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5\"/>
    </mc:Choice>
  </mc:AlternateContent>
  <xr:revisionPtr revIDLastSave="0" documentId="13_ncr:1_{08DE6460-F5D4-4D47-891F-FE120BC1FD3C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Invoice!$P$39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Company">Invoice!$J$11</definedName>
    <definedName name="oknDatabaseName">Invoice!$A$4</definedName>
    <definedName name="oknDueDate">Invoice!$AD$13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ax">Invoice!$J$15</definedName>
    <definedName name="oknInvDiscount">Invoice!$P$34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Invoice!$N$11</definedName>
    <definedName name="oknPayments">Invoice!$P$38</definedName>
    <definedName name="oknPaymentTerm">Invoice!$P$11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Invoice!$Y$13</definedName>
    <definedName name="oknSavingInvoiceClearWorksheet" hidden="1">#REF!</definedName>
    <definedName name="oknSavingInvoicePromptForPayment" hidden="1">#REF!</definedName>
    <definedName name="oknShippingCost">Invoice!$Y$15</definedName>
    <definedName name="oknShipVia">Invoice!$AB$13</definedName>
    <definedName name="oknStatus">Invoice!$A$6</definedName>
    <definedName name="oknSubTotal">Invoice!$P$33</definedName>
    <definedName name="oknTax1">Invoice!$P$35</definedName>
    <definedName name="oknTax1Name">Invoice!$N$35</definedName>
    <definedName name="oknTax1Rate">Invoice!$O$35</definedName>
    <definedName name="oknTax1RateDefault">Invoice!$E$13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Invoice!$J$12</definedName>
    <definedName name="oknWhoCityStateZip">Invoice!$J$13</definedName>
    <definedName name="oknWhoID">Invoice!$A$8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P35" i="1"/>
  <c r="P21" i="1" l="1"/>
  <c r="P22" i="1"/>
  <c r="P23" i="1"/>
  <c r="P24" i="1"/>
  <c r="P25" i="1"/>
  <c r="P26" i="1"/>
  <c r="P27" i="1"/>
  <c r="P28" i="1"/>
  <c r="P29" i="1"/>
  <c r="P30" i="1"/>
  <c r="P31" i="1"/>
  <c r="P32" i="1"/>
  <c r="F33" i="1" l="1" a="1"/>
  <c r="F33" i="1" s="1"/>
  <c r="P33" i="1"/>
  <c r="P37" i="1" s="1"/>
  <c r="P39" i="1" l="1"/>
</calcChain>
</file>

<file path=xl/sharedStrings.xml><?xml version="1.0" encoding="utf-8"?>
<sst xmlns="http://schemas.openxmlformats.org/spreadsheetml/2006/main" count="46" uniqueCount="42">
  <si>
    <t>DATE:</t>
  </si>
  <si>
    <t>INVOICE #</t>
  </si>
  <si>
    <t>TOTAL</t>
  </si>
  <si>
    <t>Phone Number,Web Address, etc.</t>
    <phoneticPr fontId="8" type="noConversion"/>
  </si>
  <si>
    <t>SUBTOTAL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</si>
  <si>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</si>
  <si>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</si>
  <si>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</si>
  <si>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</si>
  <si>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</si>
  <si>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</si>
  <si>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</si>
  <si>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Current Database</t>
  </si>
  <si>
    <t>Invoice Status</t>
  </si>
  <si>
    <t>cost</t>
    <phoneticPr fontId="8" type="noConversion"/>
  </si>
  <si>
    <t>PST</t>
  </si>
  <si>
    <t>GST</t>
  </si>
  <si>
    <t>Customer ID</t>
  </si>
  <si>
    <t>Product ID</t>
  </si>
  <si>
    <t>Select</t>
  </si>
  <si>
    <t>Name</t>
    <phoneticPr fontId="8" type="noConversion"/>
  </si>
  <si>
    <t>Address</t>
    <phoneticPr fontId="8" type="noConversion"/>
  </si>
  <si>
    <t>City ST Zip</t>
    <phoneticPr fontId="8" type="noConversion"/>
  </si>
  <si>
    <t>Company</t>
    <phoneticPr fontId="8" type="noConversion"/>
  </si>
  <si>
    <t>Phone #</t>
    <phoneticPr fontId="8" type="noConversion"/>
  </si>
  <si>
    <t>Fax#</t>
    <phoneticPr fontId="8" type="noConversion"/>
  </si>
  <si>
    <t>BILL TO</t>
    <phoneticPr fontId="8" type="noConversion"/>
  </si>
  <si>
    <t>P.O. #</t>
    <phoneticPr fontId="8" type="noConversion"/>
  </si>
  <si>
    <t>TERMS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</si>
  <si>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</si>
  <si>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</si>
  <si>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</si>
  <si>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AMOUNT</t>
    <phoneticPr fontId="8" type="noConversion"/>
  </si>
  <si>
    <t>INVOICE</t>
    <phoneticPr fontId="8" type="noConversion"/>
  </si>
  <si>
    <t>Pending</t>
  </si>
  <si>
    <t>c4005</t>
  </si>
  <si>
    <t>Your Service Company Name</t>
  </si>
  <si>
    <t>DISCOUNT PERCENTAGE</t>
  </si>
  <si>
    <t>Service Billing Form with Discount Percentage - 68, Greensboro, North Carolina, 287027, 269666, 7000643796399991100?+6.44%, 128.3 sq mi, 332.3 km2, 2,237/sq mi, 864/km2, 36°05′42″N 79°49′37″W? / ?36.0951°N 79.8270°W? / 36.0951; -79.8270? (Greensboro)</t>
  </si>
  <si>
    <t>Service Bill with Discount Percentage c4005 - 68, Greensboro, North Carolina, 287027, 269666, 7000643796399991100?+6.44%, 128.3 sq mi, 332.3 km2, 2,237/sq mi, 864/km2, 36°05′42″N 79°49′37″W? / ?36.0951°N 79.8270°W? / 36.0951; -79.8270? (Greensboro)</t>
  </si>
  <si>
    <t>Service Billing Form with Discount Percentage - 110, Fayetteville, North Carolina</t>
  </si>
  <si>
    <t>Service Bill with Discount Percentage c4005 - 110, Fayetteville,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</si>
</sst>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18"/>
      <color theme="3" tint="-0.499984740745262"/>
      <name val="Arial Black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5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10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10" fillId="0" borderId="1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3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hidden="1"/>
    </xf>
    <xf numFmtId="0" fontId="7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10" fontId="0" fillId="0" borderId="12" xfId="0" applyNumberFormat="1" applyBorder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9" fontId="12" fillId="0" borderId="16" xfId="0" applyNumberFormat="1" applyFont="1" applyBorder="1" applyAlignment="1" applyProtection="1">
      <alignment horizontal="left" vertical="center"/>
      <protection hidden="1"/>
    </xf>
    <xf numFmtId="169" fontId="12" fillId="0" borderId="17" xfId="0" applyNumberFormat="1" applyFont="1" applyBorder="1" applyAlignment="1" applyProtection="1">
      <alignment horizontal="left" vertical="center"/>
      <protection hidden="1"/>
    </xf>
    <xf numFmtId="0" fontId="8" fillId="0" borderId="0" xfId="0" applyFont="1" applyAlignment="1">
      <alignment horizontal="right" vertical="center"/>
    </xf>
    <xf numFmtId="166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168" fontId="17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7" fontId="12" fillId="0" borderId="16" xfId="0" applyNumberFormat="1" applyFont="1" applyBorder="1" applyAlignment="1" applyProtection="1">
      <alignment horizontal="right" vertical="center"/>
      <protection locked="0"/>
    </xf>
    <xf numFmtId="167" fontId="12" fillId="0" borderId="18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locked="0"/>
    </xf>
    <xf numFmtId="0" fontId="36" fillId="0" borderId="0" xfId="0" applyFont="1" applyAlignment="1">
      <alignment vertical="center"/>
    </xf>
    <xf numFmtId="0" fontId="40" fillId="16" borderId="0" xfId="0" applyFont="1" applyFill="1"/>
    <xf numFmtId="0" fontId="40" fillId="16" borderId="0" xfId="0" applyFont="1" applyFill="1" applyAlignment="1">
      <alignment vertical="center"/>
    </xf>
    <xf numFmtId="0" fontId="37" fillId="16" borderId="0" xfId="0" applyFont="1" applyFill="1" applyAlignment="1">
      <alignment horizontal="right" vertical="center"/>
    </xf>
    <xf numFmtId="0" fontId="41" fillId="16" borderId="0" xfId="0" applyFont="1" applyFill="1" applyAlignment="1">
      <alignment vertical="center"/>
    </xf>
    <xf numFmtId="0" fontId="42" fillId="16" borderId="0" xfId="34" applyFont="1" applyFill="1" applyAlignment="1" applyProtection="1"/>
    <xf numFmtId="1" fontId="41" fillId="17" borderId="0" xfId="0" applyNumberFormat="1" applyFont="1" applyFill="1" applyAlignment="1" applyProtection="1">
      <alignment horizontal="left" vertical="center"/>
      <protection locked="0"/>
    </xf>
    <xf numFmtId="0" fontId="40" fillId="17" borderId="0" xfId="0" applyFont="1" applyFill="1"/>
    <xf numFmtId="0" fontId="7" fillId="17" borderId="0" xfId="0" applyFont="1" applyFill="1"/>
    <xf numFmtId="0" fontId="0" fillId="17" borderId="0" xfId="0" applyFill="1" applyProtection="1">
      <protection locked="0" hidden="1"/>
    </xf>
    <xf numFmtId="0" fontId="0" fillId="17" borderId="0" xfId="0" applyFill="1"/>
    <xf numFmtId="0" fontId="13" fillId="17" borderId="0" xfId="34" applyFill="1" applyAlignment="1" applyProtection="1"/>
    <xf numFmtId="0" fontId="43" fillId="0" borderId="0" xfId="0" applyFont="1" applyAlignment="1">
      <alignment horizontal="right" vertical="center"/>
    </xf>
    <xf numFmtId="0" fontId="8" fillId="18" borderId="12" xfId="0" applyFont="1" applyFill="1" applyBorder="1" applyAlignment="1">
      <alignment horizontal="center" vertical="center"/>
    </xf>
    <xf numFmtId="0" fontId="8" fillId="18" borderId="11" xfId="0" applyFont="1" applyFill="1" applyBorder="1" applyAlignment="1">
      <alignment horizontal="center" vertical="center"/>
    </xf>
    <xf numFmtId="167" fontId="12" fillId="19" borderId="18" xfId="0" applyNumberFormat="1" applyFont="1" applyFill="1" applyBorder="1" applyAlignment="1" applyProtection="1">
      <alignment horizontal="right" vertical="center"/>
      <protection locked="0"/>
    </xf>
    <xf numFmtId="169" fontId="12" fillId="19" borderId="17" xfId="0" applyNumberFormat="1" applyFont="1" applyFill="1" applyBorder="1" applyAlignment="1" applyProtection="1">
      <alignment horizontal="left" vertical="center"/>
      <protection hidden="1"/>
    </xf>
    <xf numFmtId="167" fontId="12" fillId="19" borderId="15" xfId="0" applyNumberFormat="1" applyFont="1" applyFill="1" applyBorder="1" applyAlignment="1" applyProtection="1">
      <alignment horizontal="right" vertical="center"/>
      <protection locked="0"/>
    </xf>
    <xf numFmtId="169" fontId="12" fillId="19" borderId="13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19" xfId="0" applyBorder="1" applyAlignment="1">
      <alignment vertical="center"/>
    </xf>
    <xf numFmtId="0" fontId="13" fillId="16" borderId="0" xfId="34" applyFill="1" applyAlignment="1" applyProtection="1"/>
    <xf numFmtId="0" fontId="1" fillId="0" borderId="0" xfId="50"/>
    <xf numFmtId="2" fontId="12" fillId="19" borderId="14" xfId="0" applyNumberFormat="1" applyFont="1" applyFill="1" applyBorder="1" applyAlignment="1" applyProtection="1">
      <alignment horizontal="right" vertical="center"/>
      <protection locked="0"/>
    </xf>
    <xf numFmtId="2" fontId="12" fillId="19" borderId="15" xfId="0" applyNumberFormat="1" applyFont="1" applyFill="1" applyBorder="1" applyAlignment="1" applyProtection="1">
      <alignment horizontal="right" vertical="center"/>
      <protection locked="0"/>
    </xf>
    <xf numFmtId="2" fontId="12" fillId="19" borderId="19" xfId="0" applyNumberFormat="1" applyFont="1" applyFill="1" applyBorder="1" applyAlignment="1" applyProtection="1">
      <alignment horizontal="right" vertical="center"/>
      <protection locked="0"/>
    </xf>
    <xf numFmtId="2" fontId="12" fillId="19" borderId="18" xfId="0" applyNumberFormat="1" applyFont="1" applyFill="1" applyBorder="1" applyAlignment="1" applyProtection="1">
      <alignment horizontal="right" vertical="center"/>
      <protection locked="0"/>
    </xf>
    <xf numFmtId="2" fontId="12" fillId="0" borderId="19" xfId="0" applyNumberFormat="1" applyFont="1" applyBorder="1" applyAlignment="1" applyProtection="1">
      <alignment horizontal="right" vertical="center"/>
      <protection locked="0"/>
    </xf>
    <xf numFmtId="2" fontId="12" fillId="0" borderId="18" xfId="0" applyNumberFormat="1" applyFont="1" applyBorder="1" applyAlignment="1" applyProtection="1">
      <alignment horizontal="right"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8" fillId="18" borderId="10" xfId="0" applyFont="1" applyFill="1" applyBorder="1" applyAlignment="1">
      <alignment horizontal="center" vertical="center"/>
    </xf>
    <xf numFmtId="0" fontId="8" fillId="18" borderId="11" xfId="0" applyFont="1" applyFill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2" fillId="19" borderId="19" xfId="0" applyFont="1" applyFill="1" applyBorder="1" applyAlignment="1" applyProtection="1">
      <alignment horizontal="left" vertical="center"/>
      <protection locked="0"/>
    </xf>
    <xf numFmtId="0" fontId="12" fillId="19" borderId="0" xfId="0" applyFont="1" applyFill="1" applyAlignment="1" applyProtection="1">
      <alignment horizontal="left" vertical="center"/>
      <protection locked="0"/>
    </xf>
    <xf numFmtId="0" fontId="12" fillId="19" borderId="18" xfId="0" applyFont="1" applyFill="1" applyBorder="1" applyAlignment="1" applyProtection="1">
      <alignment horizontal="left" vertical="center"/>
      <protection locked="0"/>
    </xf>
    <xf numFmtId="0" fontId="12" fillId="0" borderId="19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left" vertical="center"/>
      <protection locked="0"/>
    </xf>
    <xf numFmtId="2" fontId="12" fillId="0" borderId="21" xfId="0" applyNumberFormat="1" applyFont="1" applyBorder="1" applyAlignment="1" applyProtection="1">
      <alignment horizontal="right" vertical="center"/>
      <protection locked="0"/>
    </xf>
    <xf numFmtId="2" fontId="12" fillId="0" borderId="16" xfId="0" applyNumberFormat="1" applyFont="1" applyBorder="1" applyAlignment="1" applyProtection="1">
      <alignment horizontal="righ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37" fillId="16" borderId="0" xfId="0" applyFont="1" applyFill="1" applyAlignment="1">
      <alignment horizontal="center" vertical="center"/>
    </xf>
    <xf numFmtId="0" fontId="40" fillId="17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  <xf numFmtId="0" fontId="14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8" fillId="18" borderId="22" xfId="0" applyFont="1" applyFill="1" applyBorder="1" applyAlignment="1">
      <alignment horizontal="center" vertical="center"/>
    </xf>
    <xf numFmtId="0" fontId="12" fillId="0" borderId="21" xfId="0" applyFont="1" applyBorder="1" applyAlignment="1" applyProtection="1">
      <alignment horizontal="left" vertical="center"/>
      <protection locked="0"/>
    </xf>
    <xf numFmtId="0" fontId="12" fillId="0" borderId="23" xfId="0" applyFont="1" applyBorder="1" applyAlignment="1" applyProtection="1">
      <alignment horizontal="left" vertical="center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0" fontId="12" fillId="19" borderId="14" xfId="0" applyFont="1" applyFill="1" applyBorder="1" applyAlignment="1" applyProtection="1">
      <alignment horizontal="left" vertical="center"/>
      <protection locked="0"/>
    </xf>
    <xf numFmtId="0" fontId="12" fillId="19" borderId="20" xfId="0" applyFont="1" applyFill="1" applyBorder="1" applyAlignment="1" applyProtection="1">
      <alignment horizontal="left" vertical="center"/>
      <protection locked="0"/>
    </xf>
    <xf numFmtId="0" fontId="12" fillId="19" borderId="15" xfId="0" applyFont="1" applyFill="1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vertical="center"/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CA5DE849-51CE-4590-9E3C-89E4BF881BEA}"/>
    <cellStyle name="Normal 8" xfId="50" xr:uid="{3FB5C036-B7E5-4C7D-83B2-3DF09CED4A5D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invoicediscount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invoicediscountpercent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161925</xdr:rowOff>
    </xdr:from>
    <xdr:to>
      <xdr:col>15</xdr:col>
      <xdr:colOff>1200150</xdr:colOff>
      <xdr:row>6</xdr:row>
      <xdr:rowOff>171450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219325"/>
          <a:ext cx="617220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2</xdr:row>
      <xdr:rowOff>0</xdr:rowOff>
    </xdr:from>
    <xdr:to>
      <xdr:col>23</xdr:col>
      <xdr:colOff>515064</xdr:colOff>
      <xdr:row>11</xdr:row>
      <xdr:rowOff>28938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4658CB-A03F-4C08-9A1D-D2AA679C9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25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17</xdr:col>
      <xdr:colOff>69850</xdr:colOff>
      <xdr:row>2</xdr:row>
      <xdr:rowOff>127000</xdr:rowOff>
    </xdr:from>
    <xdr:to>
      <xdr:col>21</xdr:col>
      <xdr:colOff>803275</xdr:colOff>
      <xdr:row>9</xdr:row>
      <xdr:rowOff>82550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E64CCED-F12C-F9EA-7F80-8495A2D3FF6B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371475</xdr:colOff>
      <xdr:row>38</xdr:row>
      <xdr:rowOff>225425</xdr:rowOff>
    </xdr:from>
    <xdr:to>
      <xdr:col>14</xdr:col>
      <xdr:colOff>225425</xdr:colOff>
      <xdr:row>41</xdr:row>
      <xdr:rowOff>92075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B8CC4D4-86DA-0A55-0655-3C05283B2D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8940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EE7B32-1C0C-4FE3-A142-DF9AF4D34D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8706F7-603B-4F0D-8922-048CD0AA8F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70A78F9-5A98-4835-87CB-C89B96E634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658EF44-FE50-46F5-A9E2-9FDA2481A8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BE62995-CF22-4DDD-B53C-F29D3F0097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55B302C-8DD5-4A61-8A99-5E471AB192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D0905C9-B8C5-4BB4-A574-F1586B5F7B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43962EC-4837-4237-91BF-C15E892264F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51440D8-4D4F-8300-6536-472D06CF5B3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79BF668-CDB7-D7F3-E10B-F2F0EC2A166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3B0FF01-799A-EEE3-5F9D-2EE8BFD64F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invoicediscountpercentage.html" TargetMode="External"/><Relationship Id="rId3" Type="http://schemas.openxmlformats.org/officeDocument/2006/relationships/hyperlink" Target="http://www.invoicingtemplate.com/serviceinvoicediscountpercentage.html" TargetMode="External"/><Relationship Id="rId7" Type="http://schemas.openxmlformats.org/officeDocument/2006/relationships/hyperlink" Target="http://www.invoicingtemplate.com/serviceinvoicediscountpercentage.html" TargetMode="External"/><Relationship Id="rId2" Type="http://schemas.openxmlformats.org/officeDocument/2006/relationships/hyperlink" Target="http://www.invoicingtemplate.com/serviceinvoicediscountpercentage.html" TargetMode="External"/><Relationship Id="rId1" Type="http://schemas.openxmlformats.org/officeDocument/2006/relationships/hyperlink" Target="http://www.invoicingtemplate.com/serviceinvoicediscountpercentage.html" TargetMode="External"/><Relationship Id="rId6" Type="http://schemas.openxmlformats.org/officeDocument/2006/relationships/hyperlink" Target="http://www.invoicingtemplate.com/serviceinvoicediscountpercentage.html" TargetMode="External"/><Relationship Id="rId5" Type="http://schemas.openxmlformats.org/officeDocument/2006/relationships/hyperlink" Target="http://www.invoicingtemplate.com/serviceinvoicediscountpercentag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erviceinvoicediscountpercentag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76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43" customWidth="1"/>
    <col min="2" max="2" width="11.28515625" style="43" customWidth="1"/>
    <col min="3" max="3" width="8" style="20" hidden="1" customWidth="1"/>
    <col min="4" max="4" width="9.140625" style="20" hidden="1" customWidth="1"/>
    <col min="5" max="5" width="10.28515625" style="15" hidden="1" customWidth="1"/>
    <col min="6" max="6" width="16" style="15" hidden="1" customWidth="1"/>
    <col min="7" max="7" width="0.5703125" customWidth="1"/>
    <col min="8" max="8" width="9.7109375" customWidth="1"/>
    <col min="9" max="9" width="1.42578125" customWidth="1"/>
    <col min="10" max="10" width="11.28515625" customWidth="1"/>
    <col min="11" max="11" width="10.42578125" customWidth="1"/>
    <col min="12" max="12" width="14.42578125" customWidth="1"/>
    <col min="13" max="13" width="4.7109375" customWidth="1"/>
    <col min="14" max="14" width="8.42578125" customWidth="1"/>
    <col min="15" max="15" width="13.85546875" customWidth="1"/>
    <col min="16" max="16" width="18.140625" customWidth="1"/>
    <col min="17" max="17" width="0.85546875" customWidth="1"/>
    <col min="18" max="18" width="5" customWidth="1"/>
    <col min="19" max="22" width="13.7109375" customWidth="1"/>
  </cols>
  <sheetData>
    <row r="1" spans="1:978" s="52" customFormat="1" ht="57" customHeight="1" x14ac:dyDescent="0.2">
      <c r="A1" s="49"/>
      <c r="B1" s="49"/>
      <c r="C1" s="50"/>
      <c r="D1" s="50"/>
      <c r="E1" s="51"/>
      <c r="F1" s="51"/>
      <c r="AHS1" s="53" t="s">
        <v>41</v>
      </c>
      <c r="AJQ1" s="53" t="s">
        <v>39</v>
      </c>
      <c r="AKF1" s="53" t="s">
        <v>39</v>
      </c>
      <c r="AKP1" s="53" t="s">
        <v>39</v>
      </c>
    </row>
    <row r="2" spans="1:978" ht="3.75" customHeight="1" x14ac:dyDescent="0.2">
      <c r="C2" s="19"/>
      <c r="D2" s="19"/>
    </row>
    <row r="3" spans="1:978" ht="42.75" x14ac:dyDescent="0.8">
      <c r="A3" s="86" t="s">
        <v>12</v>
      </c>
      <c r="B3" s="86"/>
      <c r="C3" s="33"/>
      <c r="D3" s="33"/>
      <c r="E3" s="13"/>
      <c r="F3" s="13"/>
      <c r="G3" s="1"/>
      <c r="H3" s="42" t="s">
        <v>36</v>
      </c>
      <c r="I3" s="1"/>
      <c r="K3" s="34"/>
      <c r="L3" s="1"/>
      <c r="M3" s="1"/>
      <c r="N3" s="1"/>
      <c r="O3" s="1"/>
      <c r="P3" s="54" t="s">
        <v>33</v>
      </c>
      <c r="Q3" s="4"/>
    </row>
    <row r="4" spans="1:978" ht="20.100000000000001" customHeight="1" x14ac:dyDescent="0.2">
      <c r="A4" s="87" t="s">
        <v>35</v>
      </c>
      <c r="B4" s="87"/>
      <c r="C4" s="35"/>
      <c r="D4" s="35"/>
      <c r="E4" s="13"/>
      <c r="F4" s="13"/>
      <c r="G4" s="1"/>
      <c r="H4" s="1" t="s">
        <v>10</v>
      </c>
      <c r="I4" s="1"/>
      <c r="K4" s="1"/>
      <c r="L4" s="1"/>
      <c r="M4" s="1"/>
      <c r="N4" s="1"/>
      <c r="O4" s="1"/>
      <c r="P4" s="1"/>
    </row>
    <row r="5" spans="1:978" ht="20.100000000000001" customHeight="1" x14ac:dyDescent="0.2">
      <c r="A5" s="86" t="s">
        <v>13</v>
      </c>
      <c r="B5" s="86"/>
      <c r="C5" s="33"/>
      <c r="D5" s="33"/>
      <c r="E5" s="13"/>
      <c r="F5" s="13"/>
      <c r="G5" s="1"/>
      <c r="H5" s="1" t="s">
        <v>11</v>
      </c>
      <c r="I5" s="1"/>
      <c r="K5" s="1"/>
      <c r="L5" s="1"/>
      <c r="M5" s="1"/>
      <c r="N5" s="1"/>
      <c r="O5" s="27" t="s">
        <v>0</v>
      </c>
      <c r="P5" s="28"/>
      <c r="Q5" s="5"/>
    </row>
    <row r="6" spans="1:978" ht="20.100000000000001" customHeight="1" x14ac:dyDescent="0.2">
      <c r="A6" s="87" t="s">
        <v>34</v>
      </c>
      <c r="B6" s="87"/>
      <c r="C6" s="35"/>
      <c r="D6" s="35"/>
      <c r="E6" s="13"/>
      <c r="F6" s="13"/>
      <c r="G6" s="1"/>
      <c r="H6" t="s">
        <v>3</v>
      </c>
      <c r="I6" s="1"/>
      <c r="K6" s="1"/>
      <c r="L6" s="1"/>
      <c r="M6" s="1"/>
      <c r="N6" s="1"/>
      <c r="O6" s="27" t="s">
        <v>1</v>
      </c>
      <c r="P6" s="29"/>
      <c r="Q6" s="6"/>
    </row>
    <row r="7" spans="1:978" ht="21" customHeight="1" x14ac:dyDescent="0.2">
      <c r="A7" s="86" t="s">
        <v>17</v>
      </c>
      <c r="B7" s="86"/>
      <c r="C7" s="21"/>
      <c r="D7" s="21"/>
      <c r="E7" s="13"/>
      <c r="F7" s="13"/>
      <c r="G7" s="1"/>
      <c r="H7" s="1"/>
      <c r="I7" s="1"/>
      <c r="J7" s="1"/>
      <c r="K7" s="1"/>
      <c r="L7" s="1"/>
      <c r="M7" s="1"/>
      <c r="N7" s="1"/>
      <c r="O7" s="30"/>
      <c r="P7" s="2"/>
      <c r="Q7" s="6"/>
    </row>
    <row r="8" spans="1:978" ht="21.75" customHeight="1" x14ac:dyDescent="0.2">
      <c r="A8" s="87"/>
      <c r="B8" s="87"/>
      <c r="C8" s="33"/>
      <c r="D8" s="33"/>
      <c r="E8" s="13" t="s">
        <v>8</v>
      </c>
      <c r="F8" s="13"/>
      <c r="G8" s="1"/>
      <c r="H8" s="1"/>
      <c r="I8" s="1"/>
      <c r="J8" s="1"/>
      <c r="K8" s="1"/>
      <c r="L8" s="1"/>
      <c r="M8" s="1"/>
      <c r="N8" s="1"/>
      <c r="O8" s="1"/>
      <c r="P8" s="1"/>
    </row>
    <row r="9" spans="1:978" ht="20.100000000000001" customHeight="1" x14ac:dyDescent="0.2">
      <c r="C9" s="36"/>
      <c r="D9" s="36"/>
      <c r="E9" s="13">
        <v>0</v>
      </c>
      <c r="F9" s="37"/>
      <c r="G9" s="1"/>
      <c r="H9" s="30" t="s">
        <v>26</v>
      </c>
      <c r="I9" s="1"/>
      <c r="J9" s="1"/>
      <c r="K9" s="1"/>
      <c r="L9" s="1"/>
      <c r="M9" s="1"/>
      <c r="N9" s="1"/>
      <c r="O9" s="31"/>
      <c r="P9" s="1"/>
    </row>
    <row r="10" spans="1:978" ht="20.100000000000001" customHeight="1" x14ac:dyDescent="0.2">
      <c r="C10" s="36"/>
      <c r="D10" s="36"/>
      <c r="E10" s="13">
        <v>0</v>
      </c>
      <c r="F10" s="37"/>
      <c r="G10" s="1"/>
      <c r="H10" s="1" t="s">
        <v>20</v>
      </c>
      <c r="I10" s="31"/>
      <c r="J10" s="98"/>
      <c r="K10" s="98"/>
      <c r="L10" s="98"/>
      <c r="M10" s="1"/>
      <c r="N10" s="73" t="s">
        <v>27</v>
      </c>
      <c r="O10" s="74"/>
      <c r="P10" s="55" t="s">
        <v>28</v>
      </c>
    </row>
    <row r="11" spans="1:978" ht="20.100000000000001" customHeight="1" x14ac:dyDescent="0.2">
      <c r="C11" s="36"/>
      <c r="D11" s="36"/>
      <c r="E11" s="13"/>
      <c r="F11" s="37"/>
      <c r="G11" s="1"/>
      <c r="H11" s="1" t="s">
        <v>23</v>
      </c>
      <c r="I11" s="31"/>
      <c r="J11" s="85"/>
      <c r="K11" s="85"/>
      <c r="L11" s="85"/>
      <c r="M11" s="1"/>
      <c r="N11" s="75"/>
      <c r="O11" s="76"/>
      <c r="P11" s="14"/>
    </row>
    <row r="12" spans="1:978" ht="20.100000000000001" customHeight="1" x14ac:dyDescent="0.2">
      <c r="C12" s="36"/>
      <c r="D12" s="36"/>
      <c r="E12" s="13">
        <v>0</v>
      </c>
      <c r="F12" s="37"/>
      <c r="G12" s="1"/>
      <c r="H12" s="1" t="s">
        <v>21</v>
      </c>
      <c r="I12" s="1"/>
      <c r="J12" s="72"/>
      <c r="K12" s="72"/>
      <c r="L12" s="72"/>
      <c r="M12" s="1"/>
      <c r="N12" s="1"/>
      <c r="O12" s="32"/>
      <c r="P12" s="32"/>
    </row>
    <row r="13" spans="1:978" ht="20.100000000000001" customHeight="1" x14ac:dyDescent="0.2">
      <c r="C13" s="36"/>
      <c r="D13" s="36"/>
      <c r="E13" s="13">
        <v>6.5000000000000002E-2</v>
      </c>
      <c r="F13" s="37"/>
      <c r="G13" s="1"/>
      <c r="H13" s="1" t="s">
        <v>22</v>
      </c>
      <c r="I13" s="1"/>
      <c r="J13" s="72"/>
      <c r="K13" s="72"/>
      <c r="L13" s="72"/>
      <c r="M13" s="1"/>
      <c r="N13" s="1"/>
      <c r="O13" s="32"/>
      <c r="P13" s="32"/>
      <c r="Y13" s="61"/>
      <c r="AB13" s="61"/>
      <c r="AD13" s="61"/>
    </row>
    <row r="14" spans="1:978" ht="20.100000000000001" customHeight="1" x14ac:dyDescent="0.2">
      <c r="C14" s="36"/>
      <c r="D14" s="36"/>
      <c r="E14" s="13">
        <v>3.2000000000000001E-2</v>
      </c>
      <c r="F14" s="37"/>
      <c r="G14" s="1"/>
      <c r="H14" s="1" t="s">
        <v>24</v>
      </c>
      <c r="I14" s="1"/>
      <c r="J14" s="72"/>
      <c r="K14" s="72"/>
      <c r="L14" s="72"/>
      <c r="M14" s="1"/>
      <c r="N14" s="1"/>
      <c r="O14" s="32"/>
      <c r="P14" s="32"/>
    </row>
    <row r="15" spans="1:978" ht="20.100000000000001" customHeight="1" x14ac:dyDescent="0.2">
      <c r="C15" s="36"/>
      <c r="D15" s="36"/>
      <c r="E15" s="13"/>
      <c r="F15" s="13"/>
      <c r="G15" s="1"/>
      <c r="H15" s="1" t="s">
        <v>25</v>
      </c>
      <c r="I15" s="1"/>
      <c r="J15" s="85"/>
      <c r="K15" s="85"/>
      <c r="L15" s="85"/>
      <c r="M15" s="1"/>
      <c r="N15" s="1"/>
      <c r="O15" s="32"/>
      <c r="P15" s="32"/>
      <c r="Y15" s="61"/>
    </row>
    <row r="16" spans="1:978" ht="6.75" customHeight="1" x14ac:dyDescent="0.2">
      <c r="C16" s="36"/>
      <c r="D16" s="36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39" s="1" customFormat="1" ht="12.75" hidden="1" customHeight="1" x14ac:dyDescent="0.2">
      <c r="A17" s="44"/>
      <c r="B17" s="44"/>
      <c r="C17" s="21"/>
      <c r="D17" s="21"/>
      <c r="E17" s="13"/>
      <c r="F17" s="13"/>
      <c r="Q17" s="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1" customFormat="1" ht="12.75" hidden="1" customHeight="1" x14ac:dyDescent="0.2">
      <c r="A18" s="44"/>
      <c r="B18" s="44"/>
      <c r="C18" s="21"/>
      <c r="D18" s="21"/>
      <c r="E18" s="13"/>
      <c r="F18" s="13"/>
      <c r="Q18" s="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ht="8.25" customHeight="1" x14ac:dyDescent="0.2">
      <c r="A19" s="44"/>
      <c r="B19" s="44"/>
      <c r="C19" s="21"/>
      <c r="D19" s="21"/>
      <c r="E19" s="13"/>
      <c r="F19" s="13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39" s="1" customFormat="1" ht="20.100000000000001" customHeight="1" x14ac:dyDescent="0.2">
      <c r="A20" s="45" t="s">
        <v>18</v>
      </c>
      <c r="B20" s="45" t="s">
        <v>19</v>
      </c>
      <c r="E20" s="13" t="s">
        <v>5</v>
      </c>
      <c r="F20" s="13" t="s">
        <v>14</v>
      </c>
      <c r="H20" s="73" t="s">
        <v>29</v>
      </c>
      <c r="I20" s="91"/>
      <c r="J20" s="91"/>
      <c r="K20" s="91"/>
      <c r="L20" s="74"/>
      <c r="M20" s="73" t="s">
        <v>30</v>
      </c>
      <c r="N20" s="74"/>
      <c r="O20" s="56" t="s">
        <v>31</v>
      </c>
      <c r="P20" s="55" t="s">
        <v>32</v>
      </c>
      <c r="Q20" s="63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1" customFormat="1" ht="20.100000000000001" customHeight="1" x14ac:dyDescent="0.2">
      <c r="A21" s="48"/>
      <c r="B21" s="46"/>
      <c r="C21" s="23"/>
      <c r="D21" s="23"/>
      <c r="E21" s="24">
        <v>0</v>
      </c>
      <c r="F21" s="24">
        <v>0</v>
      </c>
      <c r="G21" s="23"/>
      <c r="H21" s="92"/>
      <c r="I21" s="93"/>
      <c r="J21" s="93"/>
      <c r="K21" s="93"/>
      <c r="L21" s="94"/>
      <c r="M21" s="83">
        <v>0</v>
      </c>
      <c r="N21" s="84"/>
      <c r="O21" s="38">
        <v>0</v>
      </c>
      <c r="P21" s="25">
        <f>oknQuantity_1*oknPrice_1</f>
        <v>0</v>
      </c>
      <c r="Q21" s="9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1" customFormat="1" ht="20.100000000000001" customHeight="1" x14ac:dyDescent="0.2">
      <c r="A22" s="48"/>
      <c r="B22" s="46"/>
      <c r="C22" s="23"/>
      <c r="D22" s="23"/>
      <c r="E22" s="24">
        <v>0</v>
      </c>
      <c r="F22" s="24">
        <v>0</v>
      </c>
      <c r="G22" s="23"/>
      <c r="H22" s="77"/>
      <c r="I22" s="78"/>
      <c r="J22" s="78"/>
      <c r="K22" s="78"/>
      <c r="L22" s="79"/>
      <c r="M22" s="68">
        <v>0</v>
      </c>
      <c r="N22" s="69"/>
      <c r="O22" s="57">
        <v>0</v>
      </c>
      <c r="P22" s="58">
        <f>oknQuantity_2*oknPrice_2</f>
        <v>0</v>
      </c>
      <c r="Q22" s="10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1" customFormat="1" ht="20.100000000000001" customHeight="1" x14ac:dyDescent="0.2">
      <c r="A23" s="48"/>
      <c r="B23" s="46"/>
      <c r="C23" s="23"/>
      <c r="D23" s="23"/>
      <c r="E23" s="24">
        <v>0</v>
      </c>
      <c r="F23" s="24">
        <v>0</v>
      </c>
      <c r="G23" s="23"/>
      <c r="H23" s="80"/>
      <c r="I23" s="81"/>
      <c r="J23" s="81"/>
      <c r="K23" s="81"/>
      <c r="L23" s="82"/>
      <c r="M23" s="70">
        <v>0</v>
      </c>
      <c r="N23" s="71"/>
      <c r="O23" s="39">
        <v>0</v>
      </c>
      <c r="P23" s="26">
        <f>oknQuantity_3*oknPrice_3</f>
        <v>0</v>
      </c>
      <c r="Q23" s="10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1" customFormat="1" ht="20.100000000000001" customHeight="1" x14ac:dyDescent="0.2">
      <c r="A24" s="48"/>
      <c r="B24" s="46"/>
      <c r="C24" s="23"/>
      <c r="D24" s="23"/>
      <c r="E24" s="24">
        <v>0</v>
      </c>
      <c r="F24" s="24">
        <v>0</v>
      </c>
      <c r="G24" s="23"/>
      <c r="H24" s="77"/>
      <c r="I24" s="78"/>
      <c r="J24" s="78"/>
      <c r="K24" s="78"/>
      <c r="L24" s="79"/>
      <c r="M24" s="68">
        <v>0</v>
      </c>
      <c r="N24" s="69"/>
      <c r="O24" s="57">
        <v>0</v>
      </c>
      <c r="P24" s="58">
        <f>oknQuantity_4*oknPrice_4</f>
        <v>0</v>
      </c>
      <c r="Q24" s="10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1" customFormat="1" ht="20.100000000000001" customHeight="1" x14ac:dyDescent="0.2">
      <c r="A25" s="48"/>
      <c r="B25" s="46"/>
      <c r="C25" s="23"/>
      <c r="D25" s="23"/>
      <c r="E25" s="24">
        <v>0</v>
      </c>
      <c r="F25" s="24">
        <v>0</v>
      </c>
      <c r="G25" s="23"/>
      <c r="H25" s="80"/>
      <c r="I25" s="81"/>
      <c r="J25" s="81"/>
      <c r="K25" s="81"/>
      <c r="L25" s="82"/>
      <c r="M25" s="70">
        <v>0</v>
      </c>
      <c r="N25" s="71"/>
      <c r="O25" s="39">
        <v>0</v>
      </c>
      <c r="P25" s="26">
        <f>oknQuantity_5*oknPrice_5</f>
        <v>0</v>
      </c>
      <c r="Q25" s="10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1" customFormat="1" ht="20.100000000000001" customHeight="1" x14ac:dyDescent="0.2">
      <c r="A26" s="48"/>
      <c r="B26" s="46"/>
      <c r="C26" s="23"/>
      <c r="D26" s="23"/>
      <c r="E26" s="24">
        <v>0</v>
      </c>
      <c r="F26" s="24">
        <v>0</v>
      </c>
      <c r="G26" s="23"/>
      <c r="H26" s="77"/>
      <c r="I26" s="78"/>
      <c r="J26" s="78"/>
      <c r="K26" s="78"/>
      <c r="L26" s="79"/>
      <c r="M26" s="68">
        <v>0</v>
      </c>
      <c r="N26" s="69"/>
      <c r="O26" s="57">
        <v>0</v>
      </c>
      <c r="P26" s="58">
        <f>oknQuantity_6*oknPrice_6</f>
        <v>0</v>
      </c>
      <c r="Q26" s="10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1" customFormat="1" ht="20.100000000000001" customHeight="1" x14ac:dyDescent="0.2">
      <c r="A27" s="48"/>
      <c r="B27" s="46"/>
      <c r="C27" s="23"/>
      <c r="D27" s="23"/>
      <c r="E27" s="24">
        <v>0</v>
      </c>
      <c r="F27" s="24">
        <v>0</v>
      </c>
      <c r="G27" s="23"/>
      <c r="H27" s="80"/>
      <c r="I27" s="81"/>
      <c r="J27" s="81"/>
      <c r="K27" s="81"/>
      <c r="L27" s="82"/>
      <c r="M27" s="70">
        <v>0</v>
      </c>
      <c r="N27" s="71"/>
      <c r="O27" s="39">
        <v>0</v>
      </c>
      <c r="P27" s="26">
        <f>oknQuantity_7*oknPrice_7</f>
        <v>0</v>
      </c>
      <c r="Q27" s="10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1" customFormat="1" ht="20.100000000000001" customHeight="1" x14ac:dyDescent="0.2">
      <c r="A28" s="48"/>
      <c r="B28" s="46"/>
      <c r="C28" s="23"/>
      <c r="D28" s="23"/>
      <c r="E28" s="24">
        <v>0</v>
      </c>
      <c r="F28" s="24">
        <v>0</v>
      </c>
      <c r="G28" s="23"/>
      <c r="H28" s="77"/>
      <c r="I28" s="78"/>
      <c r="J28" s="78"/>
      <c r="K28" s="78"/>
      <c r="L28" s="79"/>
      <c r="M28" s="68">
        <v>0</v>
      </c>
      <c r="N28" s="69"/>
      <c r="O28" s="57">
        <v>0</v>
      </c>
      <c r="P28" s="58">
        <f>oknQuantity_8*oknPrice_8</f>
        <v>0</v>
      </c>
      <c r="Q28" s="10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1" customFormat="1" ht="20.100000000000001" customHeight="1" x14ac:dyDescent="0.2">
      <c r="A29" s="48"/>
      <c r="B29" s="46"/>
      <c r="C29" s="23"/>
      <c r="D29" s="23"/>
      <c r="E29" s="24">
        <v>0</v>
      </c>
      <c r="F29" s="24">
        <v>0</v>
      </c>
      <c r="G29" s="23"/>
      <c r="H29" s="80"/>
      <c r="I29" s="81"/>
      <c r="J29" s="81"/>
      <c r="K29" s="81"/>
      <c r="L29" s="82"/>
      <c r="M29" s="70">
        <v>0</v>
      </c>
      <c r="N29" s="71"/>
      <c r="O29" s="39">
        <v>0</v>
      </c>
      <c r="P29" s="26">
        <f>oknQuantity_9*oknPrice_9</f>
        <v>0</v>
      </c>
      <c r="Q29" s="10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1" customFormat="1" ht="20.100000000000001" customHeight="1" x14ac:dyDescent="0.2">
      <c r="A30" s="48"/>
      <c r="B30" s="46"/>
      <c r="C30" s="23"/>
      <c r="D30" s="23"/>
      <c r="E30" s="24">
        <v>0</v>
      </c>
      <c r="F30" s="24">
        <v>0</v>
      </c>
      <c r="G30" s="23"/>
      <c r="H30" s="77"/>
      <c r="I30" s="78"/>
      <c r="J30" s="78"/>
      <c r="K30" s="78"/>
      <c r="L30" s="79"/>
      <c r="M30" s="68">
        <v>0</v>
      </c>
      <c r="N30" s="69"/>
      <c r="O30" s="57">
        <v>0</v>
      </c>
      <c r="P30" s="58">
        <f>oknQuantity_10*oknPrice_10</f>
        <v>0</v>
      </c>
      <c r="Q30" s="10"/>
      <c r="R30"/>
      <c r="S30" s="2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1" customFormat="1" ht="20.100000000000001" customHeight="1" x14ac:dyDescent="0.2">
      <c r="A31" s="48"/>
      <c r="B31" s="46"/>
      <c r="C31" s="23"/>
      <c r="D31" s="23"/>
      <c r="E31" s="24">
        <v>0</v>
      </c>
      <c r="F31" s="24">
        <v>0</v>
      </c>
      <c r="G31" s="23"/>
      <c r="H31" s="80"/>
      <c r="I31" s="81"/>
      <c r="J31" s="81"/>
      <c r="K31" s="81"/>
      <c r="L31" s="82"/>
      <c r="M31" s="70">
        <v>0</v>
      </c>
      <c r="N31" s="71"/>
      <c r="O31" s="39">
        <v>0</v>
      </c>
      <c r="P31" s="26">
        <f>oknQuantity_11*oknPrice_11</f>
        <v>0</v>
      </c>
      <c r="Q31" s="10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1" customFormat="1" ht="20.100000000000001" customHeight="1" x14ac:dyDescent="0.2">
      <c r="A32" s="48"/>
      <c r="B32" s="46"/>
      <c r="C32" s="23"/>
      <c r="D32" s="23"/>
      <c r="E32" s="24">
        <v>0</v>
      </c>
      <c r="F32" s="24">
        <v>0</v>
      </c>
      <c r="G32" s="23"/>
      <c r="H32" s="95"/>
      <c r="I32" s="96"/>
      <c r="J32" s="96"/>
      <c r="K32" s="96"/>
      <c r="L32" s="97"/>
      <c r="M32" s="66">
        <v>0</v>
      </c>
      <c r="N32" s="67"/>
      <c r="O32" s="59">
        <v>0</v>
      </c>
      <c r="P32" s="60">
        <f>oknQuantity_12*oknPrice_12</f>
        <v>0</v>
      </c>
      <c r="Q32" s="10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1" customFormat="1" ht="20.100000000000001" customHeight="1" x14ac:dyDescent="0.2">
      <c r="A33" s="44"/>
      <c r="B33" s="44"/>
      <c r="C33" s="21"/>
      <c r="D33" s="21"/>
      <c r="E33" s="13"/>
      <c r="F33" s="16">
        <f t="array" ref="F33">SUM(oknTaxable_1:oknTaxable_12*oknLineTotal_1:oknLineTotal_12)</f>
        <v>0</v>
      </c>
      <c r="H33" s="2"/>
      <c r="I33" s="2"/>
      <c r="J33" s="2"/>
      <c r="K33" s="2"/>
      <c r="L33" s="2"/>
      <c r="M33" s="2"/>
      <c r="O33" s="3" t="s">
        <v>4</v>
      </c>
      <c r="P33" s="17">
        <f>SUM(oknLineTotal_1:oknLineTotal_12)</f>
        <v>0</v>
      </c>
      <c r="Q33" s="9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1" customFormat="1" ht="20.100000000000001" customHeight="1" x14ac:dyDescent="0.2">
      <c r="A34" s="44"/>
      <c r="B34" s="44"/>
      <c r="C34" s="21"/>
      <c r="D34" s="21"/>
      <c r="E34" s="13"/>
      <c r="F34" s="13"/>
      <c r="H34" s="2"/>
      <c r="I34" s="2"/>
      <c r="J34" s="2"/>
      <c r="K34" s="2"/>
      <c r="L34" s="2"/>
      <c r="O34" s="3" t="s">
        <v>37</v>
      </c>
      <c r="P34" s="22">
        <v>0.13</v>
      </c>
      <c r="Q34" s="9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1" customFormat="1" ht="20.100000000000001" hidden="1" customHeight="1" x14ac:dyDescent="0.2">
      <c r="A35" s="44"/>
      <c r="B35" s="44"/>
      <c r="C35" s="21"/>
      <c r="D35" s="21"/>
      <c r="E35" s="13"/>
      <c r="F35" s="13"/>
      <c r="H35" s="2"/>
      <c r="I35" s="2"/>
      <c r="J35" s="2"/>
      <c r="K35" s="2"/>
      <c r="L35" s="2"/>
      <c r="M35" s="2"/>
      <c r="N35" s="62" t="s">
        <v>15</v>
      </c>
      <c r="O35" s="40">
        <v>6.5000000000000002E-2</v>
      </c>
      <c r="P35" s="17">
        <f>ROUND(IF(oknTaxType=0,0, oknTax1Rate*(oknSubTotal*(1-oknInvDiscount)+IF(oknTaxTotalIncludingShippingCost=0,0,oknShippingCost))),2)</f>
        <v>0</v>
      </c>
      <c r="Q35" s="11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1" customFormat="1" ht="20.100000000000001" hidden="1" customHeight="1" x14ac:dyDescent="0.2">
      <c r="A36" s="44"/>
      <c r="B36" s="44"/>
      <c r="C36" s="21"/>
      <c r="D36" s="21"/>
      <c r="E36" s="13"/>
      <c r="F36" s="13"/>
      <c r="H36" s="2"/>
      <c r="I36" s="2"/>
      <c r="J36" s="2"/>
      <c r="K36" s="2"/>
      <c r="L36" s="2"/>
      <c r="M36" s="2"/>
      <c r="N36" s="62" t="s">
        <v>16</v>
      </c>
      <c r="O36" s="40">
        <v>3.2000000000000001E-2</v>
      </c>
      <c r="P36" s="17">
        <f>ROUND(IF(oknTaxType&lt;&gt;2,0,oknTax2Rate*(oknSubTotal*(1-oknInvDiscount)+IF(oknTaxTotalIncludingShippingCost=0,0,oknShippingCost)+IF(oknTax2IsAppliedToTax1=0,0,oknTax1))),2)</f>
        <v>0</v>
      </c>
      <c r="Q36" s="12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1" customFormat="1" ht="18.75" customHeight="1" x14ac:dyDescent="0.2">
      <c r="A37" s="44"/>
      <c r="B37" s="44"/>
      <c r="C37" s="21"/>
      <c r="D37" s="21"/>
      <c r="E37" s="13"/>
      <c r="F37" s="13"/>
      <c r="O37" s="3" t="s">
        <v>2</v>
      </c>
      <c r="P37" s="18">
        <f>ROUND(oknSubTotal*(1-oknInvDiscount)+oknTax1+oknTax2,2)</f>
        <v>0</v>
      </c>
      <c r="Q37" s="9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8.75" customHeight="1" x14ac:dyDescent="0.2">
      <c r="A38" s="44"/>
      <c r="B38" s="44"/>
      <c r="C38" s="21"/>
      <c r="D38" s="21"/>
      <c r="E38" s="13"/>
      <c r="F38" s="13"/>
      <c r="G38" s="1"/>
      <c r="H38" s="1"/>
      <c r="I38" s="1"/>
      <c r="J38" s="1"/>
      <c r="K38" s="1"/>
      <c r="L38" s="1"/>
      <c r="M38" s="1"/>
      <c r="N38" s="1"/>
      <c r="O38" s="3" t="s">
        <v>7</v>
      </c>
      <c r="P38" s="41">
        <v>0</v>
      </c>
    </row>
    <row r="39" spans="1:39" ht="18.75" customHeight="1" x14ac:dyDescent="0.2">
      <c r="A39" s="44"/>
      <c r="B39" s="44"/>
      <c r="C39" s="21"/>
      <c r="D39" s="21"/>
      <c r="E39" s="13"/>
      <c r="F39" s="13"/>
      <c r="G39" s="1"/>
      <c r="H39" s="1"/>
      <c r="I39" s="1"/>
      <c r="J39" s="1"/>
      <c r="K39" s="1"/>
      <c r="L39" s="1"/>
      <c r="M39" s="1"/>
      <c r="N39" s="1"/>
      <c r="O39" s="3" t="s">
        <v>6</v>
      </c>
      <c r="P39" s="18">
        <f>oknTotal-oknPayments</f>
        <v>0</v>
      </c>
    </row>
    <row r="41" spans="1:39" ht="18" customHeight="1" x14ac:dyDescent="0.2"/>
    <row r="43" spans="1:39" ht="36" customHeight="1" x14ac:dyDescent="0.2">
      <c r="H43" s="89" t="s">
        <v>9</v>
      </c>
      <c r="I43" s="90"/>
      <c r="J43" s="90"/>
      <c r="K43" s="90"/>
      <c r="L43" s="90"/>
      <c r="M43" s="90"/>
      <c r="N43" s="90"/>
      <c r="O43" s="90"/>
      <c r="P43" s="90"/>
    </row>
    <row r="44" spans="1:39" x14ac:dyDescent="0.2">
      <c r="H44" s="88"/>
      <c r="I44" s="88"/>
      <c r="J44" s="88"/>
      <c r="K44" s="88"/>
      <c r="L44" s="88"/>
      <c r="M44" s="88"/>
      <c r="N44" s="88"/>
      <c r="O44" s="88"/>
      <c r="P44" s="88"/>
    </row>
    <row r="933" spans="1:1" hidden="1" x14ac:dyDescent="0.2">
      <c r="A933" s="47" t="s">
        <v>38</v>
      </c>
    </row>
    <row r="942" spans="1:1" hidden="1" x14ac:dyDescent="0.2">
      <c r="A942" s="64" t="s">
        <v>40</v>
      </c>
    </row>
    <row r="948" spans="1:1" hidden="1" x14ac:dyDescent="0.2">
      <c r="A948" s="47" t="s">
        <v>38</v>
      </c>
    </row>
    <row r="976" spans="1:1" hidden="1" x14ac:dyDescent="0.2">
      <c r="A976" s="47" t="s">
        <v>38</v>
      </c>
    </row>
  </sheetData>
  <sheetProtection sheet="1" objects="1" scenarios="1" selectLockedCells="1"/>
  <mergeCells count="42">
    <mergeCell ref="A8:B8"/>
    <mergeCell ref="J14:L14"/>
    <mergeCell ref="J11:L11"/>
    <mergeCell ref="H44:P44"/>
    <mergeCell ref="H43:P43"/>
    <mergeCell ref="H20:L20"/>
    <mergeCell ref="H21:L21"/>
    <mergeCell ref="H22:L22"/>
    <mergeCell ref="H23:L23"/>
    <mergeCell ref="H24:L24"/>
    <mergeCell ref="H25:L25"/>
    <mergeCell ref="H28:L28"/>
    <mergeCell ref="H29:L29"/>
    <mergeCell ref="H32:L32"/>
    <mergeCell ref="J10:L10"/>
    <mergeCell ref="J12:L12"/>
    <mergeCell ref="A3:B3"/>
    <mergeCell ref="A4:B4"/>
    <mergeCell ref="A5:B5"/>
    <mergeCell ref="A6:B6"/>
    <mergeCell ref="A7:B7"/>
    <mergeCell ref="J13:L13"/>
    <mergeCell ref="N10:O10"/>
    <mergeCell ref="N11:O11"/>
    <mergeCell ref="H30:L30"/>
    <mergeCell ref="H31:L31"/>
    <mergeCell ref="M20:N20"/>
    <mergeCell ref="M21:N21"/>
    <mergeCell ref="M22:N22"/>
    <mergeCell ref="M23:N23"/>
    <mergeCell ref="M24:N24"/>
    <mergeCell ref="H26:L26"/>
    <mergeCell ref="J15:L15"/>
    <mergeCell ref="M25:N25"/>
    <mergeCell ref="M26:N26"/>
    <mergeCell ref="H27:L27"/>
    <mergeCell ref="M32:N32"/>
    <mergeCell ref="M30:N30"/>
    <mergeCell ref="M27:N27"/>
    <mergeCell ref="M28:N28"/>
    <mergeCell ref="M29:N29"/>
    <mergeCell ref="M31:N31"/>
  </mergeCells>
  <phoneticPr fontId="8" type="noConversion"/>
  <dataValidations count="8">
    <dataValidation type="date" allowBlank="1" showErrorMessage="1" errorTitle="Invalid Input" error="Please enter a valid date." sqref="P5" xr:uid="{00000000-0002-0000-0000-000000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8 M21:M32 O21:O32 O35:O36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N11:P11" xr:uid="{00000000-0002-0000-0000-000002000000}">
      <formula1>15</formula1>
    </dataValidation>
    <dataValidation type="textLength" allowBlank="1" showInputMessage="1" showErrorMessage="1" errorTitle="Invalid Input" error="Max characters allowed: 20" sqref="J14:L14 O14:P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10" sqref="A8 P6 A21:A32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J10:L13 O12:P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30" sqref="O15:P15" xr:uid="{00000000-0002-0000-0000-000006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7000000}">
      <formula1>100</formula1>
    </dataValidation>
  </dataValidations>
  <hyperlinks>
    <hyperlink ref="A948" r:id="rId1" tooltip="Service Billing Form with Discount Percentage" display="http://www.invoicingtemplate.com/serviceinvoicediscountpercentage.html" xr:uid="{00000000-0004-0000-0000-000000000000}"/>
    <hyperlink ref="AKF1" r:id="rId2" tooltip="Service Bill with Discount Percentage " display="http://www.invoicingtemplate.com/serviceinvoicediscountpercentage.html" xr:uid="{00000000-0004-0000-0000-000001000000}"/>
    <hyperlink ref="A933" r:id="rId3" tooltip="Service Billing Form with Discount Percentage" display="http://www.invoicingtemplate.com/serviceinvoicediscountpercentage.html" xr:uid="{00000000-0004-0000-0000-000002000000}"/>
    <hyperlink ref="AKP1" r:id="rId4" tooltip="Service Bill with Discount Percentage " display="http://www.invoicingtemplate.com/serviceinvoicediscountpercentage.html" xr:uid="{00000000-0004-0000-0000-000003000000}"/>
    <hyperlink ref="A976" r:id="rId5" tooltip="Service Billing Form with Discount Percentage" display="http://www.invoicingtemplate.com/serviceinvoicediscountpercentage.html" xr:uid="{00000000-0004-0000-0000-000004000000}"/>
    <hyperlink ref="AJQ1" r:id="rId6" tooltip="Service Bill with Discount Percentage " display="http://www.invoicingtemplate.com/serviceinvoicediscountpercentage.html" xr:uid="{00000000-0004-0000-0000-000005000000}"/>
    <hyperlink ref="A942" r:id="rId7" tooltip="Service Billing Form with Discount Percentage" display="http://www.invoicingtemplate.com/serviceinvoicediscountpercentage.html" xr:uid="{00000000-0004-0000-0000-000007000000}"/>
    <hyperlink ref="AHS1" r:id="rId8" tooltip="Service Bill with Discount Percentage " display="http://www.invoicingtemplate.com/serviceinvoicediscountpercentage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C5A1-4105-48F4-81ED-AB02C64CC34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oknCustomerCompany</vt:lpstr>
      <vt:lpstr>oknDatabaseName</vt:lpstr>
      <vt:lpstr>oknDueDate</vt:lpstr>
      <vt:lpstr>oknFax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Bill with Discount Percentage </dc:title>
  <dc:subject>"Service Bill with Discount Percentage " summary: Service Bill with Discount Percentage is a sample invoicing template that demonstrates how to use custom fields to add new features to the default Excel invoice template shipped with Uniform Invoice Software. There are 3 custom fields added to this template - Company Name, Fax# and Discount Percentage.</dc:subject>
  <dc:creator>https://www.invoicingtemplate.com/</dc:creator>
  <cp:keywords/>
  <dc:description>https://www.invoicingtemplate.com/serviceinvoicediscountpercentage.html</dc:description>
  <cp:lastModifiedBy>liangjun yu</cp:lastModifiedBy>
  <cp:lastPrinted>2018-01-05T18:09:11Z</cp:lastPrinted>
  <dcterms:created xsi:type="dcterms:W3CDTF">2000-07-27T22:24:14Z</dcterms:created>
  <dcterms:modified xsi:type="dcterms:W3CDTF">2024-03-08T11:26:16Z</dcterms:modified>
  <cp:category>Service Bill with Discount Percentage , Service Billing Form with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110, Fayetteville, North Carolina</vt:lpwstr>
  </property>
</Properties>
</file>