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24\"/>
    </mc:Choice>
  </mc:AlternateContent>
  <xr:revisionPtr revIDLastSave="0" documentId="13_ncr:1_{3EE5406C-F576-43C7-AE14-60B8ADFA77F1}"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Invoice!$P$39</definedName>
    <definedName name="oknCompanyAddress">Invoice!$J$4</definedName>
    <definedName name="oknCompanyCityStateZip">Invoice!$J$5</definedName>
    <definedName name="oknCompanyContact">Invoice!$J$6</definedName>
    <definedName name="oknCompanyName">Invoice!$J$3</definedName>
    <definedName name="oknCost_1">Invoice!$F$21</definedName>
    <definedName name="oknCost_10">Invoice!$F$30</definedName>
    <definedName name="oknCost_11">Invoice!$F$31</definedName>
    <definedName name="oknCost_12">Invoice!$F$32</definedName>
    <definedName name="oknCost_2">Invoice!$F$22</definedName>
    <definedName name="oknCost_3">Invoice!$F$23</definedName>
    <definedName name="oknCost_4">Invoice!$F$24</definedName>
    <definedName name="oknCost_5">Invoice!$F$25</definedName>
    <definedName name="oknCost_6">Invoice!$F$26</definedName>
    <definedName name="oknCost_7">Invoice!$F$27</definedName>
    <definedName name="oknCost_8">Invoice!$F$28</definedName>
    <definedName name="oknCost_9">Invoice!$F$29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omerCompany">Invoice!$J$11</definedName>
    <definedName name="oknDatabaseName">Invoice!$A$4</definedName>
    <definedName name="oknDueDate">Invoice!$AF$9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Fax">Invoice!$J$15</definedName>
    <definedName name="oknInvDiscount">Invoice!$P$36</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Invoice!$P$21</definedName>
    <definedName name="oknLineTotal_10">Invoice!$P$30</definedName>
    <definedName name="oknLineTotal_11">Invoice!$P$31</definedName>
    <definedName name="oknLineTotal_12">Invoice!$P$32</definedName>
    <definedName name="oknLineTotal_2">Invoice!$P$22</definedName>
    <definedName name="oknLineTotal_3">Invoice!$P$23</definedName>
    <definedName name="oknLineTotal_4">Invoice!$P$24</definedName>
    <definedName name="oknLineTotal_5">Invoice!$P$25</definedName>
    <definedName name="oknLineTotal_6">Invoice!$P$26</definedName>
    <definedName name="oknLineTotal_7">Invoice!$P$27</definedName>
    <definedName name="oknLineTotal_8">Invoice!$P$28</definedName>
    <definedName name="oknLineTotal_9">Invoice!$P$29</definedName>
    <definedName name="oknLineTotalTaxable">Invoice!$F$33</definedName>
    <definedName name="oknOrderID">Invoice!$N$11</definedName>
    <definedName name="oknPayments">Invoice!$P$38</definedName>
    <definedName name="oknPaymentTerm">Invoice!$P$11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Invoice!$O$21</definedName>
    <definedName name="oknPrice_10">Invoice!$O$30</definedName>
    <definedName name="oknPrice_11">Invoice!$O$31</definedName>
    <definedName name="oknPrice_12">Invoice!$O$32</definedName>
    <definedName name="oknPrice_2">Invoice!$O$22</definedName>
    <definedName name="oknPrice_3">Invoice!$O$23</definedName>
    <definedName name="oknPrice_4">Invoice!$O$24</definedName>
    <definedName name="oknPrice_5">Invoice!$O$25</definedName>
    <definedName name="oknPrice_6">Invoice!$O$26</definedName>
    <definedName name="oknPrice_7">Invoice!$O$27</definedName>
    <definedName name="oknPrice_8">Invoice!$O$28</definedName>
    <definedName name="oknPrice_9">Invoice!$O$29</definedName>
    <definedName name="oknPrInvoiceID">'Payment Report'!$D$13</definedName>
    <definedName name="oknPrNotes">'Payment Report'!$F$13</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Invoice!$M$21</definedName>
    <definedName name="oknQuantity_10">Invoice!$M$30</definedName>
    <definedName name="oknQuantity_11">Invoice!$M$31</definedName>
    <definedName name="oknQuantity_12">Invoice!$M$32</definedName>
    <definedName name="oknQuantity_2">Invoice!$M$22</definedName>
    <definedName name="oknQuantity_3">Invoice!$M$23</definedName>
    <definedName name="oknQuantity_4">Invoice!$M$24</definedName>
    <definedName name="oknQuantity_5">Invoice!$M$25</definedName>
    <definedName name="oknQuantity_6">Invoice!$M$26</definedName>
    <definedName name="oknQuantity_7">Invoice!$M$27</definedName>
    <definedName name="oknQuantity_8">Invoice!$M$28</definedName>
    <definedName name="oknQuantity_9">Invoice!$M$29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Invoice!$AA$9</definedName>
    <definedName name="oknSavingInvoiceClearWorksheet" hidden="1">'Office-Kit.com.System'!$B$9</definedName>
    <definedName name="oknSavingInvoicePromptForPayment" hidden="1">'Office-Kit.com.System'!$B$8</definedName>
    <definedName name="oknShippingCost">Invoice!$AA$11</definedName>
    <definedName name="oknShipVia">Invoice!$AD$9</definedName>
    <definedName name="oknStatus">Invoice!$A$6</definedName>
    <definedName name="oknSubTotal">Invoice!$P$33</definedName>
    <definedName name="oknTax1">Invoice!$P$34</definedName>
    <definedName name="oknTax1Name">Invoice!$N$34</definedName>
    <definedName name="oknTax1Rate">Invoice!$O$34</definedName>
    <definedName name="oknTax1RateDefault">Invoice!$E$13</definedName>
    <definedName name="oknTax2">Invoice!$P$35</definedName>
    <definedName name="oknTax2IsAppliedToTax1">Invoice!$E$10</definedName>
    <definedName name="oknTax2Name">Invoice!$N$35</definedName>
    <definedName name="oknTax2Rate">Invoice!$O$35</definedName>
    <definedName name="oknTax2RateDefault">Invoice!$E$14</definedName>
    <definedName name="oknTaxable_1">Invoice!$E$21</definedName>
    <definedName name="oknTaxable_10">Invoice!$E$30</definedName>
    <definedName name="oknTaxable_11">Invoice!$E$31</definedName>
    <definedName name="oknTaxable_12">Invoice!$E$32</definedName>
    <definedName name="oknTaxable_2">Invoice!$E$22</definedName>
    <definedName name="oknTaxable_3">Invoice!$E$23</definedName>
    <definedName name="oknTaxable_4">Invoice!$E$24</definedName>
    <definedName name="oknTaxable_5">Invoice!$E$25</definedName>
    <definedName name="oknTaxable_6">Invoice!$E$26</definedName>
    <definedName name="oknTaxable_7">Invoice!$E$27</definedName>
    <definedName name="oknTaxable_8">Invoice!$E$28</definedName>
    <definedName name="oknTaxable_9">Invoice!$E$29</definedName>
    <definedName name="oknTaxTotalIncludingShippingCost">Invoice!$E$12</definedName>
    <definedName name="oknTaxType">Invoice!$E$9</definedName>
    <definedName name="oknTotal">Invoice!$P$37</definedName>
    <definedName name="oknWhoAddress">Invoice!$J$12</definedName>
    <definedName name="oknWhoCityStateZip">Invoice!$J$13</definedName>
    <definedName name="oknWhoID">Invoice!$A$8</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Invoice!$G$2:$P$45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21" i="1"/>
  <c r="P22" i="1"/>
  <c r="P23" i="1"/>
  <c r="P24" i="1"/>
  <c r="P25" i="1"/>
  <c r="P26" i="1"/>
  <c r="P27" i="1"/>
  <c r="P28" i="1"/>
  <c r="P29" i="1"/>
  <c r="P30" i="1"/>
  <c r="P31" i="1"/>
  <c r="P32" i="1"/>
  <c r="P34" i="1"/>
  <c r="P35" i="1"/>
  <c r="F33" i="1" l="1" a="1"/>
  <c r="F33" i="1" s="1"/>
  <c r="P33" i="1"/>
  <c r="P37" i="1" s="1"/>
  <c r="P39" i="1" l="1"/>
</calcChain>
</file>

<file path=xl/sharedStrings.xml><?xml version="1.0" encoding="utf-8"?>
<sst xmlns="http://schemas.openxmlformats.org/spreadsheetml/2006/main" count="180" uniqueCount="129">
  <si>
    <t>DATE:</t>
  </si>
  <si>
    <t>INVOICE #</t>
  </si>
  <si>
    <t>Bill To:</t>
  </si>
  <si>
    <t>SHIPPING &amp; HANDLING</t>
  </si>
  <si>
    <t>TOTAL</t>
  </si>
  <si>
    <t>Sales Rep. Name</t>
    <phoneticPr fontId="7" type="noConversion"/>
  </si>
  <si>
    <t>Ship Date</t>
    <phoneticPr fontId="7" type="noConversion"/>
  </si>
  <si>
    <t>Ship Via</t>
    <phoneticPr fontId="7" type="noConversion"/>
  </si>
  <si>
    <t>Phone Number,Web Address, etc.</t>
    <phoneticPr fontId="7" type="noConversion"/>
  </si>
  <si>
    <t>SUBTOTAL</t>
    <phoneticPr fontId="7" type="noConversion"/>
  </si>
  <si>
    <t>Due Date</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</si>
  <si>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</si>
  <si>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</si>
  <si>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</si>
  <si>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</si>
  <si>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</si>
  <si>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</si>
  <si>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</si>
  <si>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</si>
  <si>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 xml:space="preserve">THANK YOU FOR YOUR BUSINESS! </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</si>
  <si>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</si>
  <si>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</si>
  <si>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</si>
  <si>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</si>
  <si>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</si>
  <si>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</si>
  <si>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</si>
  <si>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</si>
  <si>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</si>
  <si>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</si>
  <si>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</si>
  <si>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</si>
  <si>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</si>
  <si>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</si>
  <si>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</si>
  <si>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</si>
  <si>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</si>
  <si>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$C$3</t>
  </si>
  <si>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</si>
  <si>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</si>
  <si>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</si>
  <si>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</si>
  <si>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</si>
  <si>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</si>
  <si>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</si>
  <si>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</si>
  <si>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</si>
  <si>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</si>
  <si>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</si>
  <si>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</si>
  <si>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</si>
  <si>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</si>
  <si>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</si>
  <si>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</si>
  <si>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</si>
  <si>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</si>
  <si>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</si>
  <si>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</si>
  <si>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</si>
  <si>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</si>
  <si>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</si>
  <si>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</si>
  <si>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</si>
  <si>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</si>
  <si>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</si>
  <si>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</si>
  <si>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</si>
  <si>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</si>
  <si>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</si>
  <si>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</si>
  <si>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</si>
  <si>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</si>
  <si>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</si>
  <si>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</si>
  <si>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</si>
  <si>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</si>
  <si>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</si>
  <si>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Name</t>
    <phoneticPr fontId="7" type="noConversion"/>
  </si>
  <si>
    <t>Address</t>
    <phoneticPr fontId="7" type="noConversion"/>
  </si>
  <si>
    <t>City ST Zip</t>
    <phoneticPr fontId="7" type="noConversion"/>
  </si>
  <si>
    <t>Company</t>
    <phoneticPr fontId="7" type="noConversion"/>
  </si>
  <si>
    <t>Phone #</t>
    <phoneticPr fontId="7" type="noConversion"/>
  </si>
  <si>
    <t>Fax#</t>
    <phoneticPr fontId="7" type="noConversion"/>
  </si>
  <si>
    <t>UPS</t>
  </si>
  <si>
    <t>Sales1</t>
  </si>
  <si>
    <t>Allow incomplete line</t>
  </si>
  <si>
    <t>Allow zero line total</t>
  </si>
  <si>
    <t>BILL TO</t>
    <phoneticPr fontId="7" type="noConversion"/>
  </si>
  <si>
    <t>P.O. #</t>
    <phoneticPr fontId="7" type="noConversion"/>
  </si>
  <si>
    <t>TERMS</t>
    <phoneticPr fontId="7" type="noConversion"/>
  </si>
  <si>
    <t>DESCRIPTION</t>
    <phoneticPr fontId="7" type="noConversion"/>
  </si>
  <si>
    <t>QUANTITY</t>
    <phoneticPr fontId="7" type="noConversion"/>
  </si>
  <si>
    <t>UNIT PRICE</t>
    <phoneticPr fontId="7" type="noConversion"/>
  </si>
  <si>
    <t>AMOUNT</t>
    <phoneticPr fontId="7" type="noConversion"/>
  </si>
  <si>
    <t>Statement Period:</t>
  </si>
  <si>
    <t>Type</t>
  </si>
  <si>
    <t>Check / Money Order #</t>
  </si>
  <si>
    <t>Notes</t>
  </si>
  <si>
    <t>Total Applied</t>
  </si>
  <si>
    <t>Customer Name</t>
  </si>
  <si>
    <t>INVOICE</t>
    <phoneticPr fontId="7" type="noConversion"/>
  </si>
  <si>
    <t>Pending</t>
  </si>
  <si>
    <t>Balance forward</t>
  </si>
  <si>
    <t>Current balance</t>
  </si>
  <si>
    <t>Invoice total</t>
  </si>
  <si>
    <t>Payment total</t>
  </si>
  <si>
    <t>Document#</t>
  </si>
  <si>
    <t>Status</t>
  </si>
  <si>
    <t>Balance</t>
  </si>
  <si>
    <t>Need a different invoice layout? Visit our invoice template collection.</t>
  </si>
  <si>
    <t>InvoicingTemplates.com</t>
  </si>
  <si>
    <t>Your Service Company Name</t>
  </si>
  <si>
    <t>c4024</t>
  </si>
  <si>
    <t>c4024.mdb</t>
  </si>
  <si>
    <t>DISCOUNT AMOUNT</t>
  </si>
  <si>
    <t>Net 60</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</si>
  <si>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</si>
  <si>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</si>
  <si>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</si>
  <si>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</si>
  <si>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</si>
  <si>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</si>
  <si>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</si>
  <si>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</si>
  <si>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</si>
  <si>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Service Invoice with Discount Amount - c4024</t>
  </si>
  <si>
    <t>Service Billing Form with Discount Amount - 87, Reno, Nevada, 245255, 225221, 7000889526287513150?+8.90%, 107.3 sq mi, 277.9 km2, 2,286/sq mi, 883/km2, 39°32′57″N 119°51′00″W? / ?39.5491°N 119.8499°W? / 39.5491; -119.8499? (Reno)</t>
  </si>
  <si>
    <t>Service Invoice with Discount Amountc4024 - 87, Reno, Nevada, 245255, 225221, 7000889526287513150?+8.90%, 107.3 sq mi, 277.9 km2, 2,286/sq mi, 883/km2, 39°32′57″N 119°51′00″W? / ?39.5491°N 119.8499°W? / 39.5491; -119.8499? (Reno)</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</si>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</sst>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0"/>
      <name val="Arial"/>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8"/>
      <color theme="1" tint="0.34998626667073579"/>
      <name val="Arial Black"/>
      <family val="2"/>
    </font>
  </fonts>
  <fills count="22">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0">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2"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3" fillId="2"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5" borderId="1" applyNumberFormat="0" applyAlignment="0" applyProtection="0"/>
    <xf numFmtId="0" fontId="26" fillId="15" borderId="2" applyNumberFormat="0" applyAlignment="0" applyProtection="0"/>
    <xf numFmtId="0" fontId="27" fillId="0" borderId="0" applyNumberFormat="0" applyFill="0" applyBorder="0" applyAlignment="0" applyProtection="0"/>
    <xf numFmtId="0" fontId="28" fillId="2"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13" fillId="0" borderId="0" applyNumberFormat="0" applyFill="0" applyBorder="0" applyAlignment="0" applyProtection="0">
      <alignment vertical="top"/>
      <protection locked="0"/>
    </xf>
    <xf numFmtId="0" fontId="32" fillId="3" borderId="1" applyNumberFormat="0" applyAlignment="0" applyProtection="0"/>
    <xf numFmtId="0" fontId="33" fillId="0" borderId="6" applyNumberFormat="0" applyFill="0" applyAlignment="0" applyProtection="0"/>
    <xf numFmtId="0" fontId="34" fillId="7" borderId="0" applyNumberFormat="0" applyBorder="0" applyAlignment="0" applyProtection="0"/>
    <xf numFmtId="0" fontId="9" fillId="4" borderId="7" applyNumberFormat="0" applyFont="0" applyAlignment="0" applyProtection="0"/>
    <xf numFmtId="0" fontId="35" fillId="5"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42" fillId="0" borderId="0"/>
    <xf numFmtId="0" fontId="5" fillId="0" borderId="0"/>
    <xf numFmtId="0" fontId="4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9">
    <xf numFmtId="0" fontId="0" fillId="0" borderId="0" xfId="0"/>
    <xf numFmtId="0" fontId="0" fillId="0" borderId="0" xfId="0" applyAlignment="1">
      <alignment vertical="center"/>
    </xf>
    <xf numFmtId="0" fontId="0" fillId="0" borderId="0" xfId="0" applyAlignment="1">
      <alignment horizontal="left" vertical="center"/>
    </xf>
    <xf numFmtId="165" fontId="7" fillId="0" borderId="0" xfId="0" applyNumberFormat="1" applyFont="1" applyAlignment="1">
      <alignment horizontal="right" vertical="center"/>
    </xf>
    <xf numFmtId="0" fontId="7" fillId="16" borderId="11" xfId="0" applyFont="1" applyFill="1" applyBorder="1" applyAlignment="1">
      <alignment horizontal="center" vertical="center"/>
    </xf>
    <xf numFmtId="0" fontId="7" fillId="16" borderId="12" xfId="0" applyFont="1" applyFill="1" applyBorder="1" applyAlignment="1">
      <alignment horizontal="center" vertical="center"/>
    </xf>
    <xf numFmtId="0" fontId="10"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9" fillId="0" borderId="12" xfId="0" applyFont="1" applyBorder="1" applyAlignment="1" applyProtection="1">
      <alignment horizontal="center" vertical="center"/>
      <protection locked="0"/>
    </xf>
    <xf numFmtId="0" fontId="0" fillId="0" borderId="0" xfId="0" applyProtection="1">
      <protection locked="0" hidden="1"/>
    </xf>
    <xf numFmtId="0" fontId="11" fillId="0" borderId="0" xfId="0" applyFont="1" applyAlignment="1">
      <alignment horizontal="right"/>
    </xf>
    <xf numFmtId="0" fontId="0" fillId="0" borderId="0" xfId="0" applyAlignment="1" applyProtection="1">
      <alignment vertical="center"/>
      <protection hidden="1"/>
    </xf>
    <xf numFmtId="0" fontId="11" fillId="0" borderId="0" xfId="0" applyFont="1" applyAlignment="1">
      <alignment horizontal="center"/>
    </xf>
    <xf numFmtId="164" fontId="19" fillId="16" borderId="12" xfId="0" applyNumberFormat="1" applyFont="1" applyFill="1" applyBorder="1" applyAlignment="1">
      <alignment horizontal="center"/>
    </xf>
    <xf numFmtId="164" fontId="11" fillId="17" borderId="0" xfId="0" applyNumberFormat="1" applyFont="1" applyFill="1"/>
    <xf numFmtId="164" fontId="11" fillId="0" borderId="0" xfId="0" applyNumberFormat="1" applyFont="1"/>
    <xf numFmtId="0" fontId="11" fillId="0" borderId="0" xfId="0" applyFont="1" applyAlignment="1">
      <alignment horizontal="left" indent="1"/>
    </xf>
    <xf numFmtId="0" fontId="11" fillId="17" borderId="0" xfId="0" applyFont="1" applyFill="1"/>
    <xf numFmtId="0" fontId="19" fillId="16" borderId="12" xfId="0" applyFont="1" applyFill="1" applyBorder="1" applyAlignment="1">
      <alignment horizontal="center"/>
    </xf>
    <xf numFmtId="14" fontId="19" fillId="16" borderId="12" xfId="0" applyNumberFormat="1" applyFont="1" applyFill="1" applyBorder="1" applyAlignment="1">
      <alignment horizontal="center"/>
    </xf>
    <xf numFmtId="0" fontId="11" fillId="17" borderId="0" xfId="0" applyFont="1" applyFill="1" applyAlignment="1">
      <alignment horizontal="left" indent="1"/>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4" fontId="11" fillId="17" borderId="0" xfId="0" applyNumberFormat="1" applyFont="1" applyFill="1"/>
    <xf numFmtId="4" fontId="11" fillId="0" borderId="0" xfId="0" applyNumberFormat="1" applyFont="1"/>
    <xf numFmtId="4" fontId="19" fillId="16" borderId="12" xfId="0" applyNumberFormat="1" applyFont="1" applyFill="1" applyBorder="1" applyAlignment="1">
      <alignment horizontal="center"/>
    </xf>
    <xf numFmtId="14" fontId="11" fillId="17" borderId="0" xfId="0" applyNumberFormat="1" applyFont="1" applyFill="1"/>
    <xf numFmtId="14" fontId="11" fillId="0" borderId="0" xfId="0" applyNumberFormat="1" applyFont="1"/>
    <xf numFmtId="14" fontId="19" fillId="0" borderId="0" xfId="0" applyNumberFormat="1" applyFont="1"/>
    <xf numFmtId="14" fontId="21" fillId="0" borderId="0" xfId="0" applyNumberFormat="1" applyFont="1"/>
    <xf numFmtId="0" fontId="11" fillId="0" borderId="0" xfId="0" applyFont="1" applyAlignment="1">
      <alignment horizontal="left"/>
    </xf>
    <xf numFmtId="0" fontId="11" fillId="17" borderId="0" xfId="0" applyFont="1" applyFill="1" applyAlignment="1">
      <alignment horizontal="center"/>
    </xf>
    <xf numFmtId="14" fontId="21" fillId="0" borderId="0" xfId="0" applyNumberFormat="1" applyFont="1" applyAlignment="1">
      <alignment horizontal="left" indent="1"/>
    </xf>
    <xf numFmtId="0" fontId="20" fillId="0" borderId="0" xfId="0" applyFont="1" applyAlignment="1">
      <alignment horizontal="right"/>
    </xf>
    <xf numFmtId="167" fontId="11" fillId="0" borderId="0" xfId="0" applyNumberFormat="1" applyFont="1" applyAlignment="1">
      <alignment horizontal="left" shrinkToFit="1"/>
    </xf>
    <xf numFmtId="0" fontId="19" fillId="0" borderId="0" xfId="0" applyFont="1" applyAlignment="1">
      <alignment horizontal="left"/>
    </xf>
    <xf numFmtId="40" fontId="11" fillId="0" borderId="0" xfId="0" applyNumberFormat="1" applyFont="1"/>
    <xf numFmtId="4" fontId="20" fillId="0" borderId="0" xfId="0" applyNumberFormat="1" applyFont="1"/>
    <xf numFmtId="4" fontId="19" fillId="0" borderId="0" xfId="0" applyNumberFormat="1" applyFont="1"/>
    <xf numFmtId="4" fontId="11" fillId="0" borderId="0" xfId="0" applyNumberFormat="1" applyFont="1" applyAlignment="1">
      <alignment shrinkToFit="1"/>
    </xf>
    <xf numFmtId="0" fontId="19"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6" fillId="0" borderId="0" xfId="0" applyFont="1"/>
    <xf numFmtId="0" fontId="18" fillId="0" borderId="0" xfId="0" applyFont="1"/>
    <xf numFmtId="0" fontId="18" fillId="0" borderId="0" xfId="0" applyFont="1" applyAlignment="1">
      <alignment vertical="center"/>
    </xf>
    <xf numFmtId="0" fontId="0" fillId="0" borderId="11" xfId="0" applyBorder="1" applyAlignment="1">
      <alignment vertical="center"/>
    </xf>
    <xf numFmtId="14" fontId="11" fillId="17" borderId="0" xfId="0" applyNumberFormat="1" applyFont="1" applyFill="1" applyAlignment="1">
      <alignment horizontal="right"/>
    </xf>
    <xf numFmtId="14" fontId="11" fillId="0" borderId="0" xfId="0" applyNumberFormat="1" applyFont="1" applyAlignment="1">
      <alignment horizontal="right"/>
    </xf>
    <xf numFmtId="14" fontId="19" fillId="0" borderId="0" xfId="0" applyNumberFormat="1" applyFont="1" applyAlignment="1">
      <alignment horizontal="right"/>
    </xf>
    <xf numFmtId="164" fontId="11" fillId="0" borderId="14" xfId="0" applyNumberFormat="1" applyFont="1" applyBorder="1" applyProtection="1">
      <protection locked="0"/>
    </xf>
    <xf numFmtId="14" fontId="19" fillId="16" borderId="15" xfId="0" applyNumberFormat="1" applyFont="1" applyFill="1" applyBorder="1" applyAlignment="1">
      <alignment horizontal="left" indent="1"/>
    </xf>
    <xf numFmtId="164" fontId="11" fillId="0" borderId="13"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9" fillId="16" borderId="16" xfId="0" applyNumberFormat="1" applyFont="1" applyFill="1" applyBorder="1" applyAlignment="1">
      <alignment horizontal="left" indent="1"/>
    </xf>
    <xf numFmtId="14" fontId="19" fillId="0" borderId="0" xfId="0" applyNumberFormat="1" applyFont="1" applyAlignment="1">
      <alignment horizontal="left"/>
    </xf>
    <xf numFmtId="0" fontId="11" fillId="0" borderId="0" xfId="0" applyFont="1" applyAlignment="1">
      <alignment vertical="center"/>
    </xf>
    <xf numFmtId="0" fontId="11" fillId="0" borderId="0" xfId="0" applyFont="1" applyAlignment="1" applyProtection="1">
      <alignment vertical="center"/>
      <protection locked="0"/>
    </xf>
    <xf numFmtId="170" fontId="11" fillId="0" borderId="17" xfId="0" applyNumberFormat="1" applyFont="1" applyBorder="1" applyAlignment="1" applyProtection="1">
      <alignment horizontal="left" vertical="center"/>
      <protection hidden="1"/>
    </xf>
    <xf numFmtId="170" fontId="11" fillId="18" borderId="18" xfId="0" applyNumberFormat="1" applyFont="1" applyFill="1" applyBorder="1" applyAlignment="1" applyProtection="1">
      <alignment horizontal="left" vertical="center"/>
      <protection hidden="1"/>
    </xf>
    <xf numFmtId="170" fontId="11" fillId="0" borderId="18" xfId="0" applyNumberFormat="1" applyFont="1" applyBorder="1" applyAlignment="1" applyProtection="1">
      <alignment horizontal="left" vertical="center"/>
      <protection hidden="1"/>
    </xf>
    <xf numFmtId="170" fontId="11" fillId="18" borderId="13" xfId="0" applyNumberFormat="1" applyFont="1" applyFill="1" applyBorder="1" applyAlignment="1" applyProtection="1">
      <alignment horizontal="left" vertical="center"/>
      <protection hidden="1"/>
    </xf>
    <xf numFmtId="0" fontId="7" fillId="0" borderId="0" xfId="0" applyFont="1" applyAlignment="1">
      <alignment horizontal="right" vertical="center"/>
    </xf>
    <xf numFmtId="167" fontId="0" fillId="0" borderId="0" xfId="0" applyNumberFormat="1" applyAlignment="1" applyProtection="1">
      <alignment horizontal="left" vertical="center" shrinkToFit="1"/>
      <protection locked="0"/>
    </xf>
    <xf numFmtId="0" fontId="0" fillId="0" borderId="0" xfId="0" applyAlignment="1" applyProtection="1">
      <alignment horizontal="left" vertical="center"/>
      <protection locked="0"/>
    </xf>
    <xf numFmtId="0" fontId="7" fillId="0" borderId="0" xfId="0" applyFont="1" applyAlignment="1">
      <alignment horizontal="left" vertical="center"/>
    </xf>
    <xf numFmtId="0" fontId="7" fillId="0" borderId="0" xfId="0" applyFont="1" applyAlignment="1">
      <alignment vertical="center"/>
    </xf>
    <xf numFmtId="0" fontId="0" fillId="0" borderId="0" xfId="0" applyAlignment="1" applyProtection="1">
      <alignment vertical="center"/>
      <protection locked="0"/>
    </xf>
    <xf numFmtId="0" fontId="15" fillId="0" borderId="0" xfId="0" applyFont="1" applyAlignment="1">
      <alignment horizontal="center" vertical="center"/>
    </xf>
    <xf numFmtId="0" fontId="8" fillId="0" borderId="0" xfId="0" applyFont="1" applyAlignment="1">
      <alignment vertical="center"/>
    </xf>
    <xf numFmtId="0" fontId="16" fillId="0" borderId="0" xfId="0" applyFont="1" applyAlignment="1" applyProtection="1">
      <alignment horizontal="center" vertical="center"/>
      <protection locked="0"/>
    </xf>
    <xf numFmtId="169" fontId="17" fillId="0" borderId="0" xfId="0" applyNumberFormat="1" applyFont="1" applyAlignment="1">
      <alignment vertical="center"/>
    </xf>
    <xf numFmtId="0" fontId="0" fillId="0" borderId="0" xfId="0" applyAlignment="1" applyProtection="1">
      <alignment horizontal="right" vertical="center"/>
      <protection locked="0" hidden="1"/>
    </xf>
    <xf numFmtId="168" fontId="11" fillId="0" borderId="17" xfId="0" applyNumberFormat="1" applyFont="1" applyBorder="1" applyAlignment="1" applyProtection="1">
      <alignment horizontal="right" vertical="center"/>
      <protection locked="0"/>
    </xf>
    <xf numFmtId="168" fontId="11" fillId="18" borderId="19" xfId="0" applyNumberFormat="1" applyFont="1" applyFill="1" applyBorder="1" applyAlignment="1" applyProtection="1">
      <alignment horizontal="right" vertical="center"/>
      <protection locked="0"/>
    </xf>
    <xf numFmtId="168" fontId="11" fillId="0" borderId="19" xfId="0" applyNumberFormat="1" applyFont="1" applyBorder="1" applyAlignment="1" applyProtection="1">
      <alignment horizontal="right" vertical="center"/>
      <protection locked="0"/>
    </xf>
    <xf numFmtId="168" fontId="11" fillId="18" borderId="16" xfId="0" applyNumberFormat="1" applyFont="1" applyFill="1" applyBorder="1" applyAlignment="1" applyProtection="1">
      <alignment horizontal="right" vertical="center"/>
      <protection locked="0"/>
    </xf>
    <xf numFmtId="10" fontId="0" fillId="0" borderId="0" xfId="0" applyNumberFormat="1" applyAlignment="1" applyProtection="1">
      <alignment horizontal="right" vertical="center"/>
      <protection locked="0"/>
    </xf>
    <xf numFmtId="43" fontId="0" fillId="0" borderId="12" xfId="0" applyNumberFormat="1" applyBorder="1" applyAlignment="1" applyProtection="1">
      <alignment horizontal="right" vertical="center"/>
      <protection locked="0"/>
    </xf>
    <xf numFmtId="0" fontId="39" fillId="0" borderId="0" xfId="0" applyFont="1" applyAlignment="1">
      <alignment vertical="center"/>
    </xf>
    <xf numFmtId="0" fontId="39" fillId="0" borderId="0" xfId="0" applyFont="1"/>
    <xf numFmtId="0" fontId="19" fillId="16" borderId="12" xfId="0" applyFont="1" applyFill="1" applyBorder="1"/>
    <xf numFmtId="0" fontId="6" fillId="0" borderId="25" xfId="43" applyFont="1" applyBorder="1"/>
    <xf numFmtId="0" fontId="43" fillId="0" borderId="26" xfId="43" applyFont="1" applyBorder="1" applyAlignment="1">
      <alignment horizontal="left" vertical="center"/>
    </xf>
    <xf numFmtId="0" fontId="42" fillId="0" borderId="25" xfId="43" applyBorder="1"/>
    <xf numFmtId="0" fontId="42" fillId="0" borderId="0" xfId="43"/>
    <xf numFmtId="0" fontId="44" fillId="0" borderId="27" xfId="43" applyFont="1" applyBorder="1" applyAlignment="1">
      <alignment horizontal="left" wrapText="1" indent="1"/>
    </xf>
    <xf numFmtId="0" fontId="44" fillId="0" borderId="25" xfId="43" applyFont="1" applyBorder="1"/>
    <xf numFmtId="0" fontId="44" fillId="0" borderId="25" xfId="43" applyFont="1" applyBorder="1" applyAlignment="1">
      <alignment horizontal="left" wrapText="1"/>
    </xf>
    <xf numFmtId="0" fontId="45" fillId="0" borderId="25" xfId="43" applyFont="1" applyBorder="1" applyAlignment="1">
      <alignment horizontal="left" wrapText="1"/>
    </xf>
    <xf numFmtId="0" fontId="46" fillId="0" borderId="25" xfId="45" applyBorder="1" applyAlignment="1" applyProtection="1">
      <alignment horizontal="left" wrapText="1"/>
    </xf>
    <xf numFmtId="0" fontId="44" fillId="0" borderId="25" xfId="43" applyFont="1" applyBorder="1" applyAlignment="1">
      <alignment horizontal="left"/>
    </xf>
    <xf numFmtId="0" fontId="6" fillId="0" borderId="0" xfId="43" applyFont="1"/>
    <xf numFmtId="0" fontId="13" fillId="0" borderId="0" xfId="34" applyAlignment="1" applyProtection="1"/>
    <xf numFmtId="0" fontId="2" fillId="0" borderId="0" xfId="48"/>
    <xf numFmtId="43" fontId="0" fillId="0" borderId="13" xfId="0" applyNumberFormat="1" applyBorder="1" applyAlignment="1" applyProtection="1">
      <alignment horizontal="right" vertical="center"/>
      <protection locked="0" hidden="1"/>
    </xf>
    <xf numFmtId="0" fontId="0" fillId="0" borderId="0" xfId="0" applyAlignment="1" applyProtection="1">
      <alignment horizontal="right" vertical="center"/>
      <protection locked="0"/>
    </xf>
    <xf numFmtId="0" fontId="48" fillId="0" borderId="0" xfId="0" applyFont="1" applyAlignment="1">
      <alignment horizontal="right"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9" fillId="0" borderId="0" xfId="0" applyFont="1" applyAlignment="1">
      <alignment vertical="center"/>
    </xf>
    <xf numFmtId="14" fontId="9" fillId="0" borderId="10" xfId="0" applyNumberFormat="1"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0" xfId="0" applyFont="1"/>
    <xf numFmtId="0" fontId="6" fillId="20" borderId="0" xfId="0" applyFont="1" applyFill="1"/>
    <xf numFmtId="1" fontId="11" fillId="20" borderId="0" xfId="0" applyNumberFormat="1" applyFont="1" applyFill="1" applyAlignment="1" applyProtection="1">
      <alignment horizontal="left" vertical="center"/>
      <protection locked="0"/>
    </xf>
    <xf numFmtId="0" fontId="11" fillId="20" borderId="0" xfId="0" applyFont="1" applyFill="1" applyAlignment="1">
      <alignment vertical="center"/>
    </xf>
    <xf numFmtId="0" fontId="40" fillId="20" borderId="0" xfId="0" applyFont="1" applyFill="1" applyAlignment="1">
      <alignment vertical="center"/>
    </xf>
    <xf numFmtId="0" fontId="7" fillId="20" borderId="0" xfId="0" applyFont="1" applyFill="1" applyAlignment="1">
      <alignment horizontal="right" vertical="center"/>
    </xf>
    <xf numFmtId="0" fontId="18" fillId="20" borderId="0" xfId="0" applyFont="1" applyFill="1" applyAlignment="1">
      <alignment vertical="center"/>
    </xf>
    <xf numFmtId="0" fontId="18" fillId="20" borderId="0" xfId="0" applyFont="1" applyFill="1"/>
    <xf numFmtId="0" fontId="13" fillId="20" borderId="0" xfId="34" applyFill="1" applyAlignment="1" applyProtection="1"/>
    <xf numFmtId="0" fontId="0" fillId="19" borderId="0" xfId="0" applyFill="1"/>
    <xf numFmtId="0" fontId="6" fillId="19" borderId="0" xfId="0" applyFont="1" applyFill="1"/>
    <xf numFmtId="0" fontId="0" fillId="19" borderId="0" xfId="0" applyFill="1" applyProtection="1">
      <protection locked="0" hidden="1"/>
    </xf>
    <xf numFmtId="0" fontId="13" fillId="19" borderId="0" xfId="34" applyFill="1" applyAlignment="1" applyProtection="1"/>
    <xf numFmtId="1" fontId="11" fillId="21" borderId="0" xfId="0" applyNumberFormat="1" applyFont="1" applyFill="1" applyAlignment="1" applyProtection="1">
      <alignment horizontal="left" vertical="center"/>
      <protection locked="0"/>
    </xf>
    <xf numFmtId="0" fontId="1" fillId="0" borderId="0" xfId="49"/>
    <xf numFmtId="0" fontId="41" fillId="19" borderId="0" xfId="0" applyFont="1" applyFill="1" applyAlignment="1">
      <alignment horizontal="center" vertical="center" wrapText="1"/>
    </xf>
    <xf numFmtId="165" fontId="13" fillId="20" borderId="0" xfId="34" applyNumberFormat="1" applyFill="1" applyAlignment="1" applyProtection="1">
      <alignment horizontal="center" vertical="center"/>
      <protection locked="0"/>
    </xf>
    <xf numFmtId="0" fontId="9" fillId="21" borderId="0" xfId="0" applyFont="1" applyFill="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left" vertical="center"/>
      <protection locked="0"/>
    </xf>
    <xf numFmtId="2" fontId="11" fillId="0" borderId="20" xfId="0" applyNumberFormat="1" applyFont="1" applyBorder="1" applyAlignment="1" applyProtection="1">
      <alignment horizontal="right" vertical="center"/>
      <protection locked="0"/>
    </xf>
    <xf numFmtId="2" fontId="11" fillId="0" borderId="19" xfId="0" applyNumberFormat="1" applyFont="1" applyBorder="1" applyAlignment="1" applyProtection="1">
      <alignment horizontal="right" vertical="center"/>
      <protection locked="0"/>
    </xf>
    <xf numFmtId="2" fontId="11" fillId="18" borderId="20" xfId="0" applyNumberFormat="1" applyFont="1" applyFill="1" applyBorder="1" applyAlignment="1" applyProtection="1">
      <alignment horizontal="right" vertical="center"/>
      <protection locked="0"/>
    </xf>
    <xf numFmtId="2" fontId="11" fillId="18" borderId="19" xfId="0" applyNumberFormat="1" applyFont="1" applyFill="1" applyBorder="1" applyAlignment="1" applyProtection="1">
      <alignment horizontal="right" vertical="center"/>
      <protection locked="0"/>
    </xf>
    <xf numFmtId="0" fontId="7" fillId="16" borderId="10" xfId="0" applyFont="1" applyFill="1" applyBorder="1" applyAlignment="1">
      <alignment horizontal="center" vertical="center"/>
    </xf>
    <xf numFmtId="0" fontId="7" fillId="16" borderId="11" xfId="0" applyFont="1" applyFill="1" applyBorder="1" applyAlignment="1">
      <alignment horizontal="center" vertical="center"/>
    </xf>
    <xf numFmtId="2" fontId="11" fillId="0" borderId="22" xfId="0" applyNumberFormat="1" applyFont="1" applyBorder="1" applyAlignment="1" applyProtection="1">
      <alignment horizontal="right" vertical="center"/>
      <protection locked="0"/>
    </xf>
    <xf numFmtId="2" fontId="11" fillId="0" borderId="17" xfId="0" applyNumberFormat="1" applyFont="1" applyBorder="1" applyAlignment="1" applyProtection="1">
      <alignment horizontal="right" vertical="center"/>
      <protection locked="0"/>
    </xf>
    <xf numFmtId="0" fontId="11" fillId="0" borderId="0" xfId="0" applyFont="1" applyAlignment="1">
      <alignment horizontal="left" vertical="top" wrapText="1"/>
    </xf>
    <xf numFmtId="0" fontId="7" fillId="0" borderId="0" xfId="0" applyFont="1" applyAlignment="1">
      <alignment horizontal="left" vertical="center"/>
    </xf>
    <xf numFmtId="0" fontId="14" fillId="0" borderId="0" xfId="0" applyFont="1" applyAlignment="1">
      <alignment horizontal="center"/>
    </xf>
    <xf numFmtId="0" fontId="0" fillId="0" borderId="0" xfId="0" applyAlignment="1">
      <alignment horizontal="center"/>
    </xf>
    <xf numFmtId="0" fontId="7" fillId="16" borderId="23" xfId="0" applyFont="1" applyFill="1" applyBorder="1" applyAlignment="1">
      <alignment horizontal="center" vertical="center"/>
    </xf>
    <xf numFmtId="0" fontId="11" fillId="0" borderId="22" xfId="0" applyFont="1" applyBorder="1" applyAlignment="1" applyProtection="1">
      <alignment horizontal="left" vertical="center"/>
      <protection locked="0"/>
    </xf>
    <xf numFmtId="0" fontId="11" fillId="0" borderId="24" xfId="0" applyFont="1" applyBorder="1" applyAlignment="1" applyProtection="1">
      <alignment horizontal="left" vertical="center"/>
      <protection locked="0"/>
    </xf>
    <xf numFmtId="0" fontId="11" fillId="0" borderId="17" xfId="0" applyFont="1" applyBorder="1" applyAlignment="1" applyProtection="1">
      <alignment horizontal="left" vertical="center"/>
      <protection locked="0"/>
    </xf>
    <xf numFmtId="0" fontId="11" fillId="18" borderId="20" xfId="0" applyFont="1" applyFill="1" applyBorder="1" applyAlignment="1" applyProtection="1">
      <alignment horizontal="left" vertical="center"/>
      <protection locked="0"/>
    </xf>
    <xf numFmtId="0" fontId="11" fillId="18" borderId="0" xfId="0" applyFont="1" applyFill="1" applyAlignment="1" applyProtection="1">
      <alignment horizontal="left" vertical="center"/>
      <protection locked="0"/>
    </xf>
    <xf numFmtId="0" fontId="11" fillId="18" borderId="19" xfId="0" applyFont="1" applyFill="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19" xfId="0" applyFont="1" applyBorder="1" applyAlignment="1" applyProtection="1">
      <alignment horizontal="left" vertical="center"/>
      <protection locked="0"/>
    </xf>
    <xf numFmtId="2" fontId="11" fillId="18" borderId="15" xfId="0" applyNumberFormat="1" applyFont="1" applyFill="1" applyBorder="1" applyAlignment="1" applyProtection="1">
      <alignment horizontal="right" vertical="center"/>
      <protection locked="0"/>
    </xf>
    <xf numFmtId="2" fontId="11" fillId="18" borderId="16" xfId="0" applyNumberFormat="1" applyFont="1" applyFill="1" applyBorder="1" applyAlignment="1" applyProtection="1">
      <alignment horizontal="right" vertical="center"/>
      <protection locked="0"/>
    </xf>
    <xf numFmtId="0" fontId="0" fillId="20" borderId="0" xfId="0" applyFill="1" applyAlignment="1">
      <alignment horizontal="center" vertical="center"/>
    </xf>
    <xf numFmtId="0" fontId="18" fillId="20" borderId="0" xfId="0" applyFont="1" applyFill="1" applyAlignment="1">
      <alignment horizontal="center" vertical="center"/>
    </xf>
    <xf numFmtId="0" fontId="11" fillId="18" borderId="15" xfId="0" applyFont="1" applyFill="1" applyBorder="1" applyAlignment="1" applyProtection="1">
      <alignment horizontal="left" vertical="center"/>
      <protection locked="0"/>
    </xf>
    <xf numFmtId="0" fontId="11" fillId="18" borderId="21" xfId="0" applyFont="1" applyFill="1" applyBorder="1" applyAlignment="1" applyProtection="1">
      <alignment horizontal="left" vertical="center"/>
      <protection locked="0"/>
    </xf>
    <xf numFmtId="0" fontId="11" fillId="18" borderId="16" xfId="0" applyFont="1" applyFill="1" applyBorder="1" applyAlignment="1" applyProtection="1">
      <alignment horizontal="left" vertical="center"/>
      <protection locked="0"/>
    </xf>
    <xf numFmtId="0" fontId="7" fillId="20" borderId="0" xfId="0" applyFont="1" applyFill="1" applyAlignment="1">
      <alignment horizontal="center" vertical="center"/>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1" xfId="0" applyFont="1" applyBorder="1" applyAlignment="1">
      <alignment horizontal="center" vertical="center"/>
    </xf>
    <xf numFmtId="14" fontId="9" fillId="0" borderId="10" xfId="0" applyNumberFormat="1" applyFont="1" applyBorder="1" applyAlignment="1" applyProtection="1">
      <alignment horizontal="center" vertical="center"/>
      <protection locked="0"/>
    </xf>
    <xf numFmtId="14" fontId="9" fillId="0" borderId="11" xfId="0" applyNumberFormat="1" applyFont="1" applyBorder="1" applyAlignment="1" applyProtection="1">
      <alignment horizontal="center" vertical="center"/>
      <protection locked="0"/>
    </xf>
    <xf numFmtId="0" fontId="19" fillId="19" borderId="0" xfId="0" applyFont="1" applyFill="1" applyAlignment="1">
      <alignment horizontal="left" vertical="center" wrapText="1"/>
    </xf>
    <xf numFmtId="0" fontId="11" fillId="19" borderId="0" xfId="0" applyFont="1" applyFill="1" applyAlignment="1">
      <alignment horizontal="left" vertical="center" wrapText="1"/>
    </xf>
    <xf numFmtId="0" fontId="19" fillId="0" borderId="0" xfId="0" applyFont="1" applyAlignment="1">
      <alignment horizontal="left" wrapText="1"/>
    </xf>
    <xf numFmtId="0" fontId="9" fillId="0" borderId="0" xfId="0" applyFont="1" applyAlignment="1">
      <alignment horizontal="left" vertical="top" wrapText="1"/>
    </xf>
    <xf numFmtId="14" fontId="19" fillId="16" borderId="22" xfId="0" applyNumberFormat="1" applyFont="1" applyFill="1" applyBorder="1" applyAlignment="1">
      <alignment horizontal="left" indent="1"/>
    </xf>
    <xf numFmtId="14" fontId="19" fillId="16" borderId="17" xfId="0" applyNumberFormat="1" applyFont="1" applyFill="1" applyBorder="1" applyAlignment="1">
      <alignment horizontal="left" indent="1"/>
    </xf>
    <xf numFmtId="14" fontId="19" fillId="16" borderId="15" xfId="0" applyNumberFormat="1" applyFont="1" applyFill="1" applyBorder="1" applyAlignment="1">
      <alignment horizontal="left" indent="1"/>
    </xf>
    <xf numFmtId="14" fontId="19" fillId="16" borderId="16" xfId="0" applyNumberFormat="1" applyFont="1" applyFill="1" applyBorder="1" applyAlignment="1">
      <alignment horizontal="left" inden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E7BEEA8C-0067-49A4-AB76-F03574E006A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erviceinvoicediscountamou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161925</xdr:rowOff>
    </xdr:from>
    <xdr:to>
      <xdr:col>15</xdr:col>
      <xdr:colOff>1200150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219325"/>
          <a:ext cx="61722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219075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219075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419100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419100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0</xdr:colOff>
      <xdr:row>0</xdr:row>
      <xdr:rowOff>85725</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914900"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0</xdr:colOff>
      <xdr:row>0</xdr:row>
      <xdr:rowOff>390525</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91490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390525</xdr:colOff>
      <xdr:row>0</xdr:row>
      <xdr:rowOff>85725</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867400"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390525</xdr:colOff>
      <xdr:row>0</xdr:row>
      <xdr:rowOff>390525</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86740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419100</xdr:colOff>
      <xdr:row>0</xdr:row>
      <xdr:rowOff>85725</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819900"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428625</xdr:colOff>
      <xdr:row>0</xdr:row>
      <xdr:rowOff>390525</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829425"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13</xdr:col>
      <xdr:colOff>19050</xdr:colOff>
      <xdr:row>11</xdr:row>
      <xdr:rowOff>123825</xdr:rowOff>
    </xdr:from>
    <xdr:ext cx="1466850"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4933950" y="3467100"/>
          <a:ext cx="14668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13</xdr:col>
      <xdr:colOff>19050</xdr:colOff>
      <xdr:row>12</xdr:row>
      <xdr:rowOff>228600</xdr:rowOff>
    </xdr:from>
    <xdr:ext cx="146685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4933950" y="3819525"/>
          <a:ext cx="14668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15</xdr:col>
      <xdr:colOff>876300</xdr:colOff>
      <xdr:row>9</xdr:row>
      <xdr:rowOff>47625</xdr:rowOff>
    </xdr:from>
    <xdr:ext cx="171450" cy="171450"/>
    <xdr:sp macro="_xll.ExecImeCommand" textlink="">
      <xdr:nvSpPr>
        <xdr:cNvPr id="18" name="oknCboPaymentTerm">
          <a:extLst>
            <a:ext uri="{FF2B5EF4-FFF2-40B4-BE49-F238E27FC236}">
              <a16:creationId xmlns:a16="http://schemas.microsoft.com/office/drawing/2014/main" id="{00000000-0008-0000-0000-000012000000}"/>
            </a:ext>
          </a:extLst>
        </xdr:cNvPr>
        <xdr:cNvSpPr txBox="1"/>
      </xdr:nvSpPr>
      <xdr:spPr>
        <a:xfrm>
          <a:off x="7277100" y="2895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19050</xdr:rowOff>
    </xdr:from>
    <xdr:ext cx="171450" cy="171450"/>
    <xdr:sp macro="_xll.ExecImeCommand" textlink="">
      <xdr:nvSpPr>
        <xdr:cNvPr id="19" name="oknCboPID_1">
          <a:extLst>
            <a:ext uri="{FF2B5EF4-FFF2-40B4-BE49-F238E27FC236}">
              <a16:creationId xmlns:a16="http://schemas.microsoft.com/office/drawing/2014/main" id="{00000000-0008-0000-0000-000013000000}"/>
            </a:ext>
          </a:extLst>
        </xdr:cNvPr>
        <xdr:cNvSpPr txBox="1"/>
      </xdr:nvSpPr>
      <xdr:spPr>
        <a:xfrm>
          <a:off x="1171575" y="4791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38100</xdr:rowOff>
    </xdr:from>
    <xdr:ext cx="171450" cy="171450"/>
    <xdr:sp macro="_xll.ExecImeCommand" textlink="">
      <xdr:nvSpPr>
        <xdr:cNvPr id="20" name="oknCboPID_2">
          <a:extLst>
            <a:ext uri="{FF2B5EF4-FFF2-40B4-BE49-F238E27FC236}">
              <a16:creationId xmlns:a16="http://schemas.microsoft.com/office/drawing/2014/main" id="{00000000-0008-0000-0000-000014000000}"/>
            </a:ext>
          </a:extLst>
        </xdr:cNvPr>
        <xdr:cNvSpPr txBox="1"/>
      </xdr:nvSpPr>
      <xdr:spPr>
        <a:xfrm>
          <a:off x="1171575" y="5057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19050</xdr:rowOff>
    </xdr:from>
    <xdr:ext cx="171450" cy="171450"/>
    <xdr:sp macro="_xll.ExecImeCommand" textlink="">
      <xdr:nvSpPr>
        <xdr:cNvPr id="21" name="oknCboPID_3">
          <a:extLst>
            <a:ext uri="{FF2B5EF4-FFF2-40B4-BE49-F238E27FC236}">
              <a16:creationId xmlns:a16="http://schemas.microsoft.com/office/drawing/2014/main" id="{00000000-0008-0000-0000-000015000000}"/>
            </a:ext>
          </a:extLst>
        </xdr:cNvPr>
        <xdr:cNvSpPr txBox="1"/>
      </xdr:nvSpPr>
      <xdr:spPr>
        <a:xfrm>
          <a:off x="1171575" y="5286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38100</xdr:rowOff>
    </xdr:from>
    <xdr:ext cx="171450" cy="171450"/>
    <xdr:sp macro="_xll.ExecImeCommand" textlink="">
      <xdr:nvSpPr>
        <xdr:cNvPr id="22" name="oknCboPID_4">
          <a:extLst>
            <a:ext uri="{FF2B5EF4-FFF2-40B4-BE49-F238E27FC236}">
              <a16:creationId xmlns:a16="http://schemas.microsoft.com/office/drawing/2014/main" id="{00000000-0008-0000-0000-000016000000}"/>
            </a:ext>
          </a:extLst>
        </xdr:cNvPr>
        <xdr:cNvSpPr txBox="1"/>
      </xdr:nvSpPr>
      <xdr:spPr>
        <a:xfrm>
          <a:off x="1171575" y="5553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47625</xdr:rowOff>
    </xdr:from>
    <xdr:ext cx="171450" cy="171450"/>
    <xdr:sp macro="_xll.ExecImeCommand" textlink="">
      <xdr:nvSpPr>
        <xdr:cNvPr id="23" name="oknCboPID_5">
          <a:extLst>
            <a:ext uri="{FF2B5EF4-FFF2-40B4-BE49-F238E27FC236}">
              <a16:creationId xmlns:a16="http://schemas.microsoft.com/office/drawing/2014/main" id="{00000000-0008-0000-0000-000017000000}"/>
            </a:ext>
          </a:extLst>
        </xdr:cNvPr>
        <xdr:cNvSpPr txBox="1"/>
      </xdr:nvSpPr>
      <xdr:spPr>
        <a:xfrm>
          <a:off x="1171575" y="5810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66675</xdr:rowOff>
    </xdr:from>
    <xdr:ext cx="171450" cy="171450"/>
    <xdr:sp macro="_xll.ExecImeCommand" textlink="">
      <xdr:nvSpPr>
        <xdr:cNvPr id="24" name="oknCboPID_6">
          <a:extLst>
            <a:ext uri="{FF2B5EF4-FFF2-40B4-BE49-F238E27FC236}">
              <a16:creationId xmlns:a16="http://schemas.microsoft.com/office/drawing/2014/main" id="{00000000-0008-0000-0000-000018000000}"/>
            </a:ext>
          </a:extLst>
        </xdr:cNvPr>
        <xdr:cNvSpPr txBox="1"/>
      </xdr:nvSpPr>
      <xdr:spPr>
        <a:xfrm>
          <a:off x="1171575" y="60769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47625</xdr:rowOff>
    </xdr:from>
    <xdr:ext cx="171450" cy="171450"/>
    <xdr:sp macro="_xll.ExecImeCommand" textlink="">
      <xdr:nvSpPr>
        <xdr:cNvPr id="25" name="oknCboPID_7">
          <a:extLst>
            <a:ext uri="{FF2B5EF4-FFF2-40B4-BE49-F238E27FC236}">
              <a16:creationId xmlns:a16="http://schemas.microsoft.com/office/drawing/2014/main" id="{00000000-0008-0000-0000-000019000000}"/>
            </a:ext>
          </a:extLst>
        </xdr:cNvPr>
        <xdr:cNvSpPr txBox="1"/>
      </xdr:nvSpPr>
      <xdr:spPr>
        <a:xfrm>
          <a:off x="1171575" y="63055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66675</xdr:rowOff>
    </xdr:from>
    <xdr:ext cx="171450" cy="171450"/>
    <xdr:sp macro="_xll.ExecImeCommand" textlink="">
      <xdr:nvSpPr>
        <xdr:cNvPr id="26" name="oknCboPID_8">
          <a:extLst>
            <a:ext uri="{FF2B5EF4-FFF2-40B4-BE49-F238E27FC236}">
              <a16:creationId xmlns:a16="http://schemas.microsoft.com/office/drawing/2014/main" id="{00000000-0008-0000-0000-00001A000000}"/>
            </a:ext>
          </a:extLst>
        </xdr:cNvPr>
        <xdr:cNvSpPr txBox="1"/>
      </xdr:nvSpPr>
      <xdr:spPr>
        <a:xfrm>
          <a:off x="1171575" y="6572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28575</xdr:rowOff>
    </xdr:from>
    <xdr:ext cx="171450" cy="171450"/>
    <xdr:sp macro="_xll.ExecImeCommand" textlink="">
      <xdr:nvSpPr>
        <xdr:cNvPr id="27" name="oknCboPID_9">
          <a:extLst>
            <a:ext uri="{FF2B5EF4-FFF2-40B4-BE49-F238E27FC236}">
              <a16:creationId xmlns:a16="http://schemas.microsoft.com/office/drawing/2014/main" id="{00000000-0008-0000-0000-00001B000000}"/>
            </a:ext>
          </a:extLst>
        </xdr:cNvPr>
        <xdr:cNvSpPr txBox="1"/>
      </xdr:nvSpPr>
      <xdr:spPr>
        <a:xfrm>
          <a:off x="1171575" y="6781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47625</xdr:rowOff>
    </xdr:from>
    <xdr:ext cx="171450" cy="171450"/>
    <xdr:sp macro="_xll.ExecImeCommand" textlink="">
      <xdr:nvSpPr>
        <xdr:cNvPr id="28" name="oknCboPID_10">
          <a:extLst>
            <a:ext uri="{FF2B5EF4-FFF2-40B4-BE49-F238E27FC236}">
              <a16:creationId xmlns:a16="http://schemas.microsoft.com/office/drawing/2014/main" id="{00000000-0008-0000-0000-00001C000000}"/>
            </a:ext>
          </a:extLst>
        </xdr:cNvPr>
        <xdr:cNvSpPr txBox="1"/>
      </xdr:nvSpPr>
      <xdr:spPr>
        <a:xfrm>
          <a:off x="1171575" y="70485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28575</xdr:rowOff>
    </xdr:from>
    <xdr:ext cx="171450" cy="171450"/>
    <xdr:sp macro="_xll.ExecImeCommand" textlink="">
      <xdr:nvSpPr>
        <xdr:cNvPr id="29" name="oknCboPID_11">
          <a:extLst>
            <a:ext uri="{FF2B5EF4-FFF2-40B4-BE49-F238E27FC236}">
              <a16:creationId xmlns:a16="http://schemas.microsoft.com/office/drawing/2014/main" id="{00000000-0008-0000-0000-00001D000000}"/>
            </a:ext>
          </a:extLst>
        </xdr:cNvPr>
        <xdr:cNvSpPr txBox="1"/>
      </xdr:nvSpPr>
      <xdr:spPr>
        <a:xfrm>
          <a:off x="1171575" y="72771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31</xdr:row>
      <xdr:rowOff>47625</xdr:rowOff>
    </xdr:from>
    <xdr:ext cx="171450" cy="171450"/>
    <xdr:sp macro="_xll.ExecImeCommand" textlink="">
      <xdr:nvSpPr>
        <xdr:cNvPr id="30" name="oknCboPID_12">
          <a:extLst>
            <a:ext uri="{FF2B5EF4-FFF2-40B4-BE49-F238E27FC236}">
              <a16:creationId xmlns:a16="http://schemas.microsoft.com/office/drawing/2014/main" id="{00000000-0008-0000-0000-00001E000000}"/>
            </a:ext>
          </a:extLst>
        </xdr:cNvPr>
        <xdr:cNvSpPr txBox="1"/>
      </xdr:nvSpPr>
      <xdr:spPr>
        <a:xfrm>
          <a:off x="1171575" y="7543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31" name="oknCmdAbout">
          <a:extLst>
            <a:ext uri="{FF2B5EF4-FFF2-40B4-BE49-F238E27FC236}">
              <a16:creationId xmlns:a16="http://schemas.microsoft.com/office/drawing/2014/main" id="{00000000-0008-0000-0000-00001F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120" name="oknCboWhoID">
          <a:extLst>
            <a:ext uri="{FF2B5EF4-FFF2-40B4-BE49-F238E27FC236}">
              <a16:creationId xmlns:a16="http://schemas.microsoft.com/office/drawing/2014/main" id="{00000000-0008-0000-0000-000060040000}"/>
            </a:ext>
          </a:extLst>
        </xdr:cNvPr>
        <xdr:cNvSpPr txBox="1"/>
      </xdr:nvSpPr>
      <xdr:spPr>
        <a:xfrm>
          <a:off x="2971800" y="25527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2</xdr:row>
      <xdr:rowOff>0</xdr:rowOff>
    </xdr:from>
    <xdr:to>
      <xdr:col>32</xdr:col>
      <xdr:colOff>457914</xdr:colOff>
      <xdr:row>11</xdr:row>
      <xdr:rowOff>28938</xdr:rowOff>
    </xdr:to>
    <xdr:pic>
      <xdr:nvPicPr>
        <xdr:cNvPr id="36" name="oknQuickStart">
          <a:hlinkClick xmlns:r="http://schemas.openxmlformats.org/officeDocument/2006/relationships" r:id="rId1"/>
          <a:extLst>
            <a:ext uri="{FF2B5EF4-FFF2-40B4-BE49-F238E27FC236}">
              <a16:creationId xmlns:a16="http://schemas.microsoft.com/office/drawing/2014/main" id="{6DA0E588-81A7-4392-A164-C181FDCE8A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34300" y="771525"/>
          <a:ext cx="5115639" cy="2600688"/>
        </a:xfrm>
        <a:prstGeom prst="rect">
          <a:avLst/>
        </a:prstGeom>
      </xdr:spPr>
    </xdr:pic>
    <xdr:clientData/>
  </xdr:twoCellAnchor>
  <xdr:twoCellAnchor editAs="oneCell">
    <xdr:from>
      <xdr:col>7</xdr:col>
      <xdr:colOff>76200</xdr:colOff>
      <xdr:row>2</xdr:row>
      <xdr:rowOff>422275</xdr:rowOff>
    </xdr:from>
    <xdr:to>
      <xdr:col>7</xdr:col>
      <xdr:colOff>635000</xdr:colOff>
      <xdr:row>5</xdr:row>
      <xdr:rowOff>19050</xdr:rowOff>
    </xdr:to>
    <xdr:pic>
      <xdr:nvPicPr>
        <xdr:cNvPr id="17" name="oknWidget_logo">
          <a:hlinkClick xmlns:r="http://schemas.openxmlformats.org/officeDocument/2006/relationships" r:id="rId3"/>
          <a:extLst>
            <a:ext uri="{FF2B5EF4-FFF2-40B4-BE49-F238E27FC236}">
              <a16:creationId xmlns:a16="http://schemas.microsoft.com/office/drawing/2014/main" id="{069FDB22-72BD-C02A-CFA8-F9352EC41C0A}"/>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4000" y="1193800"/>
          <a:ext cx="5588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66D67D6-7A14-43DB-8B4E-08E3B7FB3AB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FA791361-15ED-4314-A7B2-A54C651E8CD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A21DC24E-F80A-4916-BD84-C498B342EAC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BB35CF2-4C8B-4D8E-962B-5C9C665D72E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EF2361C-E5AA-4E7D-8897-81378E8D35E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D0FAD83-9FFD-4F8D-9EA8-49B34DA2DCB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B0CB52E-24C9-4DC8-854A-14C3A20BEE02}"/>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F1D4E00B-AE0B-4905-A759-394B44F04DC1}"/>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D9CBBE2D-14E5-E260-6D1D-6609675E6A7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EB00CBD-F1A7-C976-76A0-98AACDA8432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2C2969DC-43D9-2535-2A3A-54A2FE8EB39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erviceinvoicediscountamount" TargetMode="External"/><Relationship Id="rId3" Type="http://schemas.openxmlformats.org/officeDocument/2006/relationships/hyperlink" Target="https://uniformsoftware.com/template/serviceinvoicediscountamount" TargetMode="External"/><Relationship Id="rId7" Type="http://schemas.openxmlformats.org/officeDocument/2006/relationships/hyperlink" Target="https://uniformsoftware.com/template/serviceinvoicediscountamount" TargetMode="External"/><Relationship Id="rId2" Type="http://schemas.openxmlformats.org/officeDocument/2006/relationships/hyperlink" Target="https://uniformsoftware.com/template/serviceinvoicediscountamount"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serviceinvoicediscountamount" TargetMode="External"/><Relationship Id="rId11" Type="http://schemas.openxmlformats.org/officeDocument/2006/relationships/drawing" Target="../drawings/drawing1.xml"/><Relationship Id="rId5" Type="http://schemas.openxmlformats.org/officeDocument/2006/relationships/hyperlink" Target="https://uniformsoftware.com/template/serviceinvoicediscountamount"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serviceinvoicediscountamount" TargetMode="External"/><Relationship Id="rId9" Type="http://schemas.openxmlformats.org/officeDocument/2006/relationships/hyperlink" Target="https://uniformsoftware.com/template/serviceinvoicediscountamoun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erviceinvoicediscountamoun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58"/>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22" customWidth="1"/>
    <col min="2" max="2" width="11.28515625" style="122" customWidth="1"/>
    <col min="3" max="3" width="8" style="54" hidden="1" customWidth="1"/>
    <col min="4" max="4" width="9.140625" style="54" hidden="1" customWidth="1"/>
    <col min="5" max="5" width="10.28515625" style="18" hidden="1" customWidth="1"/>
    <col min="6" max="6" width="16" style="18" hidden="1" customWidth="1"/>
    <col min="7" max="7" width="0.5703125" customWidth="1"/>
    <col min="8" max="8" width="9.7109375" customWidth="1"/>
    <col min="9" max="9" width="1.42578125" customWidth="1"/>
    <col min="10" max="10" width="11.28515625" customWidth="1"/>
    <col min="11" max="11" width="10.42578125" customWidth="1"/>
    <col min="12" max="12" width="14.42578125" customWidth="1"/>
    <col min="13" max="13" width="4.7109375" customWidth="1"/>
    <col min="14" max="14" width="8.42578125" customWidth="1"/>
    <col min="15" max="15" width="13.85546875" customWidth="1"/>
    <col min="16" max="16" width="18.140625" customWidth="1"/>
    <col min="17" max="17" width="0.85546875" customWidth="1"/>
    <col min="18" max="18" width="1" customWidth="1"/>
    <col min="19" max="19" width="5" customWidth="1"/>
    <col min="20" max="20" width="10" customWidth="1"/>
    <col min="27" max="32" width="0" hidden="1" customWidth="1"/>
  </cols>
  <sheetData>
    <row r="1" spans="1:999" s="124" customFormat="1" ht="57" customHeight="1" x14ac:dyDescent="0.2">
      <c r="B1" s="125"/>
      <c r="C1" s="125"/>
      <c r="D1" s="125"/>
      <c r="E1" s="126"/>
      <c r="F1" s="126"/>
      <c r="S1" s="171"/>
      <c r="T1" s="172"/>
      <c r="U1" s="172"/>
      <c r="AJG1" s="127" t="s">
        <v>127</v>
      </c>
      <c r="AJN1" s="127" t="s">
        <v>127</v>
      </c>
      <c r="AKG1" s="127" t="s">
        <v>127</v>
      </c>
      <c r="ALK1" s="127" t="s">
        <v>127</v>
      </c>
    </row>
    <row r="2" spans="1:999" ht="3.75" customHeight="1" x14ac:dyDescent="0.2">
      <c r="A2" s="116"/>
      <c r="B2" s="116"/>
      <c r="C2" s="53"/>
      <c r="D2" s="53"/>
    </row>
    <row r="3" spans="1:999" ht="42.75" x14ac:dyDescent="0.8">
      <c r="A3" s="164" t="s">
        <v>38</v>
      </c>
      <c r="B3" s="164"/>
      <c r="C3" s="80"/>
      <c r="D3" s="80"/>
      <c r="E3" s="16"/>
      <c r="F3" s="16"/>
      <c r="G3" s="1"/>
      <c r="H3" s="1"/>
      <c r="I3" s="1"/>
      <c r="J3" s="91" t="s">
        <v>111</v>
      </c>
      <c r="K3" s="81"/>
      <c r="L3" s="1"/>
      <c r="M3" s="1"/>
      <c r="N3" s="1"/>
      <c r="O3" s="1"/>
      <c r="P3" s="109" t="s">
        <v>100</v>
      </c>
      <c r="Q3" s="6"/>
      <c r="S3" s="173"/>
      <c r="T3" s="173"/>
      <c r="U3" s="173"/>
    </row>
    <row r="4" spans="1:999" ht="20.100000000000001" customHeight="1" x14ac:dyDescent="0.2">
      <c r="A4" s="132" t="s">
        <v>112</v>
      </c>
      <c r="B4" s="132"/>
      <c r="C4" s="82"/>
      <c r="D4" s="82"/>
      <c r="E4" s="16"/>
      <c r="F4" s="16"/>
      <c r="G4" s="1"/>
      <c r="H4" s="1"/>
      <c r="I4" s="1"/>
      <c r="J4" s="1" t="s">
        <v>23</v>
      </c>
      <c r="K4" s="1"/>
      <c r="L4" s="1"/>
      <c r="M4" s="1"/>
      <c r="N4" s="1"/>
      <c r="O4" s="1"/>
      <c r="P4" s="1"/>
      <c r="S4" s="143"/>
      <c r="T4" s="143"/>
      <c r="U4" s="143"/>
    </row>
    <row r="5" spans="1:999" ht="20.100000000000001" customHeight="1" x14ac:dyDescent="0.2">
      <c r="A5" s="164" t="s">
        <v>39</v>
      </c>
      <c r="B5" s="164"/>
      <c r="C5" s="80"/>
      <c r="D5" s="80"/>
      <c r="E5" s="16"/>
      <c r="F5" s="16"/>
      <c r="G5" s="1"/>
      <c r="H5" s="1"/>
      <c r="I5" s="1"/>
      <c r="J5" s="1" t="s">
        <v>24</v>
      </c>
      <c r="K5" s="1"/>
      <c r="L5" s="1"/>
      <c r="M5" s="1"/>
      <c r="N5" s="1"/>
      <c r="O5" s="74" t="s">
        <v>0</v>
      </c>
      <c r="P5" s="75"/>
      <c r="Q5" s="7"/>
      <c r="S5" s="143"/>
      <c r="T5" s="143"/>
      <c r="U5" s="143"/>
    </row>
    <row r="6" spans="1:999" ht="20.100000000000001" customHeight="1" x14ac:dyDescent="0.2">
      <c r="A6" s="132" t="s">
        <v>101</v>
      </c>
      <c r="B6" s="132"/>
      <c r="C6" s="82"/>
      <c r="D6" s="82"/>
      <c r="E6" s="16"/>
      <c r="F6" s="16"/>
      <c r="G6" s="1"/>
      <c r="H6" s="1"/>
      <c r="I6" s="1"/>
      <c r="J6" s="1" t="s">
        <v>8</v>
      </c>
      <c r="K6" s="1"/>
      <c r="L6" s="1"/>
      <c r="M6" s="1"/>
      <c r="N6" s="1"/>
      <c r="O6" s="74" t="s">
        <v>1</v>
      </c>
      <c r="P6" s="76"/>
      <c r="Q6" s="8"/>
      <c r="S6" s="143"/>
      <c r="T6" s="143"/>
      <c r="U6" s="143"/>
    </row>
    <row r="7" spans="1:999" ht="21" customHeight="1" x14ac:dyDescent="0.2">
      <c r="A7" s="164" t="s">
        <v>67</v>
      </c>
      <c r="B7" s="164"/>
      <c r="C7" s="55"/>
      <c r="D7" s="55"/>
      <c r="E7" s="16"/>
      <c r="F7" s="16"/>
      <c r="G7" s="1"/>
      <c r="H7" s="1"/>
      <c r="I7" s="1"/>
      <c r="J7" s="1"/>
      <c r="K7" s="1"/>
      <c r="L7" s="1"/>
      <c r="M7" s="1"/>
      <c r="N7" s="1"/>
      <c r="O7" s="77"/>
      <c r="P7" s="2"/>
      <c r="Q7" s="8"/>
      <c r="S7" s="143"/>
      <c r="T7" s="143"/>
      <c r="U7" s="143"/>
    </row>
    <row r="8" spans="1:999" ht="21.75" customHeight="1" x14ac:dyDescent="0.2">
      <c r="A8" s="132"/>
      <c r="B8" s="132"/>
      <c r="C8" s="80"/>
      <c r="D8" s="80"/>
      <c r="E8" s="16" t="s">
        <v>16</v>
      </c>
      <c r="F8" s="16"/>
      <c r="G8" s="1"/>
      <c r="H8" s="1"/>
      <c r="I8" s="1"/>
      <c r="J8" s="1"/>
      <c r="K8" s="1"/>
      <c r="L8" s="1"/>
      <c r="M8" s="1"/>
      <c r="N8" s="1"/>
      <c r="O8" s="1"/>
      <c r="P8" s="1"/>
      <c r="S8" s="143"/>
      <c r="T8" s="143"/>
      <c r="U8" s="143"/>
      <c r="AA8" s="167" t="s">
        <v>5</v>
      </c>
      <c r="AB8" s="168"/>
      <c r="AC8" s="110" t="s">
        <v>6</v>
      </c>
      <c r="AD8" s="167" t="s">
        <v>7</v>
      </c>
      <c r="AE8" s="168"/>
      <c r="AF8" s="111" t="s">
        <v>10</v>
      </c>
    </row>
    <row r="9" spans="1:999" ht="20.100000000000001" customHeight="1" x14ac:dyDescent="0.2">
      <c r="A9" s="117"/>
      <c r="B9" s="118"/>
      <c r="C9" s="83"/>
      <c r="D9" s="83"/>
      <c r="E9" s="16">
        <v>0</v>
      </c>
      <c r="F9" s="84"/>
      <c r="G9" s="1"/>
      <c r="H9" s="77" t="s">
        <v>87</v>
      </c>
      <c r="I9" s="1"/>
      <c r="J9" s="1"/>
      <c r="K9" s="1"/>
      <c r="L9" s="1"/>
      <c r="M9" s="1"/>
      <c r="N9" s="1"/>
      <c r="O9" s="78"/>
      <c r="P9" s="1"/>
      <c r="S9" s="112"/>
      <c r="T9" s="112"/>
      <c r="U9" s="112"/>
      <c r="AA9" s="165" t="s">
        <v>84</v>
      </c>
      <c r="AB9" s="166"/>
      <c r="AC9" s="113">
        <v>38779</v>
      </c>
      <c r="AD9" s="169" t="s">
        <v>83</v>
      </c>
      <c r="AE9" s="170"/>
      <c r="AF9" s="114"/>
    </row>
    <row r="10" spans="1:999" ht="20.100000000000001" customHeight="1" x14ac:dyDescent="0.2">
      <c r="A10" s="117"/>
      <c r="B10" s="118"/>
      <c r="C10" s="83"/>
      <c r="D10" s="83"/>
      <c r="E10" s="16">
        <v>0</v>
      </c>
      <c r="F10" s="84"/>
      <c r="G10" s="1"/>
      <c r="H10" s="1" t="s">
        <v>77</v>
      </c>
      <c r="I10" s="78"/>
      <c r="J10" s="133"/>
      <c r="K10" s="133"/>
      <c r="L10" s="133"/>
      <c r="M10" s="1"/>
      <c r="N10" s="139" t="s">
        <v>88</v>
      </c>
      <c r="O10" s="140"/>
      <c r="P10" s="5" t="s">
        <v>89</v>
      </c>
      <c r="S10" s="173"/>
      <c r="T10" s="173"/>
      <c r="U10" s="173"/>
      <c r="AA10" s="1" t="s">
        <v>3</v>
      </c>
    </row>
    <row r="11" spans="1:999" ht="20.100000000000001" customHeight="1" x14ac:dyDescent="0.2">
      <c r="A11" s="117"/>
      <c r="B11" s="118"/>
      <c r="C11" s="83"/>
      <c r="D11" s="83"/>
      <c r="E11" s="16"/>
      <c r="F11" s="84"/>
      <c r="G11" s="1"/>
      <c r="H11" s="1" t="s">
        <v>80</v>
      </c>
      <c r="I11" s="78"/>
      <c r="J11" s="134"/>
      <c r="K11" s="134"/>
      <c r="L11" s="134"/>
      <c r="M11" s="1"/>
      <c r="N11" s="165"/>
      <c r="O11" s="166"/>
      <c r="P11" s="17" t="s">
        <v>115</v>
      </c>
      <c r="S11" s="174"/>
      <c r="T11" s="174"/>
      <c r="U11" s="174"/>
      <c r="AA11" s="31">
        <v>0</v>
      </c>
    </row>
    <row r="12" spans="1:999" ht="20.100000000000001" customHeight="1" x14ac:dyDescent="0.2">
      <c r="A12" s="117"/>
      <c r="B12" s="118"/>
      <c r="C12" s="83"/>
      <c r="D12" s="83"/>
      <c r="E12" s="16">
        <v>0</v>
      </c>
      <c r="F12" s="84"/>
      <c r="G12" s="1"/>
      <c r="H12" s="1" t="s">
        <v>78</v>
      </c>
      <c r="I12" s="1"/>
      <c r="J12" s="133"/>
      <c r="K12" s="133"/>
      <c r="L12" s="133"/>
      <c r="M12" s="1"/>
      <c r="N12" s="1"/>
      <c r="O12" s="79"/>
      <c r="P12" s="79"/>
      <c r="S12" s="174"/>
      <c r="T12" s="174"/>
      <c r="U12" s="174"/>
    </row>
    <row r="13" spans="1:999" ht="20.100000000000001" customHeight="1" x14ac:dyDescent="0.2">
      <c r="A13" s="117"/>
      <c r="B13" s="118"/>
      <c r="C13" s="83"/>
      <c r="D13" s="83"/>
      <c r="E13" s="16">
        <v>6.5000000000000002E-2</v>
      </c>
      <c r="F13" s="84"/>
      <c r="G13" s="1"/>
      <c r="H13" s="1" t="s">
        <v>79</v>
      </c>
      <c r="I13" s="1"/>
      <c r="J13" s="133"/>
      <c r="K13" s="133"/>
      <c r="L13" s="133"/>
      <c r="M13" s="1"/>
      <c r="N13" s="1"/>
      <c r="O13" s="79"/>
      <c r="P13" s="79"/>
      <c r="S13" s="174"/>
      <c r="T13" s="174"/>
      <c r="U13" s="174"/>
    </row>
    <row r="14" spans="1:999" ht="20.100000000000001" customHeight="1" x14ac:dyDescent="0.2">
      <c r="A14" s="117"/>
      <c r="B14" s="118"/>
      <c r="C14" s="83"/>
      <c r="D14" s="83"/>
      <c r="E14" s="16">
        <v>3.2000000000000001E-2</v>
      </c>
      <c r="F14" s="84"/>
      <c r="G14" s="1"/>
      <c r="H14" s="1" t="s">
        <v>81</v>
      </c>
      <c r="I14" s="1"/>
      <c r="J14" s="133"/>
      <c r="K14" s="133"/>
      <c r="L14" s="133"/>
      <c r="M14" s="1"/>
      <c r="N14" s="1"/>
      <c r="O14" s="79"/>
      <c r="P14" s="79"/>
      <c r="S14" s="174"/>
      <c r="T14" s="174"/>
      <c r="U14" s="174"/>
    </row>
    <row r="15" spans="1:999" ht="20.100000000000001" customHeight="1" x14ac:dyDescent="0.2">
      <c r="A15" s="117"/>
      <c r="B15" s="118"/>
      <c r="C15" s="83"/>
      <c r="D15" s="83"/>
      <c r="E15" s="16"/>
      <c r="F15" s="16"/>
      <c r="G15" s="1"/>
      <c r="H15" s="1" t="s">
        <v>82</v>
      </c>
      <c r="I15" s="1"/>
      <c r="J15" s="134"/>
      <c r="K15" s="134"/>
      <c r="L15" s="134"/>
      <c r="M15" s="1"/>
      <c r="N15" s="1"/>
      <c r="O15" s="79"/>
      <c r="P15" s="79"/>
      <c r="S15" s="174"/>
      <c r="T15" s="174"/>
      <c r="U15" s="174"/>
    </row>
    <row r="16" spans="1:999" ht="6.75" customHeight="1" x14ac:dyDescent="0.2">
      <c r="A16" s="119"/>
      <c r="B16" s="119"/>
      <c r="C16" s="83"/>
      <c r="D16" s="83"/>
      <c r="E16" s="16"/>
      <c r="F16" s="16"/>
      <c r="G16" s="1"/>
      <c r="H16" s="1"/>
      <c r="I16" s="1"/>
      <c r="J16" s="1"/>
      <c r="K16" s="1"/>
      <c r="L16" s="1"/>
      <c r="M16" s="1"/>
      <c r="N16" s="1"/>
      <c r="O16" s="1"/>
      <c r="P16" s="1"/>
      <c r="S16" s="174"/>
      <c r="T16" s="174"/>
      <c r="U16" s="174"/>
    </row>
    <row r="17" spans="1:24" s="1" customFormat="1" ht="12.75" hidden="1" customHeight="1" x14ac:dyDescent="0.2">
      <c r="A17" s="119"/>
      <c r="B17" s="119"/>
      <c r="C17" s="55"/>
      <c r="D17" s="55"/>
      <c r="E17" s="16"/>
      <c r="F17" s="16"/>
      <c r="Q17" s="9"/>
      <c r="S17" s="112"/>
      <c r="T17" s="112"/>
      <c r="U17" s="112"/>
      <c r="V17"/>
      <c r="W17"/>
      <c r="X17"/>
    </row>
    <row r="18" spans="1:24" s="1" customFormat="1" ht="12.75" hidden="1" customHeight="1" x14ac:dyDescent="0.2">
      <c r="A18" s="119"/>
      <c r="B18" s="119"/>
      <c r="C18" s="55"/>
      <c r="D18" s="55"/>
      <c r="E18" s="16"/>
      <c r="F18" s="16"/>
      <c r="Q18" s="10"/>
      <c r="S18" s="115"/>
      <c r="T18" s="115"/>
      <c r="U18" s="115"/>
    </row>
    <row r="19" spans="1:24" ht="8.25" customHeight="1" x14ac:dyDescent="0.2">
      <c r="A19" s="119"/>
      <c r="B19" s="119"/>
      <c r="C19" s="55"/>
      <c r="D19" s="55"/>
      <c r="E19" s="16"/>
      <c r="F19" s="16"/>
      <c r="G19" s="1"/>
      <c r="H19" s="1"/>
      <c r="I19" s="1"/>
      <c r="J19" s="1"/>
      <c r="K19" s="1"/>
      <c r="L19" s="1"/>
      <c r="M19" s="1"/>
      <c r="N19" s="1"/>
      <c r="O19" s="1"/>
      <c r="P19" s="1"/>
      <c r="S19" s="144"/>
      <c r="T19" s="144"/>
      <c r="U19" s="144"/>
    </row>
    <row r="20" spans="1:24" s="1" customFormat="1" ht="20.100000000000001" customHeight="1" x14ac:dyDescent="0.2">
      <c r="A20" s="120" t="s">
        <v>70</v>
      </c>
      <c r="B20" s="120" t="s">
        <v>76</v>
      </c>
      <c r="E20" s="16" t="s">
        <v>13</v>
      </c>
      <c r="F20" s="16" t="s">
        <v>40</v>
      </c>
      <c r="H20" s="139" t="s">
        <v>90</v>
      </c>
      <c r="I20" s="147"/>
      <c r="J20" s="147"/>
      <c r="K20" s="147"/>
      <c r="L20" s="140"/>
      <c r="M20" s="139" t="s">
        <v>91</v>
      </c>
      <c r="N20" s="140"/>
      <c r="O20" s="4" t="s">
        <v>92</v>
      </c>
      <c r="P20" s="5" t="s">
        <v>93</v>
      </c>
      <c r="Q20" s="56"/>
      <c r="S20" s="143"/>
      <c r="T20" s="143"/>
      <c r="U20" s="143"/>
    </row>
    <row r="21" spans="1:24" s="1" customFormat="1" ht="20.100000000000001" customHeight="1" x14ac:dyDescent="0.2">
      <c r="A21" s="128"/>
      <c r="B21" s="118"/>
      <c r="C21" s="68"/>
      <c r="D21" s="68"/>
      <c r="E21" s="69">
        <v>0</v>
      </c>
      <c r="F21" s="69">
        <v>0</v>
      </c>
      <c r="G21" s="68"/>
      <c r="H21" s="148"/>
      <c r="I21" s="149"/>
      <c r="J21" s="149"/>
      <c r="K21" s="149"/>
      <c r="L21" s="150"/>
      <c r="M21" s="141">
        <v>0</v>
      </c>
      <c r="N21" s="142"/>
      <c r="O21" s="85">
        <v>0</v>
      </c>
      <c r="P21" s="70">
        <f>oknQuantity_1*oknPrice_1</f>
        <v>0</v>
      </c>
      <c r="Q21" s="11"/>
      <c r="S21" s="143"/>
      <c r="T21" s="143"/>
      <c r="U21" s="143"/>
    </row>
    <row r="22" spans="1:24" s="1" customFormat="1" ht="20.100000000000001" customHeight="1" x14ac:dyDescent="0.2">
      <c r="A22" s="128"/>
      <c r="B22" s="118"/>
      <c r="C22" s="68"/>
      <c r="D22" s="68"/>
      <c r="E22" s="69">
        <v>0</v>
      </c>
      <c r="F22" s="69">
        <v>0</v>
      </c>
      <c r="G22" s="68"/>
      <c r="H22" s="151"/>
      <c r="I22" s="152"/>
      <c r="J22" s="152"/>
      <c r="K22" s="152"/>
      <c r="L22" s="153"/>
      <c r="M22" s="137">
        <v>0</v>
      </c>
      <c r="N22" s="138"/>
      <c r="O22" s="86">
        <v>0</v>
      </c>
      <c r="P22" s="71">
        <f>oknQuantity_2*oknPrice_2</f>
        <v>0</v>
      </c>
      <c r="Q22" s="12"/>
      <c r="S22" s="143"/>
      <c r="T22" s="143"/>
      <c r="U22" s="143"/>
    </row>
    <row r="23" spans="1:24" s="1" customFormat="1" ht="20.100000000000001" customHeight="1" x14ac:dyDescent="0.2">
      <c r="A23" s="128"/>
      <c r="B23" s="118"/>
      <c r="C23" s="68"/>
      <c r="D23" s="68"/>
      <c r="E23" s="69">
        <v>0</v>
      </c>
      <c r="F23" s="69">
        <v>0</v>
      </c>
      <c r="G23" s="68"/>
      <c r="H23" s="154"/>
      <c r="I23" s="155"/>
      <c r="J23" s="155"/>
      <c r="K23" s="155"/>
      <c r="L23" s="156"/>
      <c r="M23" s="135">
        <v>0</v>
      </c>
      <c r="N23" s="136"/>
      <c r="O23" s="87">
        <v>0</v>
      </c>
      <c r="P23" s="72">
        <f>oknQuantity_3*oknPrice_3</f>
        <v>0</v>
      </c>
      <c r="Q23" s="12"/>
      <c r="S23" s="143"/>
      <c r="T23" s="143"/>
      <c r="U23" s="143"/>
    </row>
    <row r="24" spans="1:24" s="1" customFormat="1" ht="20.100000000000001" customHeight="1" x14ac:dyDescent="0.2">
      <c r="A24" s="128"/>
      <c r="B24" s="118"/>
      <c r="C24" s="68"/>
      <c r="D24" s="68"/>
      <c r="E24" s="69">
        <v>0</v>
      </c>
      <c r="F24" s="69">
        <v>0</v>
      </c>
      <c r="G24" s="68"/>
      <c r="H24" s="151"/>
      <c r="I24" s="152"/>
      <c r="J24" s="152"/>
      <c r="K24" s="152"/>
      <c r="L24" s="153"/>
      <c r="M24" s="137">
        <v>0</v>
      </c>
      <c r="N24" s="138"/>
      <c r="O24" s="86">
        <v>0</v>
      </c>
      <c r="P24" s="71">
        <f>oknQuantity_4*oknPrice_4</f>
        <v>0</v>
      </c>
      <c r="Q24" s="12"/>
      <c r="S24" s="130" t="s">
        <v>109</v>
      </c>
      <c r="T24" s="130"/>
      <c r="U24" s="130"/>
    </row>
    <row r="25" spans="1:24" s="1" customFormat="1" ht="20.100000000000001" customHeight="1" x14ac:dyDescent="0.2">
      <c r="A25" s="128"/>
      <c r="B25" s="118"/>
      <c r="C25" s="68"/>
      <c r="D25" s="68"/>
      <c r="E25" s="69">
        <v>0</v>
      </c>
      <c r="F25" s="69">
        <v>0</v>
      </c>
      <c r="G25" s="68"/>
      <c r="H25" s="154"/>
      <c r="I25" s="155"/>
      <c r="J25" s="155"/>
      <c r="K25" s="155"/>
      <c r="L25" s="156"/>
      <c r="M25" s="135">
        <v>0</v>
      </c>
      <c r="N25" s="136"/>
      <c r="O25" s="87">
        <v>0</v>
      </c>
      <c r="P25" s="72">
        <f>oknQuantity_5*oknPrice_5</f>
        <v>0</v>
      </c>
      <c r="Q25" s="12"/>
      <c r="S25" s="130"/>
      <c r="T25" s="130"/>
      <c r="U25" s="130"/>
    </row>
    <row r="26" spans="1:24" s="1" customFormat="1" ht="20.100000000000001" customHeight="1" x14ac:dyDescent="0.2">
      <c r="A26" s="128"/>
      <c r="B26" s="118"/>
      <c r="C26" s="68"/>
      <c r="D26" s="68"/>
      <c r="E26" s="69">
        <v>0</v>
      </c>
      <c r="F26" s="69">
        <v>0</v>
      </c>
      <c r="G26" s="68"/>
      <c r="H26" s="151"/>
      <c r="I26" s="152"/>
      <c r="J26" s="152"/>
      <c r="K26" s="152"/>
      <c r="L26" s="153"/>
      <c r="M26" s="137">
        <v>0</v>
      </c>
      <c r="N26" s="138"/>
      <c r="O26" s="86">
        <v>0</v>
      </c>
      <c r="P26" s="71">
        <f>oknQuantity_6*oknPrice_6</f>
        <v>0</v>
      </c>
      <c r="Q26" s="12"/>
      <c r="S26" s="130"/>
      <c r="T26" s="130"/>
      <c r="U26" s="130"/>
    </row>
    <row r="27" spans="1:24" s="1" customFormat="1" ht="20.100000000000001" customHeight="1" x14ac:dyDescent="0.2">
      <c r="A27" s="128"/>
      <c r="B27" s="118"/>
      <c r="C27" s="68"/>
      <c r="D27" s="68"/>
      <c r="E27" s="69">
        <v>0</v>
      </c>
      <c r="F27" s="69">
        <v>0</v>
      </c>
      <c r="G27" s="68"/>
      <c r="H27" s="154"/>
      <c r="I27" s="155"/>
      <c r="J27" s="155"/>
      <c r="K27" s="155"/>
      <c r="L27" s="156"/>
      <c r="M27" s="135">
        <v>0</v>
      </c>
      <c r="N27" s="136"/>
      <c r="O27" s="87">
        <v>0</v>
      </c>
      <c r="P27" s="72">
        <f>oknQuantity_7*oknPrice_7</f>
        <v>0</v>
      </c>
      <c r="Q27" s="12"/>
      <c r="S27" s="130"/>
      <c r="T27" s="130"/>
      <c r="U27" s="130"/>
    </row>
    <row r="28" spans="1:24" s="1" customFormat="1" ht="20.100000000000001" customHeight="1" x14ac:dyDescent="0.2">
      <c r="A28" s="128"/>
      <c r="B28" s="118"/>
      <c r="C28" s="68"/>
      <c r="D28" s="68"/>
      <c r="E28" s="69">
        <v>0</v>
      </c>
      <c r="F28" s="69">
        <v>0</v>
      </c>
      <c r="G28" s="68"/>
      <c r="H28" s="151"/>
      <c r="I28" s="152"/>
      <c r="J28" s="152"/>
      <c r="K28" s="152"/>
      <c r="L28" s="153"/>
      <c r="M28" s="137">
        <v>0</v>
      </c>
      <c r="N28" s="138"/>
      <c r="O28" s="86">
        <v>0</v>
      </c>
      <c r="P28" s="71">
        <f>oknQuantity_8*oknPrice_8</f>
        <v>0</v>
      </c>
      <c r="Q28" s="12"/>
      <c r="S28" s="130"/>
      <c r="T28" s="130"/>
      <c r="U28" s="130"/>
    </row>
    <row r="29" spans="1:24" s="1" customFormat="1" ht="20.100000000000001" customHeight="1" x14ac:dyDescent="0.2">
      <c r="A29" s="128"/>
      <c r="B29" s="118"/>
      <c r="C29" s="68"/>
      <c r="D29" s="68"/>
      <c r="E29" s="69">
        <v>0</v>
      </c>
      <c r="F29" s="69">
        <v>0</v>
      </c>
      <c r="G29" s="68"/>
      <c r="H29" s="154"/>
      <c r="I29" s="155"/>
      <c r="J29" s="155"/>
      <c r="K29" s="155"/>
      <c r="L29" s="156"/>
      <c r="M29" s="135">
        <v>0</v>
      </c>
      <c r="N29" s="136"/>
      <c r="O29" s="87">
        <v>0</v>
      </c>
      <c r="P29" s="72">
        <f>oknQuantity_9*oknPrice_9</f>
        <v>0</v>
      </c>
      <c r="Q29" s="12"/>
      <c r="S29" s="131" t="s">
        <v>110</v>
      </c>
      <c r="T29" s="131"/>
      <c r="U29" s="131"/>
    </row>
    <row r="30" spans="1:24" s="1" customFormat="1" ht="20.100000000000001" customHeight="1" x14ac:dyDescent="0.2">
      <c r="A30" s="128"/>
      <c r="B30" s="118"/>
      <c r="C30" s="68"/>
      <c r="D30" s="68"/>
      <c r="E30" s="69">
        <v>0</v>
      </c>
      <c r="F30" s="69">
        <v>0</v>
      </c>
      <c r="G30" s="68"/>
      <c r="H30" s="151"/>
      <c r="I30" s="152"/>
      <c r="J30" s="152"/>
      <c r="K30" s="152"/>
      <c r="L30" s="153"/>
      <c r="M30" s="137">
        <v>0</v>
      </c>
      <c r="N30" s="138"/>
      <c r="O30" s="86">
        <v>0</v>
      </c>
      <c r="P30" s="71">
        <f>oknQuantity_10*oknPrice_10</f>
        <v>0</v>
      </c>
      <c r="Q30" s="12"/>
      <c r="S30" s="131"/>
      <c r="T30" s="131"/>
      <c r="U30" s="131"/>
    </row>
    <row r="31" spans="1:24" s="1" customFormat="1" ht="20.100000000000001" customHeight="1" x14ac:dyDescent="0.2">
      <c r="A31" s="128"/>
      <c r="B31" s="118"/>
      <c r="C31" s="68"/>
      <c r="D31" s="68"/>
      <c r="E31" s="69">
        <v>0</v>
      </c>
      <c r="F31" s="69">
        <v>0</v>
      </c>
      <c r="G31" s="68"/>
      <c r="H31" s="154"/>
      <c r="I31" s="155"/>
      <c r="J31" s="155"/>
      <c r="K31" s="155"/>
      <c r="L31" s="156"/>
      <c r="M31" s="135">
        <v>0</v>
      </c>
      <c r="N31" s="136"/>
      <c r="O31" s="87">
        <v>0</v>
      </c>
      <c r="P31" s="72">
        <f>oknQuantity_11*oknPrice_11</f>
        <v>0</v>
      </c>
      <c r="Q31" s="12"/>
      <c r="S31" s="131"/>
      <c r="T31" s="131"/>
      <c r="U31" s="131"/>
    </row>
    <row r="32" spans="1:24" s="1" customFormat="1" ht="20.100000000000001" customHeight="1" x14ac:dyDescent="0.2">
      <c r="A32" s="128"/>
      <c r="B32" s="118"/>
      <c r="C32" s="68"/>
      <c r="D32" s="68"/>
      <c r="E32" s="69">
        <v>0</v>
      </c>
      <c r="F32" s="69">
        <v>0</v>
      </c>
      <c r="G32" s="68"/>
      <c r="H32" s="161"/>
      <c r="I32" s="162"/>
      <c r="J32" s="162"/>
      <c r="K32" s="162"/>
      <c r="L32" s="163"/>
      <c r="M32" s="157">
        <v>0</v>
      </c>
      <c r="N32" s="158"/>
      <c r="O32" s="88">
        <v>0</v>
      </c>
      <c r="P32" s="73">
        <f>oknQuantity_12*oknPrice_12</f>
        <v>0</v>
      </c>
      <c r="Q32" s="12"/>
      <c r="S32" s="131"/>
      <c r="T32" s="131"/>
      <c r="U32" s="131"/>
    </row>
    <row r="33" spans="1:17" s="1" customFormat="1" ht="20.100000000000001" customHeight="1" x14ac:dyDescent="0.2">
      <c r="A33" s="121"/>
      <c r="B33" s="121"/>
      <c r="C33" s="55"/>
      <c r="D33" s="55"/>
      <c r="E33" s="16"/>
      <c r="F33" s="20">
        <f t="array" ref="F33">SUM(oknTaxable_1:oknTaxable_12*oknLineTotal_1:oknLineTotal_12)</f>
        <v>0</v>
      </c>
      <c r="H33" s="2"/>
      <c r="I33" s="2"/>
      <c r="J33" s="2"/>
      <c r="K33" s="2"/>
      <c r="L33" s="2"/>
      <c r="M33" s="2"/>
      <c r="O33" s="3" t="s">
        <v>9</v>
      </c>
      <c r="P33" s="30">
        <f>SUM(oknLineTotal_1:oknLineTotal_12)</f>
        <v>0</v>
      </c>
      <c r="Q33" s="11"/>
    </row>
    <row r="34" spans="1:17" s="1" customFormat="1" ht="20.100000000000001" hidden="1" customHeight="1" x14ac:dyDescent="0.2">
      <c r="A34" s="121"/>
      <c r="B34" s="121"/>
      <c r="C34" s="55"/>
      <c r="D34" s="55"/>
      <c r="E34" s="16"/>
      <c r="F34" s="16"/>
      <c r="H34" s="2"/>
      <c r="I34" s="2"/>
      <c r="J34" s="2"/>
      <c r="K34" s="2"/>
      <c r="L34" s="2"/>
      <c r="M34" s="2"/>
      <c r="N34" s="108" t="s">
        <v>61</v>
      </c>
      <c r="O34" s="89">
        <v>6.5000000000000002E-2</v>
      </c>
      <c r="P34" s="30">
        <f>ROUND(IF(oknTaxType=0,0, oknTax1Rate*(oknLineTotalTaxable+IF(oknTaxTotalIncludingShippingCost=0,0,oknShippingCost))),2)</f>
        <v>0</v>
      </c>
      <c r="Q34" s="11"/>
    </row>
    <row r="35" spans="1:17" s="1" customFormat="1" ht="20.100000000000001" hidden="1" customHeight="1" x14ac:dyDescent="0.2">
      <c r="A35" s="121"/>
      <c r="B35" s="121"/>
      <c r="C35" s="55"/>
      <c r="D35" s="55"/>
      <c r="E35" s="16"/>
      <c r="F35" s="16"/>
      <c r="H35" s="2"/>
      <c r="I35" s="2"/>
      <c r="J35" s="2"/>
      <c r="K35" s="2"/>
      <c r="L35" s="2"/>
      <c r="M35" s="2"/>
      <c r="N35" s="108" t="s">
        <v>63</v>
      </c>
      <c r="O35" s="89">
        <v>3.2000000000000001E-2</v>
      </c>
      <c r="P35" s="30">
        <f>ROUND(IF(oknTaxType&lt;&gt;2,0,oknTax2Rate*(oknLineTotalTaxable+IF(oknTaxTotalIncludingShippingCost=0,0,oknShippingCost)+IF(oknTax2IsAppliedToTax1=0,0,oknTax1))),2)</f>
        <v>0</v>
      </c>
      <c r="Q35" s="13"/>
    </row>
    <row r="36" spans="1:17" s="1" customFormat="1" ht="20.100000000000001" customHeight="1" x14ac:dyDescent="0.2">
      <c r="A36" s="160"/>
      <c r="B36" s="160"/>
      <c r="C36" s="55"/>
      <c r="D36" s="55"/>
      <c r="E36" s="16"/>
      <c r="F36" s="16"/>
      <c r="H36" s="2"/>
      <c r="I36" s="2"/>
      <c r="J36" s="2"/>
      <c r="K36" s="2"/>
      <c r="L36" s="2"/>
      <c r="M36" s="2"/>
      <c r="O36" s="3" t="s">
        <v>114</v>
      </c>
      <c r="P36" s="107">
        <v>0</v>
      </c>
      <c r="Q36" s="14"/>
    </row>
    <row r="37" spans="1:17" s="1" customFormat="1" ht="18.75" customHeight="1" x14ac:dyDescent="0.2">
      <c r="A37" s="159"/>
      <c r="B37" s="160"/>
      <c r="C37" s="55"/>
      <c r="D37" s="55"/>
      <c r="E37" s="16"/>
      <c r="F37" s="16"/>
      <c r="O37" s="3" t="s">
        <v>4</v>
      </c>
      <c r="P37" s="32">
        <f>ROUND(oknSubTotal-oknInvDiscount,2)</f>
        <v>0</v>
      </c>
      <c r="Q37" s="11"/>
    </row>
    <row r="38" spans="1:17" ht="18.75" customHeight="1" x14ac:dyDescent="0.2">
      <c r="A38" s="121"/>
      <c r="B38" s="121"/>
      <c r="C38" s="55"/>
      <c r="D38" s="55"/>
      <c r="E38" s="16"/>
      <c r="F38" s="16"/>
      <c r="G38" s="1"/>
      <c r="H38" s="1"/>
      <c r="I38" s="1"/>
      <c r="J38" s="1"/>
      <c r="K38" s="1"/>
      <c r="L38" s="1"/>
      <c r="M38" s="1"/>
      <c r="N38" s="1"/>
      <c r="O38" s="3" t="s">
        <v>15</v>
      </c>
      <c r="P38" s="90">
        <v>0</v>
      </c>
    </row>
    <row r="39" spans="1:17" ht="18.75" customHeight="1" x14ac:dyDescent="0.2">
      <c r="A39" s="121"/>
      <c r="B39" s="121"/>
      <c r="C39" s="55"/>
      <c r="D39" s="55"/>
      <c r="E39" s="16"/>
      <c r="F39" s="16"/>
      <c r="G39" s="1"/>
      <c r="H39" s="1"/>
      <c r="I39" s="1"/>
      <c r="J39" s="1"/>
      <c r="K39" s="1"/>
      <c r="L39" s="1"/>
      <c r="M39" s="1"/>
      <c r="N39" s="1"/>
      <c r="O39" s="3" t="s">
        <v>14</v>
      </c>
      <c r="P39" s="32">
        <f>oknTotal-oknPayments</f>
        <v>0</v>
      </c>
    </row>
    <row r="41" spans="1:17" ht="18" customHeight="1" x14ac:dyDescent="0.2"/>
    <row r="43" spans="1:17" x14ac:dyDescent="0.2">
      <c r="H43" s="145" t="s">
        <v>19</v>
      </c>
      <c r="I43" s="146"/>
      <c r="J43" s="146"/>
      <c r="K43" s="146"/>
      <c r="L43" s="146"/>
      <c r="M43" s="146"/>
      <c r="N43" s="146"/>
      <c r="O43" s="146"/>
      <c r="P43" s="146"/>
    </row>
    <row r="44" spans="1:17" x14ac:dyDescent="0.2">
      <c r="H44" s="145"/>
      <c r="I44" s="145"/>
      <c r="J44" s="145"/>
      <c r="K44" s="145"/>
      <c r="L44" s="145"/>
      <c r="M44" s="145"/>
      <c r="N44" s="145"/>
      <c r="O44" s="145"/>
      <c r="P44" s="145"/>
    </row>
    <row r="903" spans="1:1" hidden="1" x14ac:dyDescent="0.2">
      <c r="A903" s="123" t="s">
        <v>126</v>
      </c>
    </row>
    <row r="907" spans="1:1" hidden="1" x14ac:dyDescent="0.2">
      <c r="A907" s="123" t="s">
        <v>126</v>
      </c>
    </row>
    <row r="944" spans="1:1" hidden="1" x14ac:dyDescent="0.2">
      <c r="A944" s="123" t="s">
        <v>126</v>
      </c>
    </row>
    <row r="958" spans="1:1" hidden="1" x14ac:dyDescent="0.2">
      <c r="A958" s="123" t="s">
        <v>126</v>
      </c>
    </row>
  </sheetData>
  <sheetProtection sheet="1" objects="1" scenarios="1" selectLockedCells="1"/>
  <mergeCells count="57">
    <mergeCell ref="S1:U1"/>
    <mergeCell ref="S3:U3"/>
    <mergeCell ref="S4:U8"/>
    <mergeCell ref="S10:U10"/>
    <mergeCell ref="S11:U16"/>
    <mergeCell ref="AA9:AB9"/>
    <mergeCell ref="N10:O10"/>
    <mergeCell ref="N11:O11"/>
    <mergeCell ref="AA8:AB8"/>
    <mergeCell ref="AD8:AE8"/>
    <mergeCell ref="AD9:AE9"/>
    <mergeCell ref="A37:B37"/>
    <mergeCell ref="A36:B36"/>
    <mergeCell ref="H32:L32"/>
    <mergeCell ref="A3:B3"/>
    <mergeCell ref="A4:B4"/>
    <mergeCell ref="A5:B5"/>
    <mergeCell ref="A6:B6"/>
    <mergeCell ref="A7:B7"/>
    <mergeCell ref="H27:L27"/>
    <mergeCell ref="H30:L30"/>
    <mergeCell ref="H31:L31"/>
    <mergeCell ref="H26:L26"/>
    <mergeCell ref="J15:L15"/>
    <mergeCell ref="J10:L10"/>
    <mergeCell ref="J12:L12"/>
    <mergeCell ref="J13:L13"/>
    <mergeCell ref="H44:P44"/>
    <mergeCell ref="H43:P43"/>
    <mergeCell ref="H20:L20"/>
    <mergeCell ref="H21:L21"/>
    <mergeCell ref="H22:L22"/>
    <mergeCell ref="H23:L23"/>
    <mergeCell ref="H24:L24"/>
    <mergeCell ref="H25:L25"/>
    <mergeCell ref="H28:L28"/>
    <mergeCell ref="H29:L29"/>
    <mergeCell ref="M23:N23"/>
    <mergeCell ref="M24:N24"/>
    <mergeCell ref="M25:N25"/>
    <mergeCell ref="M26:N26"/>
    <mergeCell ref="M32:N32"/>
    <mergeCell ref="M30:N30"/>
    <mergeCell ref="S24:U28"/>
    <mergeCell ref="S29:U32"/>
    <mergeCell ref="A8:B8"/>
    <mergeCell ref="J14:L14"/>
    <mergeCell ref="J11:L11"/>
    <mergeCell ref="M27:N27"/>
    <mergeCell ref="M28:N28"/>
    <mergeCell ref="M29:N29"/>
    <mergeCell ref="M31:N31"/>
    <mergeCell ref="M20:N20"/>
    <mergeCell ref="M21:N21"/>
    <mergeCell ref="M22:N22"/>
    <mergeCell ref="S20:U23"/>
    <mergeCell ref="S19:U19"/>
  </mergeCells>
  <phoneticPr fontId="7" type="noConversion"/>
  <dataValidations count="10">
    <dataValidation type="textLength" operator="lessThanOrEqual" allowBlank="1" showInputMessage="1" showErrorMessage="1" errorTitle="Invalid Input" error="Max characters allowed: 20" sqref="AF9" xr:uid="{00000000-0002-0000-0000-000000000000}">
      <formula1>20</formula1>
    </dataValidation>
    <dataValidation type="date" allowBlank="1" showErrorMessage="1" errorTitle="Invalid Input" error="Please enter a valid date." sqref="AC9 P5" xr:uid="{00000000-0002-0000-0000-000001000000}">
      <formula1>36526</formula1>
      <formula2>402132</formula2>
    </dataValidation>
    <dataValidation type="textLength" operator="lessThanOrEqual" allowBlank="1" showInputMessage="1" showErrorMessage="1" errorTitle="Invalid Input" error="Max characters allowed: 30" sqref="AA9:AB9 AD9:AE9" xr:uid="{00000000-0002-0000-0000-000002000000}">
      <formula1>30</formula1>
    </dataValidation>
    <dataValidation type="decimal" operator="lessThanOrEqual" allowBlank="1" showInputMessage="1" showErrorMessage="1" errorTitle="Invalid Input" error="Please enter a valid numeric_x000a_value." sqref="AA11 M21:M32 O21:O32 O34:O35 P38" xr:uid="{00000000-0002-0000-0000-000003000000}">
      <formula1>999999999.99</formula1>
    </dataValidation>
    <dataValidation type="textLength" operator="lessThan" allowBlank="1" showInputMessage="1" showErrorMessage="1" errorTitle="Invalid Input" error="Max characters allowed: 15" sqref="N11:P11" xr:uid="{00000000-0002-0000-0000-000004000000}">
      <formula1>15</formula1>
    </dataValidation>
    <dataValidation type="textLength" allowBlank="1" showInputMessage="1" showErrorMessage="1" errorTitle="Invalid Input" error="Max characters allowed: 20" sqref="J14:L14 O14:P14" xr:uid="{00000000-0002-0000-0000-000005000000}">
      <formula1>0</formula1>
      <formula2>20</formula2>
    </dataValidation>
    <dataValidation type="textLength" allowBlank="1" showInputMessage="1" showErrorMessage="1" errorTitle="Invalid Input" error="Max characters allowed: 10" sqref="A8 P6 A21:A32" xr:uid="{00000000-0002-0000-0000-000006000000}">
      <formula1>0</formula1>
      <formula2>10</formula2>
    </dataValidation>
    <dataValidation type="textLength" allowBlank="1" showInputMessage="1" showErrorMessage="1" errorTitle="Invalid Input" error="Max characters allowed: 60" sqref="J10:L13 O12:P13" xr:uid="{00000000-0002-0000-0000-000007000000}">
      <formula1>0</formula1>
      <formula2>60</formula2>
    </dataValidation>
    <dataValidation type="textLength" allowBlank="1" showInputMessage="1" showErrorMessage="1" errorTitle="Invalid Input" error="Max characters allowed: 30" sqref="O15:P15" xr:uid="{00000000-0002-0000-0000-000008000000}">
      <formula1>0</formula1>
      <formula2>30</formula2>
    </dataValidation>
    <dataValidation type="textLength" operator="lessThanOrEqual" allowBlank="1" showInputMessage="1" showErrorMessage="1" errorTitle="Invalid Input" error="Max characters allowed: 100" sqref="H22:H32" xr:uid="{00000000-0002-0000-0000-000009000000}">
      <formula1>100</formula1>
    </dataValidation>
  </dataValidations>
  <hyperlinks>
    <hyperlink ref="S29" r:id="rId1" display="http://www.InvoicingTemplates.com" xr:uid="{00000000-0004-0000-0000-000007000000}"/>
    <hyperlink ref="A907" r:id="rId2" tooltip="Service Billing Form with Discount Amount" display="http://www.invoicingtemplate.com/serviceinvoicediscountamount.html" xr:uid="{00000000-0004-0000-0000-000009000000}"/>
    <hyperlink ref="AJN1" r:id="rId3" tooltip="Service Invoice with Discount Amount" display="http://www.invoicingtemplate.com/serviceinvoicediscountamount.html" xr:uid="{00000000-0004-0000-0000-00000A000000}"/>
    <hyperlink ref="A903" r:id="rId4" tooltip="Service Billing Form with Discount Amount" display="http://www.invoicingtemplate.com/serviceinvoicediscountamount.html" xr:uid="{00000000-0004-0000-0000-00000B000000}"/>
    <hyperlink ref="AJG1" r:id="rId5" tooltip="Service Invoice with Discount Amount" display="http://www.invoicingtemplate.com/serviceinvoicediscountamount.html" xr:uid="{00000000-0004-0000-0000-00000C000000}"/>
    <hyperlink ref="A958" r:id="rId6" tooltip="Service Billing Form with Discount Amount" display="http://www.invoicingtemplate.com/serviceinvoicediscountamount.html" xr:uid="{00000000-0004-0000-0000-00000D000000}"/>
    <hyperlink ref="AKG1" r:id="rId7" tooltip="Service Invoice with Discount Amount" display="http://www.invoicingtemplate.com/serviceinvoicediscountamount.html" xr:uid="{00000000-0004-0000-0000-00000E000000}"/>
    <hyperlink ref="A944" r:id="rId8" tooltip="Service Billing Form with Discount Amount" display="http://www.invoicingtemplate.com/serviceinvoicediscountamount.html" xr:uid="{00000000-0004-0000-0000-00000F000000}"/>
    <hyperlink ref="ALK1" r:id="rId9" tooltip="Service Invoice with Discount Amount" display="http://www.invoicingtemplate.com/serviceinvoicediscountamount.html" xr:uid="{00000000-0004-0000-0000-000010000000}"/>
  </hyperlinks>
  <printOptions horizontalCentered="1"/>
  <pageMargins left="0.5" right="0.5" top="0.5" bottom="0.5" header="0.5" footer="0.5"/>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5" customWidth="1"/>
    <col min="2" max="2" width="11.42578125" style="15" customWidth="1"/>
    <col min="3" max="3" width="10.5703125" style="37" customWidth="1"/>
    <col min="4" max="4" width="11.85546875" style="34" customWidth="1"/>
    <col min="5" max="5" width="9.28515625" style="21" customWidth="1"/>
    <col min="6" max="6" width="12.140625" style="15" hidden="1" customWidth="1"/>
    <col min="7" max="7" width="11.42578125" style="15" customWidth="1"/>
    <col min="8" max="8" width="12.140625" style="34" hidden="1" customWidth="1"/>
    <col min="9" max="9" width="11.28515625" style="34" hidden="1" customWidth="1"/>
    <col min="10" max="10" width="9.5703125" style="34" hidden="1" customWidth="1"/>
    <col min="11" max="11" width="10.140625" style="34" hidden="1" customWidth="1"/>
    <col min="12" max="12" width="16" style="34" customWidth="1"/>
    <col min="13" max="13" width="14.140625" style="34" customWidth="1"/>
    <col min="14" max="14" width="12.85546875" style="34" customWidth="1"/>
    <col min="15" max="15" width="11.42578125" style="21" hidden="1" customWidth="1"/>
    <col min="16" max="16" width="16.85546875" style="21" hidden="1" customWidth="1"/>
    <col min="17" max="16384" width="9.140625" style="15"/>
  </cols>
  <sheetData>
    <row r="1" spans="2:16" s="26" customFormat="1" ht="50.25" customHeight="1" x14ac:dyDescent="0.2">
      <c r="C1" s="36"/>
      <c r="D1" s="33"/>
      <c r="E1" s="41"/>
      <c r="H1" s="33"/>
      <c r="I1" s="33"/>
      <c r="J1" s="33"/>
      <c r="K1" s="33"/>
      <c r="L1" s="33"/>
      <c r="M1" s="33"/>
      <c r="N1" s="33"/>
      <c r="O1" s="41"/>
      <c r="P1" s="41"/>
    </row>
    <row r="2" spans="2:16" ht="3" customHeight="1" x14ac:dyDescent="0.2"/>
    <row r="3" spans="2:16" ht="33" customHeight="1" x14ac:dyDescent="0.4">
      <c r="B3" s="92" t="str">
        <f>oknCompanyName</f>
        <v>Your Service Company Name</v>
      </c>
      <c r="C3" s="38"/>
      <c r="J3" s="47"/>
      <c r="M3" s="47"/>
    </row>
    <row r="4" spans="2:16" x14ac:dyDescent="0.2">
      <c r="B4" s="15" t="str">
        <f>oknCompanyAddress</f>
        <v>Street Address</v>
      </c>
    </row>
    <row r="5" spans="2:16" x14ac:dyDescent="0.2">
      <c r="B5" s="15" t="str">
        <f>oknCompanyCityStateZip</f>
        <v>City, ST  ZIP Code</v>
      </c>
      <c r="M5" s="49"/>
    </row>
    <row r="6" spans="2:16" x14ac:dyDescent="0.2">
      <c r="B6" s="15" t="str">
        <f>oknCompanyContact</f>
        <v>Phone Number,Web Address, etc.</v>
      </c>
    </row>
    <row r="7" spans="2:16" ht="14.25" customHeight="1" x14ac:dyDescent="0.2">
      <c r="K7" s="48"/>
    </row>
    <row r="8" spans="2:16" ht="14.25" customHeight="1" x14ac:dyDescent="0.2">
      <c r="B8" s="50" t="s">
        <v>46</v>
      </c>
    </row>
    <row r="9" spans="2:16" x14ac:dyDescent="0.2">
      <c r="B9" s="19" t="s">
        <v>42</v>
      </c>
      <c r="C9" s="39"/>
    </row>
    <row r="10" spans="2:16" x14ac:dyDescent="0.2">
      <c r="B10" s="19" t="s">
        <v>45</v>
      </c>
      <c r="C10" s="39"/>
    </row>
    <row r="11" spans="2:16" ht="4.5" customHeight="1" x14ac:dyDescent="0.2"/>
    <row r="12" spans="2:16" s="21" customFormat="1" ht="15.75" customHeight="1" x14ac:dyDescent="0.2">
      <c r="B12" s="93" t="s">
        <v>65</v>
      </c>
      <c r="C12" s="28" t="s">
        <v>41</v>
      </c>
      <c r="D12" s="35" t="s">
        <v>64</v>
      </c>
      <c r="E12" s="27" t="s">
        <v>47</v>
      </c>
      <c r="F12" s="27" t="s">
        <v>54</v>
      </c>
      <c r="G12" s="27" t="s">
        <v>55</v>
      </c>
      <c r="H12" s="35" t="s">
        <v>48</v>
      </c>
      <c r="I12" s="35" t="s">
        <v>49</v>
      </c>
      <c r="J12" s="35" t="str">
        <f>oknTax1Name</f>
        <v>PST</v>
      </c>
      <c r="K12" s="35" t="str">
        <f>oknTax2Name</f>
        <v>GST</v>
      </c>
      <c r="L12" s="35" t="s">
        <v>50</v>
      </c>
      <c r="M12" s="35" t="s">
        <v>51</v>
      </c>
      <c r="N12" s="35" t="s">
        <v>52</v>
      </c>
      <c r="O12" s="27" t="s">
        <v>53</v>
      </c>
      <c r="P12" s="27" t="s">
        <v>66</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5" customWidth="1"/>
    <col min="2" max="2" width="13.28515625" style="15" customWidth="1"/>
    <col min="3" max="3" width="11.42578125" style="37" customWidth="1"/>
    <col min="4" max="4" width="25.5703125" style="25" customWidth="1"/>
    <col min="5" max="5" width="10.42578125" style="21" customWidth="1"/>
    <col min="6" max="6" width="12.28515625" style="34" hidden="1" customWidth="1"/>
    <col min="7" max="7" width="9.42578125" style="34" hidden="1" customWidth="1"/>
    <col min="8" max="8" width="7.5703125" style="34" hidden="1" customWidth="1"/>
    <col min="9" max="9" width="14.5703125" style="34" hidden="1" customWidth="1"/>
    <col min="10" max="10" width="11.28515625" style="34" customWidth="1"/>
    <col min="11" max="11" width="12.5703125" style="34" customWidth="1"/>
    <col min="12" max="12" width="11.5703125" style="34" hidden="1" customWidth="1"/>
    <col min="13" max="13" width="11.42578125" style="34" customWidth="1"/>
    <col min="14" max="14" width="11.140625" style="21" hidden="1" customWidth="1"/>
    <col min="15" max="15" width="13.28515625" style="21" hidden="1" customWidth="1"/>
    <col min="16" max="16" width="12.42578125" style="21" hidden="1" customWidth="1"/>
    <col min="17" max="17" width="16" style="21" hidden="1" customWidth="1"/>
    <col min="18" max="16384" width="9.140625" style="15"/>
  </cols>
  <sheetData>
    <row r="1" spans="2:17" s="26" customFormat="1" ht="50.25" customHeight="1" x14ac:dyDescent="0.2">
      <c r="C1" s="36"/>
      <c r="D1" s="29"/>
      <c r="E1" s="41"/>
      <c r="F1" s="33"/>
      <c r="G1" s="33"/>
      <c r="H1" s="33"/>
      <c r="I1" s="33"/>
      <c r="J1" s="33"/>
      <c r="K1" s="33"/>
      <c r="L1" s="33"/>
      <c r="M1" s="33"/>
      <c r="N1" s="41"/>
      <c r="O1" s="41"/>
      <c r="P1" s="41"/>
      <c r="Q1" s="41"/>
    </row>
    <row r="2" spans="2:17" ht="3.75" customHeight="1" x14ac:dyDescent="0.2"/>
    <row r="3" spans="2:17" ht="33" customHeight="1" x14ac:dyDescent="0.4">
      <c r="B3" s="92" t="str">
        <f>oknCompanyName</f>
        <v>Your Service Company Name</v>
      </c>
      <c r="C3" s="38"/>
      <c r="J3" s="47"/>
      <c r="M3" s="47"/>
    </row>
    <row r="4" spans="2:17" x14ac:dyDescent="0.2">
      <c r="B4" s="15" t="str">
        <f>oknCompanyAddress</f>
        <v>Street Address</v>
      </c>
    </row>
    <row r="5" spans="2:17" x14ac:dyDescent="0.2">
      <c r="B5" s="15" t="str">
        <f>oknCompanyCityStateZip</f>
        <v>City, ST  ZIP Code</v>
      </c>
      <c r="M5" s="49"/>
    </row>
    <row r="6" spans="2:17" x14ac:dyDescent="0.2">
      <c r="B6" s="15" t="str">
        <f>oknCompanyContact</f>
        <v>Phone Number,Web Address, etc.</v>
      </c>
    </row>
    <row r="7" spans="2:17" ht="21" customHeight="1" x14ac:dyDescent="0.2">
      <c r="B7" s="50" t="s">
        <v>46</v>
      </c>
      <c r="K7" s="48"/>
    </row>
    <row r="8" spans="2:17" ht="11.25" customHeight="1" x14ac:dyDescent="0.2">
      <c r="B8" s="19" t="s">
        <v>42</v>
      </c>
      <c r="C8" s="39"/>
    </row>
    <row r="9" spans="2:17" x14ac:dyDescent="0.2">
      <c r="B9" s="19" t="s">
        <v>45</v>
      </c>
      <c r="C9" s="39"/>
    </row>
    <row r="10" spans="2:17" ht="4.5" customHeight="1" x14ac:dyDescent="0.2"/>
    <row r="11" spans="2:17" s="21" customFormat="1" ht="15.75" customHeight="1" x14ac:dyDescent="0.2">
      <c r="B11" s="27" t="s">
        <v>67</v>
      </c>
      <c r="C11" s="28" t="s">
        <v>41</v>
      </c>
      <c r="D11" s="27" t="s">
        <v>68</v>
      </c>
      <c r="E11" s="27" t="s">
        <v>47</v>
      </c>
      <c r="F11" s="35" t="s">
        <v>64</v>
      </c>
      <c r="G11" s="35" t="str">
        <f>oknTax1Name</f>
        <v>PST</v>
      </c>
      <c r="H11" s="35" t="str">
        <f>oknTax2Name</f>
        <v>GST</v>
      </c>
      <c r="I11" s="35" t="s">
        <v>69</v>
      </c>
      <c r="J11" s="35" t="s">
        <v>51</v>
      </c>
      <c r="K11" s="35" t="s">
        <v>52</v>
      </c>
      <c r="L11" s="35" t="s">
        <v>48</v>
      </c>
      <c r="M11" s="35" t="s">
        <v>50</v>
      </c>
      <c r="N11" s="27" t="s">
        <v>53</v>
      </c>
      <c r="O11" s="27" t="s">
        <v>54</v>
      </c>
      <c r="P11" s="27" t="s">
        <v>55</v>
      </c>
      <c r="Q11" s="27" t="s">
        <v>66</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5" customWidth="1"/>
    <col min="2" max="2" width="13.5703125" style="15" customWidth="1"/>
    <col min="3" max="3" width="13.42578125" style="37" customWidth="1"/>
    <col min="4" max="4" width="10.5703125" style="25" customWidth="1"/>
    <col min="5" max="5" width="17.85546875" style="25" customWidth="1"/>
    <col min="6" max="6" width="9.42578125" style="15" customWidth="1"/>
    <col min="7" max="7" width="9.140625" style="34"/>
    <col min="8" max="8" width="10.5703125" style="24" customWidth="1"/>
    <col min="9" max="9" width="10.5703125" style="34" customWidth="1"/>
    <col min="10" max="16384" width="9.140625" style="15"/>
  </cols>
  <sheetData>
    <row r="1" spans="2:12" s="26" customFormat="1" ht="50.25" customHeight="1" x14ac:dyDescent="0.2">
      <c r="C1" s="36"/>
      <c r="D1" s="29"/>
      <c r="E1" s="29"/>
      <c r="G1" s="33"/>
      <c r="H1" s="23"/>
      <c r="I1" s="33"/>
    </row>
    <row r="2" spans="2:12" ht="4.5" customHeight="1" x14ac:dyDescent="0.2"/>
    <row r="3" spans="2:12" ht="33" customHeight="1" x14ac:dyDescent="0.4">
      <c r="B3" s="92" t="str">
        <f>oknCompanyName</f>
        <v>Your Service Company Name</v>
      </c>
      <c r="C3" s="38"/>
      <c r="L3" s="43"/>
    </row>
    <row r="4" spans="2:12" x14ac:dyDescent="0.2">
      <c r="B4" s="15" t="str">
        <f>oknCompanyAddress</f>
        <v>Street Address</v>
      </c>
    </row>
    <row r="5" spans="2:12" x14ac:dyDescent="0.2">
      <c r="B5" s="15" t="str">
        <f>oknCompanyCityStateZip</f>
        <v>City, ST  ZIP Code</v>
      </c>
      <c r="L5" s="44"/>
    </row>
    <row r="6" spans="2:12" x14ac:dyDescent="0.2">
      <c r="B6" s="15" t="str">
        <f>oknCompanyContact</f>
        <v>Phone Number,Web Address, etc.</v>
      </c>
      <c r="L6" s="40"/>
    </row>
    <row r="7" spans="2:12" ht="21" customHeight="1" x14ac:dyDescent="0.2">
      <c r="B7" s="50" t="s">
        <v>46</v>
      </c>
      <c r="J7" s="45"/>
      <c r="K7" s="40"/>
      <c r="L7" s="40"/>
    </row>
    <row r="8" spans="2:12" ht="13.5" customHeight="1" x14ac:dyDescent="0.2">
      <c r="B8" s="19" t="s">
        <v>42</v>
      </c>
      <c r="C8" s="42"/>
    </row>
    <row r="9" spans="2:12" x14ac:dyDescent="0.2">
      <c r="B9" s="19" t="s">
        <v>45</v>
      </c>
      <c r="C9" s="42"/>
      <c r="D9" s="15"/>
      <c r="J9" s="46"/>
      <c r="K9" s="46"/>
      <c r="L9" s="46"/>
    </row>
    <row r="10" spans="2:12" ht="4.5" customHeight="1" x14ac:dyDescent="0.2"/>
    <row r="11" spans="2:12" s="21" customFormat="1" ht="15.75" customHeight="1" x14ac:dyDescent="0.2">
      <c r="B11" s="27" t="s">
        <v>70</v>
      </c>
      <c r="C11" s="28" t="s">
        <v>41</v>
      </c>
      <c r="D11" s="27" t="s">
        <v>47</v>
      </c>
      <c r="E11" s="27" t="s">
        <v>71</v>
      </c>
      <c r="F11" s="27" t="s">
        <v>18</v>
      </c>
      <c r="G11" s="35" t="s">
        <v>17</v>
      </c>
      <c r="H11" s="22" t="s">
        <v>72</v>
      </c>
      <c r="I11" s="35" t="s">
        <v>73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5" customWidth="1"/>
    <col min="2" max="2" width="10.5703125" style="58" customWidth="1"/>
    <col min="3" max="3" width="33.140625" style="37" customWidth="1"/>
    <col min="4" max="4" width="10" style="34" customWidth="1"/>
    <col min="5" max="5" width="10.85546875" style="34" customWidth="1"/>
    <col min="6" max="6" width="9" style="34" customWidth="1"/>
    <col min="7" max="7" width="10.7109375" style="24" customWidth="1"/>
    <col min="8" max="8" width="10.42578125" style="24" customWidth="1"/>
    <col min="9" max="16384" width="9.140625" style="15"/>
  </cols>
  <sheetData>
    <row r="1" spans="2:8" s="26" customFormat="1" ht="50.25" customHeight="1" x14ac:dyDescent="0.2">
      <c r="B1" s="57"/>
      <c r="C1" s="36"/>
      <c r="D1" s="33"/>
      <c r="E1" s="33"/>
      <c r="F1" s="33"/>
      <c r="G1" s="23"/>
      <c r="H1" s="23"/>
    </row>
    <row r="2" spans="2:8" ht="3.75" customHeight="1" x14ac:dyDescent="0.2"/>
    <row r="3" spans="2:8" ht="33" customHeight="1" x14ac:dyDescent="0.4">
      <c r="B3" s="92" t="str">
        <f>oknCompanyName</f>
        <v>Your Service Company Name</v>
      </c>
      <c r="C3" s="38"/>
      <c r="D3" s="51"/>
      <c r="E3" s="51"/>
    </row>
    <row r="4" spans="2:8" x14ac:dyDescent="0.2">
      <c r="B4" s="15" t="str">
        <f>oknCompanyAddress</f>
        <v>Street Address</v>
      </c>
      <c r="D4" s="51"/>
      <c r="E4" s="51"/>
    </row>
    <row r="5" spans="2:8" x14ac:dyDescent="0.2">
      <c r="B5" s="15" t="str">
        <f>oknCompanyCityStateZip</f>
        <v>City, ST  ZIP Code</v>
      </c>
      <c r="D5" s="51"/>
      <c r="E5" s="51"/>
    </row>
    <row r="6" spans="2:8" x14ac:dyDescent="0.2">
      <c r="B6" s="15" t="str">
        <f>oknCompanyContact</f>
        <v>Phone Number,Web Address, etc.</v>
      </c>
      <c r="D6" s="51"/>
      <c r="E6" s="51"/>
    </row>
    <row r="7" spans="2:8" ht="27.75" customHeight="1" x14ac:dyDescent="0.2"/>
    <row r="8" spans="2:8" ht="15.75" customHeight="1" x14ac:dyDescent="0.2">
      <c r="B8" s="59" t="s">
        <v>2</v>
      </c>
    </row>
    <row r="9" spans="2:8" ht="15.75" customHeight="1" x14ac:dyDescent="0.2">
      <c r="B9" s="19" t="s">
        <v>56</v>
      </c>
      <c r="C9" s="15"/>
      <c r="F9" s="175" t="s">
        <v>102</v>
      </c>
      <c r="G9" s="176"/>
      <c r="H9" s="60">
        <v>0</v>
      </c>
    </row>
    <row r="10" spans="2:8" ht="15.75" customHeight="1" x14ac:dyDescent="0.2">
      <c r="B10" s="19" t="s">
        <v>57</v>
      </c>
      <c r="C10" s="15"/>
      <c r="F10" s="177" t="s">
        <v>103</v>
      </c>
      <c r="G10" s="178"/>
      <c r="H10" s="62">
        <v>0</v>
      </c>
    </row>
    <row r="11" spans="2:8" ht="15.75" customHeight="1" x14ac:dyDescent="0.2">
      <c r="B11" s="19" t="s">
        <v>58</v>
      </c>
      <c r="C11" s="63"/>
      <c r="F11" s="64"/>
      <c r="G11" s="65"/>
    </row>
    <row r="12" spans="2:8" ht="15.75" customHeight="1" x14ac:dyDescent="0.2">
      <c r="B12" s="19" t="s">
        <v>59</v>
      </c>
      <c r="C12" s="15"/>
      <c r="F12" s="175" t="s">
        <v>104</v>
      </c>
      <c r="G12" s="176"/>
      <c r="H12" s="60">
        <v>0</v>
      </c>
    </row>
    <row r="13" spans="2:8" ht="15.75" customHeight="1" x14ac:dyDescent="0.2">
      <c r="B13" s="19" t="s">
        <v>62</v>
      </c>
      <c r="C13" s="15"/>
      <c r="F13" s="61" t="s">
        <v>105</v>
      </c>
      <c r="G13" s="66"/>
      <c r="H13" s="62">
        <v>0</v>
      </c>
    </row>
    <row r="14" spans="2:8" ht="15.75" customHeight="1" x14ac:dyDescent="0.2">
      <c r="B14" s="19" t="s">
        <v>60</v>
      </c>
      <c r="C14" s="15"/>
    </row>
    <row r="15" spans="2:8" ht="3" customHeight="1" x14ac:dyDescent="0.2"/>
    <row r="16" spans="2:8" ht="15.75" customHeight="1" x14ac:dyDescent="0.2">
      <c r="B16" s="67" t="s">
        <v>94</v>
      </c>
    </row>
    <row r="17" spans="2:8" ht="15.75" customHeight="1" x14ac:dyDescent="0.2">
      <c r="B17" s="19" t="s">
        <v>43</v>
      </c>
      <c r="C17" s="52"/>
    </row>
    <row r="18" spans="2:8" ht="15.75" customHeight="1" x14ac:dyDescent="0.2">
      <c r="B18" s="19" t="s">
        <v>44</v>
      </c>
      <c r="C18" s="52"/>
    </row>
    <row r="19" spans="2:8" ht="12" customHeight="1" x14ac:dyDescent="0.2"/>
    <row r="20" spans="2:8" ht="15.75" customHeight="1" x14ac:dyDescent="0.2">
      <c r="B20" s="28" t="s">
        <v>41</v>
      </c>
      <c r="C20" s="28" t="s">
        <v>71</v>
      </c>
      <c r="D20" s="28" t="s">
        <v>106</v>
      </c>
      <c r="E20" s="28" t="s">
        <v>53</v>
      </c>
      <c r="F20" s="28" t="s">
        <v>107</v>
      </c>
      <c r="G20" s="22" t="s">
        <v>75</v>
      </c>
      <c r="H20" s="22" t="s">
        <v>108</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5" customWidth="1"/>
    <col min="2" max="2" width="11.85546875" style="15" customWidth="1"/>
    <col min="3" max="3" width="12.140625" style="37" customWidth="1"/>
    <col min="4" max="4" width="8.140625" style="21" customWidth="1"/>
    <col min="5" max="5" width="10.5703125" style="21" customWidth="1"/>
    <col min="6" max="6" width="11.85546875" style="34" customWidth="1"/>
    <col min="7" max="8" width="10.85546875" style="34" hidden="1" customWidth="1"/>
    <col min="9" max="9" width="9.5703125" style="34" hidden="1" customWidth="1"/>
    <col min="10" max="10" width="11.42578125" style="34" customWidth="1"/>
    <col min="11" max="11" width="12.5703125" style="34" customWidth="1"/>
    <col min="12" max="12" width="11.7109375" style="34" hidden="1" customWidth="1"/>
    <col min="13" max="13" width="12.7109375" style="34" customWidth="1"/>
    <col min="14" max="14" width="9.42578125" style="21" hidden="1" customWidth="1"/>
    <col min="15" max="15" width="11.42578125" style="15" customWidth="1"/>
    <col min="16" max="16384" width="9.140625" style="15"/>
  </cols>
  <sheetData>
    <row r="1" spans="2:14" s="26" customFormat="1" ht="50.25" customHeight="1" x14ac:dyDescent="0.2">
      <c r="C1" s="36"/>
      <c r="D1" s="41"/>
      <c r="E1" s="41"/>
      <c r="F1" s="33"/>
      <c r="G1" s="33"/>
      <c r="H1" s="33"/>
      <c r="I1" s="33"/>
      <c r="J1" s="33"/>
      <c r="K1" s="33"/>
      <c r="L1" s="33"/>
      <c r="M1" s="33"/>
      <c r="N1" s="41"/>
    </row>
    <row r="2" spans="2:14" ht="3.75" customHeight="1" x14ac:dyDescent="0.2"/>
    <row r="3" spans="2:14" ht="33" customHeight="1" x14ac:dyDescent="0.4">
      <c r="B3" s="92" t="str">
        <f>oknCompanyName</f>
        <v>Your Service Company Name</v>
      </c>
      <c r="C3" s="38"/>
      <c r="J3" s="47"/>
      <c r="M3" s="47"/>
    </row>
    <row r="4" spans="2:14" x14ac:dyDescent="0.2">
      <c r="B4" s="15" t="str">
        <f>oknCompanyAddress</f>
        <v>Street Address</v>
      </c>
    </row>
    <row r="5" spans="2:14" x14ac:dyDescent="0.2">
      <c r="B5" s="15" t="str">
        <f>oknCompanyCityStateZip</f>
        <v>City, ST  ZIP Code</v>
      </c>
      <c r="M5" s="49"/>
    </row>
    <row r="6" spans="2:14" x14ac:dyDescent="0.2">
      <c r="B6" s="15" t="str">
        <f>oknCompanyContact</f>
        <v>Phone Number,Web Address, etc.</v>
      </c>
    </row>
    <row r="7" spans="2:14" ht="12.75" customHeight="1" x14ac:dyDescent="0.2">
      <c r="K7" s="48"/>
    </row>
    <row r="8" spans="2:14" ht="12.75" customHeight="1" x14ac:dyDescent="0.2">
      <c r="B8" s="50" t="s">
        <v>46</v>
      </c>
    </row>
    <row r="9" spans="2:14" ht="12.75" customHeight="1" x14ac:dyDescent="0.2">
      <c r="B9" s="19" t="s">
        <v>42</v>
      </c>
      <c r="C9" s="42"/>
    </row>
    <row r="10" spans="2:14" ht="12.75" customHeight="1" x14ac:dyDescent="0.2">
      <c r="B10" s="19" t="s">
        <v>45</v>
      </c>
      <c r="C10" s="42"/>
    </row>
    <row r="11" spans="2:14" ht="12.75" customHeight="1" x14ac:dyDescent="0.2"/>
    <row r="12" spans="2:14" ht="3" customHeight="1" x14ac:dyDescent="0.2"/>
    <row r="13" spans="2:14" s="21" customFormat="1" ht="15.75" customHeight="1" x14ac:dyDescent="0.2">
      <c r="B13" s="27" t="s">
        <v>55</v>
      </c>
      <c r="C13" s="28" t="s">
        <v>41</v>
      </c>
      <c r="D13" s="27" t="s">
        <v>54</v>
      </c>
      <c r="E13" s="27" t="s">
        <v>47</v>
      </c>
      <c r="F13" s="35" t="s">
        <v>64</v>
      </c>
      <c r="G13" s="35" t="str">
        <f>oknTax1Name</f>
        <v>PST</v>
      </c>
      <c r="H13" s="35" t="str">
        <f>oknTax2Name</f>
        <v>GST</v>
      </c>
      <c r="I13" s="35" t="s">
        <v>49</v>
      </c>
      <c r="J13" s="35" t="s">
        <v>50</v>
      </c>
      <c r="K13" s="35" t="s">
        <v>51</v>
      </c>
      <c r="L13" s="35" t="s">
        <v>48</v>
      </c>
      <c r="M13" s="35" t="s">
        <v>52</v>
      </c>
      <c r="N13" s="27" t="s">
        <v>53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5" customWidth="1"/>
    <col min="2" max="2" width="10.5703125" style="15" customWidth="1"/>
    <col min="3" max="3" width="12.5703125" style="37" customWidth="1"/>
    <col min="4" max="4" width="10.5703125" style="21" customWidth="1"/>
    <col min="5" max="5" width="19.5703125" style="15" customWidth="1"/>
    <col min="6" max="6" width="11.7109375" style="15" hidden="1" customWidth="1"/>
    <col min="7" max="7" width="12.7109375" style="34" customWidth="1"/>
    <col min="8" max="8" width="12.7109375" style="34" hidden="1" customWidth="1"/>
    <col min="9" max="9" width="10.7109375" style="21" customWidth="1"/>
    <col min="10" max="10" width="14.85546875" style="15" customWidth="1"/>
    <col min="11" max="16384" width="9.140625" style="15"/>
  </cols>
  <sheetData>
    <row r="1" spans="2:10" s="26" customFormat="1" ht="50.25" customHeight="1" x14ac:dyDescent="0.2">
      <c r="C1" s="36"/>
      <c r="D1" s="41"/>
      <c r="G1" s="33"/>
      <c r="H1" s="33"/>
      <c r="I1" s="41"/>
    </row>
    <row r="2" spans="2:10" ht="3.75" customHeight="1" x14ac:dyDescent="0.2"/>
    <row r="3" spans="2:10" ht="33" customHeight="1" x14ac:dyDescent="0.4">
      <c r="B3" s="92" t="str">
        <f>oknCompanyName</f>
        <v>Your Service Company Name</v>
      </c>
      <c r="C3" s="38"/>
      <c r="G3" s="47"/>
      <c r="H3" s="47"/>
    </row>
    <row r="4" spans="2:10" x14ac:dyDescent="0.2">
      <c r="B4" s="15" t="str">
        <f>oknCompanyAddress</f>
        <v>Street Address</v>
      </c>
    </row>
    <row r="5" spans="2:10" x14ac:dyDescent="0.2">
      <c r="B5" s="15" t="str">
        <f>oknCompanyCityStateZip</f>
        <v>City, ST  ZIP Code</v>
      </c>
      <c r="G5" s="49"/>
      <c r="H5" s="49"/>
    </row>
    <row r="6" spans="2:10" x14ac:dyDescent="0.2">
      <c r="B6" s="15" t="str">
        <f>oknCompanyContact</f>
        <v>Phone Number,Web Address, etc.</v>
      </c>
    </row>
    <row r="7" spans="2:10" ht="12.75" customHeight="1" x14ac:dyDescent="0.2">
      <c r="E7" s="50"/>
    </row>
    <row r="8" spans="2:10" ht="12.75" customHeight="1" x14ac:dyDescent="0.2">
      <c r="B8" s="50" t="s">
        <v>46</v>
      </c>
    </row>
    <row r="9" spans="2:10" ht="12.75" customHeight="1" x14ac:dyDescent="0.2">
      <c r="B9" s="19" t="s">
        <v>42</v>
      </c>
      <c r="C9" s="42"/>
    </row>
    <row r="10" spans="2:10" ht="12.75" customHeight="1" x14ac:dyDescent="0.2">
      <c r="B10" s="19" t="s">
        <v>45</v>
      </c>
      <c r="C10" s="42"/>
    </row>
    <row r="11" spans="2:10" ht="12.75" customHeight="1" x14ac:dyDescent="0.2"/>
    <row r="12" spans="2:10" ht="3" customHeight="1" x14ac:dyDescent="0.2"/>
    <row r="13" spans="2:10" s="21" customFormat="1" ht="15.75" customHeight="1" x14ac:dyDescent="0.2">
      <c r="B13" s="27" t="s">
        <v>95</v>
      </c>
      <c r="C13" s="28" t="s">
        <v>41</v>
      </c>
      <c r="D13" s="27" t="s">
        <v>47</v>
      </c>
      <c r="E13" s="27" t="s">
        <v>96</v>
      </c>
      <c r="F13" s="27" t="s">
        <v>97</v>
      </c>
      <c r="G13" s="35" t="s">
        <v>75</v>
      </c>
      <c r="H13" s="35" t="s">
        <v>98</v>
      </c>
      <c r="I13" s="27" t="s">
        <v>67</v>
      </c>
      <c r="J13" s="27" t="s">
        <v>99</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4" customWidth="1"/>
    <col min="2" max="2" width="76" style="104" customWidth="1"/>
    <col min="3" max="256" width="9.140625" style="97"/>
    <col min="257" max="257" width="3" style="97" customWidth="1"/>
    <col min="258" max="258" width="76" style="97" customWidth="1"/>
    <col min="259" max="512" width="9.140625" style="97"/>
    <col min="513" max="513" width="3" style="97" customWidth="1"/>
    <col min="514" max="514" width="76" style="97" customWidth="1"/>
    <col min="515" max="768" width="9.140625" style="97"/>
    <col min="769" max="769" width="3" style="97" customWidth="1"/>
    <col min="770" max="770" width="76" style="97" customWidth="1"/>
    <col min="771" max="1024" width="9.140625" style="97"/>
    <col min="1025" max="1025" width="3" style="97" customWidth="1"/>
    <col min="1026" max="1026" width="76" style="97" customWidth="1"/>
    <col min="1027" max="1280" width="9.140625" style="97"/>
    <col min="1281" max="1281" width="3" style="97" customWidth="1"/>
    <col min="1282" max="1282" width="76" style="97" customWidth="1"/>
    <col min="1283" max="1536" width="9.140625" style="97"/>
    <col min="1537" max="1537" width="3" style="97" customWidth="1"/>
    <col min="1538" max="1538" width="76" style="97" customWidth="1"/>
    <col min="1539" max="1792" width="9.140625" style="97"/>
    <col min="1793" max="1793" width="3" style="97" customWidth="1"/>
    <col min="1794" max="1794" width="76" style="97" customWidth="1"/>
    <col min="1795" max="2048" width="9.140625" style="97"/>
    <col min="2049" max="2049" width="3" style="97" customWidth="1"/>
    <col min="2050" max="2050" width="76" style="97" customWidth="1"/>
    <col min="2051" max="2304" width="9.140625" style="97"/>
    <col min="2305" max="2305" width="3" style="97" customWidth="1"/>
    <col min="2306" max="2306" width="76" style="97" customWidth="1"/>
    <col min="2307" max="2560" width="9.140625" style="97"/>
    <col min="2561" max="2561" width="3" style="97" customWidth="1"/>
    <col min="2562" max="2562" width="76" style="97" customWidth="1"/>
    <col min="2563" max="2816" width="9.140625" style="97"/>
    <col min="2817" max="2817" width="3" style="97" customWidth="1"/>
    <col min="2818" max="2818" width="76" style="97" customWidth="1"/>
    <col min="2819" max="3072" width="9.140625" style="97"/>
    <col min="3073" max="3073" width="3" style="97" customWidth="1"/>
    <col min="3074" max="3074" width="76" style="97" customWidth="1"/>
    <col min="3075" max="3328" width="9.140625" style="97"/>
    <col min="3329" max="3329" width="3" style="97" customWidth="1"/>
    <col min="3330" max="3330" width="76" style="97" customWidth="1"/>
    <col min="3331" max="3584" width="9.140625" style="97"/>
    <col min="3585" max="3585" width="3" style="97" customWidth="1"/>
    <col min="3586" max="3586" width="76" style="97" customWidth="1"/>
    <col min="3587" max="3840" width="9.140625" style="97"/>
    <col min="3841" max="3841" width="3" style="97" customWidth="1"/>
    <col min="3842" max="3842" width="76" style="97" customWidth="1"/>
    <col min="3843" max="4096" width="9.140625" style="97"/>
    <col min="4097" max="4097" width="3" style="97" customWidth="1"/>
    <col min="4098" max="4098" width="76" style="97" customWidth="1"/>
    <col min="4099" max="4352" width="9.140625" style="97"/>
    <col min="4353" max="4353" width="3" style="97" customWidth="1"/>
    <col min="4354" max="4354" width="76" style="97" customWidth="1"/>
    <col min="4355" max="4608" width="9.140625" style="97"/>
    <col min="4609" max="4609" width="3" style="97" customWidth="1"/>
    <col min="4610" max="4610" width="76" style="97" customWidth="1"/>
    <col min="4611" max="4864" width="9.140625" style="97"/>
    <col min="4865" max="4865" width="3" style="97" customWidth="1"/>
    <col min="4866" max="4866" width="76" style="97" customWidth="1"/>
    <col min="4867" max="5120" width="9.140625" style="97"/>
    <col min="5121" max="5121" width="3" style="97" customWidth="1"/>
    <col min="5122" max="5122" width="76" style="97" customWidth="1"/>
    <col min="5123" max="5376" width="9.140625" style="97"/>
    <col min="5377" max="5377" width="3" style="97" customWidth="1"/>
    <col min="5378" max="5378" width="76" style="97" customWidth="1"/>
    <col min="5379" max="5632" width="9.140625" style="97"/>
    <col min="5633" max="5633" width="3" style="97" customWidth="1"/>
    <col min="5634" max="5634" width="76" style="97" customWidth="1"/>
    <col min="5635" max="5888" width="9.140625" style="97"/>
    <col min="5889" max="5889" width="3" style="97" customWidth="1"/>
    <col min="5890" max="5890" width="76" style="97" customWidth="1"/>
    <col min="5891" max="6144" width="9.140625" style="97"/>
    <col min="6145" max="6145" width="3" style="97" customWidth="1"/>
    <col min="6146" max="6146" width="76" style="97" customWidth="1"/>
    <col min="6147" max="6400" width="9.140625" style="97"/>
    <col min="6401" max="6401" width="3" style="97" customWidth="1"/>
    <col min="6402" max="6402" width="76" style="97" customWidth="1"/>
    <col min="6403" max="6656" width="9.140625" style="97"/>
    <col min="6657" max="6657" width="3" style="97" customWidth="1"/>
    <col min="6658" max="6658" width="76" style="97" customWidth="1"/>
    <col min="6659" max="6912" width="9.140625" style="97"/>
    <col min="6913" max="6913" width="3" style="97" customWidth="1"/>
    <col min="6914" max="6914" width="76" style="97" customWidth="1"/>
    <col min="6915" max="7168" width="9.140625" style="97"/>
    <col min="7169" max="7169" width="3" style="97" customWidth="1"/>
    <col min="7170" max="7170" width="76" style="97" customWidth="1"/>
    <col min="7171" max="7424" width="9.140625" style="97"/>
    <col min="7425" max="7425" width="3" style="97" customWidth="1"/>
    <col min="7426" max="7426" width="76" style="97" customWidth="1"/>
    <col min="7427" max="7680" width="9.140625" style="97"/>
    <col min="7681" max="7681" width="3" style="97" customWidth="1"/>
    <col min="7682" max="7682" width="76" style="97" customWidth="1"/>
    <col min="7683" max="7936" width="9.140625" style="97"/>
    <col min="7937" max="7937" width="3" style="97" customWidth="1"/>
    <col min="7938" max="7938" width="76" style="97" customWidth="1"/>
    <col min="7939" max="8192" width="9.140625" style="97"/>
    <col min="8193" max="8193" width="3" style="97" customWidth="1"/>
    <col min="8194" max="8194" width="76" style="97" customWidth="1"/>
    <col min="8195" max="8448" width="9.140625" style="97"/>
    <col min="8449" max="8449" width="3" style="97" customWidth="1"/>
    <col min="8450" max="8450" width="76" style="97" customWidth="1"/>
    <col min="8451" max="8704" width="9.140625" style="97"/>
    <col min="8705" max="8705" width="3" style="97" customWidth="1"/>
    <col min="8706" max="8706" width="76" style="97" customWidth="1"/>
    <col min="8707" max="8960" width="9.140625" style="97"/>
    <col min="8961" max="8961" width="3" style="97" customWidth="1"/>
    <col min="8962" max="8962" width="76" style="97" customWidth="1"/>
    <col min="8963" max="9216" width="9.140625" style="97"/>
    <col min="9217" max="9217" width="3" style="97" customWidth="1"/>
    <col min="9218" max="9218" width="76" style="97" customWidth="1"/>
    <col min="9219" max="9472" width="9.140625" style="97"/>
    <col min="9473" max="9473" width="3" style="97" customWidth="1"/>
    <col min="9474" max="9474" width="76" style="97" customWidth="1"/>
    <col min="9475" max="9728" width="9.140625" style="97"/>
    <col min="9729" max="9729" width="3" style="97" customWidth="1"/>
    <col min="9730" max="9730" width="76" style="97" customWidth="1"/>
    <col min="9731" max="9984" width="9.140625" style="97"/>
    <col min="9985" max="9985" width="3" style="97" customWidth="1"/>
    <col min="9986" max="9986" width="76" style="97" customWidth="1"/>
    <col min="9987" max="10240" width="9.140625" style="97"/>
    <col min="10241" max="10241" width="3" style="97" customWidth="1"/>
    <col min="10242" max="10242" width="76" style="97" customWidth="1"/>
    <col min="10243" max="10496" width="9.140625" style="97"/>
    <col min="10497" max="10497" width="3" style="97" customWidth="1"/>
    <col min="10498" max="10498" width="76" style="97" customWidth="1"/>
    <col min="10499" max="10752" width="9.140625" style="97"/>
    <col min="10753" max="10753" width="3" style="97" customWidth="1"/>
    <col min="10754" max="10754" width="76" style="97" customWidth="1"/>
    <col min="10755" max="11008" width="9.140625" style="97"/>
    <col min="11009" max="11009" width="3" style="97" customWidth="1"/>
    <col min="11010" max="11010" width="76" style="97" customWidth="1"/>
    <col min="11011" max="11264" width="9.140625" style="97"/>
    <col min="11265" max="11265" width="3" style="97" customWidth="1"/>
    <col min="11266" max="11266" width="76" style="97" customWidth="1"/>
    <col min="11267" max="11520" width="9.140625" style="97"/>
    <col min="11521" max="11521" width="3" style="97" customWidth="1"/>
    <col min="11522" max="11522" width="76" style="97" customWidth="1"/>
    <col min="11523" max="11776" width="9.140625" style="97"/>
    <col min="11777" max="11777" width="3" style="97" customWidth="1"/>
    <col min="11778" max="11778" width="76" style="97" customWidth="1"/>
    <col min="11779" max="12032" width="9.140625" style="97"/>
    <col min="12033" max="12033" width="3" style="97" customWidth="1"/>
    <col min="12034" max="12034" width="76" style="97" customWidth="1"/>
    <col min="12035" max="12288" width="9.140625" style="97"/>
    <col min="12289" max="12289" width="3" style="97" customWidth="1"/>
    <col min="12290" max="12290" width="76" style="97" customWidth="1"/>
    <col min="12291" max="12544" width="9.140625" style="97"/>
    <col min="12545" max="12545" width="3" style="97" customWidth="1"/>
    <col min="12546" max="12546" width="76" style="97" customWidth="1"/>
    <col min="12547" max="12800" width="9.140625" style="97"/>
    <col min="12801" max="12801" width="3" style="97" customWidth="1"/>
    <col min="12802" max="12802" width="76" style="97" customWidth="1"/>
    <col min="12803" max="13056" width="9.140625" style="97"/>
    <col min="13057" max="13057" width="3" style="97" customWidth="1"/>
    <col min="13058" max="13058" width="76" style="97" customWidth="1"/>
    <col min="13059" max="13312" width="9.140625" style="97"/>
    <col min="13313" max="13313" width="3" style="97" customWidth="1"/>
    <col min="13314" max="13314" width="76" style="97" customWidth="1"/>
    <col min="13315" max="13568" width="9.140625" style="97"/>
    <col min="13569" max="13569" width="3" style="97" customWidth="1"/>
    <col min="13570" max="13570" width="76" style="97" customWidth="1"/>
    <col min="13571" max="13824" width="9.140625" style="97"/>
    <col min="13825" max="13825" width="3" style="97" customWidth="1"/>
    <col min="13826" max="13826" width="76" style="97" customWidth="1"/>
    <col min="13827" max="14080" width="9.140625" style="97"/>
    <col min="14081" max="14081" width="3" style="97" customWidth="1"/>
    <col min="14082" max="14082" width="76" style="97" customWidth="1"/>
    <col min="14083" max="14336" width="9.140625" style="97"/>
    <col min="14337" max="14337" width="3" style="97" customWidth="1"/>
    <col min="14338" max="14338" width="76" style="97" customWidth="1"/>
    <col min="14339" max="14592" width="9.140625" style="97"/>
    <col min="14593" max="14593" width="3" style="97" customWidth="1"/>
    <col min="14594" max="14594" width="76" style="97" customWidth="1"/>
    <col min="14595" max="14848" width="9.140625" style="97"/>
    <col min="14849" max="14849" width="3" style="97" customWidth="1"/>
    <col min="14850" max="14850" width="76" style="97" customWidth="1"/>
    <col min="14851" max="15104" width="9.140625" style="97"/>
    <col min="15105" max="15105" width="3" style="97" customWidth="1"/>
    <col min="15106" max="15106" width="76" style="97" customWidth="1"/>
    <col min="15107" max="15360" width="9.140625" style="97"/>
    <col min="15361" max="15361" width="3" style="97" customWidth="1"/>
    <col min="15362" max="15362" width="76" style="97" customWidth="1"/>
    <col min="15363" max="15616" width="9.140625" style="97"/>
    <col min="15617" max="15617" width="3" style="97" customWidth="1"/>
    <col min="15618" max="15618" width="76" style="97" customWidth="1"/>
    <col min="15619" max="15872" width="9.140625" style="97"/>
    <col min="15873" max="15873" width="3" style="97" customWidth="1"/>
    <col min="15874" max="15874" width="76" style="97" customWidth="1"/>
    <col min="15875" max="16128" width="9.140625" style="97"/>
    <col min="16129" max="16129" width="3" style="97" customWidth="1"/>
    <col min="16130" max="16130" width="76" style="97" customWidth="1"/>
    <col min="16131" max="16384" width="9.140625" style="97"/>
  </cols>
  <sheetData>
    <row r="1" spans="1:3" ht="32.1" customHeight="1" x14ac:dyDescent="0.3">
      <c r="A1" s="94"/>
      <c r="B1" s="95" t="s">
        <v>125</v>
      </c>
      <c r="C1" s="96"/>
    </row>
    <row r="2" spans="1:3" ht="16.5" x14ac:dyDescent="0.3">
      <c r="A2" s="94"/>
      <c r="B2" s="98"/>
      <c r="C2" s="96"/>
    </row>
    <row r="3" spans="1:3" ht="16.5" x14ac:dyDescent="0.3">
      <c r="A3" s="94"/>
      <c r="B3" s="99" t="s">
        <v>116</v>
      </c>
      <c r="C3" s="96"/>
    </row>
    <row r="4" spans="1:3" x14ac:dyDescent="0.3">
      <c r="A4" s="94"/>
      <c r="B4" s="105" t="s">
        <v>117</v>
      </c>
      <c r="C4" s="96"/>
    </row>
    <row r="5" spans="1:3" ht="16.5" x14ac:dyDescent="0.3">
      <c r="A5" s="94"/>
      <c r="B5" s="100"/>
      <c r="C5" s="96"/>
    </row>
    <row r="6" spans="1:3" ht="16.5" x14ac:dyDescent="0.3">
      <c r="A6" s="94"/>
      <c r="B6" s="101" t="s">
        <v>118</v>
      </c>
      <c r="C6" s="96"/>
    </row>
    <row r="7" spans="1:3" ht="16.5" x14ac:dyDescent="0.3">
      <c r="A7" s="94"/>
      <c r="B7" s="100"/>
      <c r="C7" s="96"/>
    </row>
    <row r="8" spans="1:3" ht="46.5" x14ac:dyDescent="0.3">
      <c r="A8" s="94"/>
      <c r="B8" s="100" t="s">
        <v>119</v>
      </c>
      <c r="C8" s="96"/>
    </row>
    <row r="9" spans="1:3" ht="16.5" x14ac:dyDescent="0.3">
      <c r="A9" s="94"/>
      <c r="B9" s="100"/>
      <c r="C9" s="96"/>
    </row>
    <row r="10" spans="1:3" ht="31.5" x14ac:dyDescent="0.3">
      <c r="A10" s="94"/>
      <c r="B10" s="100" t="s">
        <v>120</v>
      </c>
      <c r="C10" s="96"/>
    </row>
    <row r="11" spans="1:3" ht="16.5" x14ac:dyDescent="0.3">
      <c r="A11" s="94"/>
      <c r="B11" s="100"/>
      <c r="C11" s="96"/>
    </row>
    <row r="12" spans="1:3" ht="31.5" x14ac:dyDescent="0.3">
      <c r="A12" s="94"/>
      <c r="B12" s="100" t="s">
        <v>121</v>
      </c>
      <c r="C12" s="96"/>
    </row>
    <row r="13" spans="1:3" ht="16.5" x14ac:dyDescent="0.3">
      <c r="A13" s="94"/>
      <c r="B13" s="100"/>
      <c r="C13" s="96"/>
    </row>
    <row r="14" spans="1:3" x14ac:dyDescent="0.3">
      <c r="A14" s="94"/>
      <c r="B14" s="102" t="s">
        <v>122</v>
      </c>
      <c r="C14" s="96"/>
    </row>
    <row r="15" spans="1:3" ht="15.75" x14ac:dyDescent="0.3">
      <c r="A15" s="94"/>
      <c r="B15" s="106" t="s">
        <v>123</v>
      </c>
      <c r="C15" s="96"/>
    </row>
    <row r="16" spans="1:3" ht="16.5" x14ac:dyDescent="0.3">
      <c r="A16" s="94"/>
      <c r="B16" s="103"/>
      <c r="C16" s="96"/>
    </row>
    <row r="17" spans="1:3" ht="32.25" x14ac:dyDescent="0.3">
      <c r="A17" s="94"/>
      <c r="B17" s="100" t="s">
        <v>124</v>
      </c>
      <c r="C17" s="96"/>
    </row>
    <row r="18" spans="1:3" x14ac:dyDescent="0.3">
      <c r="A18" s="94"/>
      <c r="B18" s="94"/>
      <c r="C18" s="96"/>
    </row>
    <row r="19" spans="1:3" x14ac:dyDescent="0.3">
      <c r="A19" s="94"/>
      <c r="B19" s="94"/>
      <c r="C19" s="96"/>
    </row>
    <row r="20" spans="1:3" x14ac:dyDescent="0.3">
      <c r="A20" s="94"/>
      <c r="B20" s="94"/>
      <c r="C20" s="96"/>
    </row>
    <row r="21" spans="1:3" x14ac:dyDescent="0.3">
      <c r="A21" s="94"/>
      <c r="B21" s="94"/>
      <c r="C21" s="96"/>
    </row>
    <row r="22" spans="1:3" x14ac:dyDescent="0.3">
      <c r="A22" s="94"/>
      <c r="B22" s="94"/>
      <c r="C22" s="96"/>
    </row>
    <row r="23" spans="1:3" x14ac:dyDescent="0.3">
      <c r="A23" s="94"/>
      <c r="B23" s="94"/>
      <c r="C23" s="96"/>
    </row>
    <row r="24" spans="1:3" x14ac:dyDescent="0.3">
      <c r="A24" s="94"/>
      <c r="B24" s="94"/>
      <c r="C24" s="96"/>
    </row>
    <row r="25" spans="1:3" x14ac:dyDescent="0.3">
      <c r="A25" s="94"/>
      <c r="B25" s="94"/>
      <c r="C25" s="96"/>
    </row>
    <row r="26" spans="1:3" x14ac:dyDescent="0.3">
      <c r="A26" s="94"/>
      <c r="B26" s="94"/>
      <c r="C26" s="96"/>
    </row>
    <row r="27" spans="1:3" x14ac:dyDescent="0.3">
      <c r="A27" s="94"/>
      <c r="B27" s="94"/>
      <c r="C27" s="96"/>
    </row>
    <row r="28" spans="1:3" x14ac:dyDescent="0.3">
      <c r="A28" s="94"/>
      <c r="B28" s="94"/>
      <c r="C28" s="96"/>
    </row>
    <row r="29" spans="1:3" x14ac:dyDescent="0.3">
      <c r="A29" s="94"/>
      <c r="B29" s="94"/>
      <c r="C29" s="96"/>
    </row>
  </sheetData>
  <hyperlinks>
    <hyperlink ref="B14" r:id="rId1" display="See License Agreement" xr:uid="{00000000-0004-0000-0700-000000000000}"/>
    <hyperlink ref="B4" r:id="rId2" tooltip="View online document" display="http://www.invoicingtemplate.com/serviceinvoicediscountamoun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E018F-0E66-4A08-9693-4F4D9010652C}">
  <dimension ref="A1"/>
  <sheetViews>
    <sheetView workbookViewId="0">
      <selection activeCell="B32" sqref="B32"/>
    </sheetView>
  </sheetViews>
  <sheetFormatPr defaultRowHeight="15" x14ac:dyDescent="0.25"/>
  <cols>
    <col min="1" max="16384" width="9.140625" style="12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5" customWidth="1"/>
    <col min="2" max="2" width="18" style="15" customWidth="1"/>
    <col min="3" max="3" width="9.7109375" style="15" bestFit="1" customWidth="1"/>
    <col min="4" max="4" width="20.85546875" style="15" bestFit="1" customWidth="1"/>
    <col min="5" max="5" width="12.28515625" style="15" bestFit="1" customWidth="1"/>
    <col min="6" max="6" width="15.140625" style="15" bestFit="1" customWidth="1"/>
    <col min="7" max="7" width="18" style="15" bestFit="1" customWidth="1"/>
    <col min="8" max="9" width="16.5703125" style="15" bestFit="1" customWidth="1"/>
    <col min="10" max="10" width="9.7109375" style="15" bestFit="1" customWidth="1"/>
    <col min="11" max="11" width="11" style="15" bestFit="1" customWidth="1"/>
    <col min="12" max="13" width="9.7109375" style="15" bestFit="1" customWidth="1"/>
    <col min="14" max="14" width="7.42578125" style="15" bestFit="1" customWidth="1"/>
    <col min="15" max="16" width="13.28515625" style="15" bestFit="1" customWidth="1"/>
    <col min="17" max="17" width="30.85546875" style="15" bestFit="1" customWidth="1"/>
    <col min="18" max="18" width="11" style="15" bestFit="1" customWidth="1"/>
    <col min="19" max="19" width="19.42578125" style="15" bestFit="1" customWidth="1"/>
    <col min="20" max="20" width="20.85546875" style="15" bestFit="1" customWidth="1"/>
    <col min="21" max="22" width="40.85546875" style="15" bestFit="1" customWidth="1"/>
    <col min="23" max="23" width="26.5703125" style="15" bestFit="1" customWidth="1"/>
    <col min="24" max="24" width="28" style="15" bestFit="1" customWidth="1"/>
    <col min="25" max="16384" width="9.140625" style="15"/>
  </cols>
  <sheetData>
    <row r="5" spans="1:5" ht="12.75" x14ac:dyDescent="0.2">
      <c r="A5" s="15" t="s">
        <v>11</v>
      </c>
      <c r="B5" t="s">
        <v>74</v>
      </c>
    </row>
    <row r="6" spans="1:5" x14ac:dyDescent="0.2">
      <c r="A6" s="15" t="s">
        <v>12</v>
      </c>
      <c r="B6" s="19" t="s">
        <v>113</v>
      </c>
    </row>
    <row r="7" spans="1:5" x14ac:dyDescent="0.2">
      <c r="A7" s="15" t="s">
        <v>20</v>
      </c>
      <c r="B7" s="15">
        <v>0</v>
      </c>
      <c r="D7" s="15" t="s">
        <v>21</v>
      </c>
      <c r="E7" s="15" t="s">
        <v>22</v>
      </c>
    </row>
    <row r="8" spans="1:5" x14ac:dyDescent="0.2">
      <c r="A8" s="15" t="s">
        <v>25</v>
      </c>
      <c r="B8" s="15">
        <v>1</v>
      </c>
    </row>
    <row r="9" spans="1:5" x14ac:dyDescent="0.2">
      <c r="A9" s="15" t="s">
        <v>26</v>
      </c>
      <c r="B9" s="15">
        <v>1</v>
      </c>
    </row>
    <row r="10" spans="1:5" x14ac:dyDescent="0.2">
      <c r="A10" s="15" t="s">
        <v>27</v>
      </c>
      <c r="B10" s="15">
        <v>1</v>
      </c>
    </row>
    <row r="11" spans="1:5" x14ac:dyDescent="0.2">
      <c r="A11" s="15" t="s">
        <v>28</v>
      </c>
      <c r="B11" s="15">
        <v>1</v>
      </c>
    </row>
    <row r="12" spans="1:5" x14ac:dyDescent="0.2">
      <c r="A12" s="15" t="s">
        <v>29</v>
      </c>
      <c r="B12" s="15">
        <v>1</v>
      </c>
    </row>
    <row r="13" spans="1:5" x14ac:dyDescent="0.2">
      <c r="A13" s="15" t="s">
        <v>30</v>
      </c>
    </row>
    <row r="14" spans="1:5" ht="12.75" x14ac:dyDescent="0.2">
      <c r="A14" t="s">
        <v>31</v>
      </c>
      <c r="B14" s="15">
        <v>0</v>
      </c>
    </row>
    <row r="15" spans="1:5" x14ac:dyDescent="0.2">
      <c r="A15" s="15" t="s">
        <v>32</v>
      </c>
      <c r="B15" s="15" t="s">
        <v>37</v>
      </c>
    </row>
    <row r="16" spans="1:5" x14ac:dyDescent="0.2">
      <c r="A16" s="15" t="s">
        <v>33</v>
      </c>
      <c r="B16" s="15">
        <v>1</v>
      </c>
    </row>
    <row r="17" spans="1:2" x14ac:dyDescent="0.2">
      <c r="A17" s="15" t="s">
        <v>36</v>
      </c>
      <c r="B17" s="15">
        <v>0</v>
      </c>
    </row>
    <row r="18" spans="1:2" x14ac:dyDescent="0.2">
      <c r="A18" s="15" t="s">
        <v>34</v>
      </c>
      <c r="B18" s="15">
        <v>1</v>
      </c>
    </row>
    <row r="19" spans="1:2" x14ac:dyDescent="0.2">
      <c r="A19" s="15" t="s">
        <v>35</v>
      </c>
      <c r="B19" s="15">
        <v>12</v>
      </c>
    </row>
    <row r="20" spans="1:2" x14ac:dyDescent="0.2">
      <c r="A20" s="15" t="s">
        <v>85</v>
      </c>
      <c r="B20" s="15">
        <v>1</v>
      </c>
    </row>
    <row r="22" spans="1:2" x14ac:dyDescent="0.2">
      <c r="A22" s="15" t="s">
        <v>86</v>
      </c>
      <c r="B22" s="15">
        <v>1</v>
      </c>
    </row>
    <row r="23" spans="1:2" x14ac:dyDescent="0.2">
      <c r="B23" s="15" t="s">
        <v>128</v>
      </c>
    </row>
    <row r="30" spans="1:2" x14ac:dyDescent="0.2">
      <c r="B30" s="15">
        <v>1</v>
      </c>
    </row>
    <row r="33" spans="2:2" x14ac:dyDescent="0.2">
      <c r="B33" s="15">
        <v>2</v>
      </c>
    </row>
    <row r="34" spans="2:2" x14ac:dyDescent="0.2">
      <c r="B34" s="15">
        <v>1</v>
      </c>
    </row>
    <row r="35" spans="2:2" x14ac:dyDescent="0.2">
      <c r="B35" s="15">
        <v>1</v>
      </c>
    </row>
    <row r="36" spans="2:2" x14ac:dyDescent="0.2">
      <c r="B36" s="15">
        <v>1</v>
      </c>
    </row>
    <row r="38" spans="2:2" x14ac:dyDescent="0.2">
      <c r="B38" s="15">
        <v>1</v>
      </c>
    </row>
    <row r="39" spans="2:2" x14ac:dyDescent="0.2">
      <c r="B39" s="15">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225</vt:i4>
      </vt:variant>
    </vt:vector>
  </HeadingPairs>
  <TitlesOfParts>
    <vt:vector size="234"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oknCustomerCompany</vt:lpstr>
      <vt:lpstr>oknDatabaseName</vt:lpstr>
      <vt:lpstr>oknDueDate</vt:lpstr>
      <vt:lpstr>oknFax</vt:lpstr>
      <vt:lpstr>oknInvDiscount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Invoice with Discount Amount</dc:title>
  <dc:subject>"Service Invoice with Discount Amount" summary: Service Invoice with Discount Amount (c4024) is a customization sample and variant of Service Invoice with Discount Percentage (c4005). The modifications to the original Excel service invoice template is that the discount percentage field is now redefined as an amount field.</dc:subject>
  <dc:creator>https://www.invoicingtemplate.com/</dc:creator>
  <cp:keywords/>
  <dc:description>https://www.invoicingtemplate.com/serviceinvoicediscountamount.html</dc:description>
  <cp:lastModifiedBy>liangjun yu</cp:lastModifiedBy>
  <cp:lastPrinted>2010-01-04T20:41:13Z</cp:lastPrinted>
  <dcterms:created xsi:type="dcterms:W3CDTF">2000-07-27T22:24:14Z</dcterms:created>
  <dcterms:modified xsi:type="dcterms:W3CDTF">2024-04-10T06:16:14Z</dcterms:modified>
  <cp:category>Service Invoice with Discount Amount, Service Billing Form with Discount Amount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87, Reno, Nevada, 245255, 225221, 7000889526287513150?+8.90%, 107.3 sq mi, 277.9 km2, 2,286/sq mi, 883/km2, 39°32′57″N 119°51′00″W? / ?39.5491°N 119.8499°W? / 39.5491; -119.8499? (Reno)</vt:lpwstr>
  </property>
</Properties>
</file>