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24\"/>
    </mc:Choice>
  </mc:AlternateContent>
  <xr:revisionPtr revIDLastSave="0" documentId="13_ncr:1_{6B7FDA7A-3BF4-4AED-8E15-82D2B08ED108}"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1" r:id="rId2"/>
  </sheets>
  <definedNames>
    <definedName name="InvoicingTemplateLinkTarget" hidden="1">#REF!</definedName>
    <definedName name="oknBalanceDue">Invoice!$P$39</definedName>
    <definedName name="oknCompanyAddress">Invoice!$J$4</definedName>
    <definedName name="oknCompanyCityStateZip">Invoice!$J$5</definedName>
    <definedName name="oknCompanyContact">Invoice!$J$6</definedName>
    <definedName name="oknCompanyName">Invoice!$J$3</definedName>
    <definedName name="oknCost_1">Invoice!$F$21</definedName>
    <definedName name="oknCost_10">Invoice!$F$30</definedName>
    <definedName name="oknCost_11">Invoice!$F$31</definedName>
    <definedName name="oknCost_12">Invoice!$F$32</definedName>
    <definedName name="oknCost_2">Invoice!$F$22</definedName>
    <definedName name="oknCost_3">Invoice!$F$23</definedName>
    <definedName name="oknCost_4">Invoice!$F$24</definedName>
    <definedName name="oknCost_5">Invoice!$F$25</definedName>
    <definedName name="oknCost_6">Invoice!$F$26</definedName>
    <definedName name="oknCost_7">Invoice!$F$27</definedName>
    <definedName name="oknCost_8">Invoice!$F$28</definedName>
    <definedName name="oknCost_9">Invoice!$F$29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stomerCompany">Invoice!$J$11</definedName>
    <definedName name="oknDatabaseName">Invoice!$A$4</definedName>
    <definedName name="oknDueDate">Invoice!$AF$9</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Fax">Invoice!$J$15</definedName>
    <definedName name="oknInvDiscount">Invoice!$P$36</definedName>
    <definedName name="oknInvoiceBodyMaxNumber" hidden="1">#REF!</definedName>
    <definedName name="oknInvoiceBodyMinNumber" hidden="1">#REF!</definedName>
    <definedName name="oknInvoiceDate">Invoice!$P$5</definedName>
    <definedName name="oknInvoiceID">Invoice!$P$6</definedName>
    <definedName name="oknLineTotal_1">Invoice!$P$21</definedName>
    <definedName name="oknLineTotal_10">Invoice!$P$30</definedName>
    <definedName name="oknLineTotal_11">Invoice!$P$31</definedName>
    <definedName name="oknLineTotal_12">Invoice!$P$32</definedName>
    <definedName name="oknLineTotal_2">Invoice!$P$22</definedName>
    <definedName name="oknLineTotal_3">Invoice!$P$23</definedName>
    <definedName name="oknLineTotal_4">Invoice!$P$24</definedName>
    <definedName name="oknLineTotal_5">Invoice!$P$25</definedName>
    <definedName name="oknLineTotal_6">Invoice!$P$26</definedName>
    <definedName name="oknLineTotal_7">Invoice!$P$27</definedName>
    <definedName name="oknLineTotal_8">Invoice!$P$28</definedName>
    <definedName name="oknLineTotal_9">Invoice!$P$29</definedName>
    <definedName name="oknLineTotalTaxable">Invoice!$F$33</definedName>
    <definedName name="oknOrderID">Invoice!$N$11</definedName>
    <definedName name="oknPayments">Invoice!$P$38</definedName>
    <definedName name="oknPaymentTerm">Invoice!$P$11</definedName>
    <definedName name="oknPrAmount">#REF!</definedName>
    <definedName name="oknPrCheckNumber">#REF!</definedName>
    <definedName name="oknPrCreatedDate">#REF!</definedName>
    <definedName name="oknPrDateFrom">#REF!</definedName>
    <definedName name="oknPrDateTo">#REF!</definedName>
    <definedName name="oknPrice_1">Invoice!$O$21</definedName>
    <definedName name="oknPrice_10">Invoice!$O$30</definedName>
    <definedName name="oknPrice_11">Invoice!$O$31</definedName>
    <definedName name="oknPrice_12">Invoice!$O$32</definedName>
    <definedName name="oknPrice_2">Invoice!$O$22</definedName>
    <definedName name="oknPrice_3">Invoice!$O$23</definedName>
    <definedName name="oknPrice_4">Invoice!$O$24</definedName>
    <definedName name="oknPrice_5">Invoice!$O$25</definedName>
    <definedName name="oknPrice_6">Invoice!$O$26</definedName>
    <definedName name="oknPrice_7">Invoice!$O$27</definedName>
    <definedName name="oknPrice_8">Invoice!$O$28</definedName>
    <definedName name="oknPrice_9">Invoice!$O$29</definedName>
    <definedName name="oknPrInvoiceID">#REF!</definedName>
    <definedName name="oknPrNotes">#REF!</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#REF!</definedName>
    <definedName name="oknPrTotalApplied">#REF!</definedName>
    <definedName name="oknPrWhoID">#REF!</definedName>
    <definedName name="oknPrWhoName">#REF!</definedName>
    <definedName name="oknQuantity_1">Invoice!$M$21</definedName>
    <definedName name="oknQuantity_10">Invoice!$M$30</definedName>
    <definedName name="oknQuantity_11">Invoice!$M$31</definedName>
    <definedName name="oknQuantity_12">Invoice!$M$32</definedName>
    <definedName name="oknQuantity_2">Invoice!$M$22</definedName>
    <definedName name="oknQuantity_3">Invoice!$M$23</definedName>
    <definedName name="oknQuantity_4">Invoice!$M$24</definedName>
    <definedName name="oknQuantity_5">Invoice!$M$25</definedName>
    <definedName name="oknQuantity_6">Invoice!$M$26</definedName>
    <definedName name="oknQuantity_7">Invoice!$M$27</definedName>
    <definedName name="oknQuantity_8">Invoice!$M$28</definedName>
    <definedName name="oknQuantity_9">Invoice!$M$29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Invoice!$AA$9</definedName>
    <definedName name="oknSavingInvoiceClearWorksheet" hidden="1">#REF!</definedName>
    <definedName name="oknSavingInvoicePromptForPayment" hidden="1">#REF!</definedName>
    <definedName name="oknShippingCost">Invoice!$AA$11</definedName>
    <definedName name="oknShipVia">Invoice!$AD$9</definedName>
    <definedName name="oknStatus">Invoice!$A$6</definedName>
    <definedName name="oknSubTotal">Invoice!$P$33</definedName>
    <definedName name="oknTax1">Invoice!$P$34</definedName>
    <definedName name="oknTax1Name">Invoice!$N$34</definedName>
    <definedName name="oknTax1Rate">Invoice!$O$34</definedName>
    <definedName name="oknTax1RateDefault">Invoice!$E$13</definedName>
    <definedName name="oknTax2">Invoice!$P$35</definedName>
    <definedName name="oknTax2IsAppliedToTax1">Invoice!$E$10</definedName>
    <definedName name="oknTax2Name">Invoice!$N$35</definedName>
    <definedName name="oknTax2Rate">Invoice!$O$35</definedName>
    <definedName name="oknTax2RateDefault">Invoice!$E$14</definedName>
    <definedName name="oknTaxable_1">Invoice!$E$21</definedName>
    <definedName name="oknTaxable_10">Invoice!$E$30</definedName>
    <definedName name="oknTaxable_11">Invoice!$E$31</definedName>
    <definedName name="oknTaxable_12">Invoice!$E$32</definedName>
    <definedName name="oknTaxable_2">Invoice!$E$22</definedName>
    <definedName name="oknTaxable_3">Invoice!$E$23</definedName>
    <definedName name="oknTaxable_4">Invoice!$E$24</definedName>
    <definedName name="oknTaxable_5">Invoice!$E$25</definedName>
    <definedName name="oknTaxable_6">Invoice!$E$26</definedName>
    <definedName name="oknTaxable_7">Invoice!$E$27</definedName>
    <definedName name="oknTaxable_8">Invoice!$E$28</definedName>
    <definedName name="oknTaxable_9">Invoice!$E$29</definedName>
    <definedName name="oknTaxTotalIncludingShippingCost">Invoice!$E$12</definedName>
    <definedName name="oknTaxType">Invoice!$E$9</definedName>
    <definedName name="oknTotal">Invoice!$P$37</definedName>
    <definedName name="oknWhoAddress">Invoice!$J$12</definedName>
    <definedName name="oknWhoCityStateZip">Invoice!$J$13</definedName>
    <definedName name="oknWhoID">Invoice!$A$8</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Invoice!$G$2:$P$45</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1" i="1" l="1"/>
  <c r="P22" i="1"/>
  <c r="P23" i="1"/>
  <c r="P24" i="1"/>
  <c r="P25" i="1"/>
  <c r="P26" i="1"/>
  <c r="P27" i="1"/>
  <c r="P28" i="1"/>
  <c r="P29" i="1"/>
  <c r="P30" i="1"/>
  <c r="P31" i="1"/>
  <c r="P32" i="1"/>
  <c r="P34" i="1"/>
  <c r="P35" i="1"/>
  <c r="F33" i="1" l="1" a="1"/>
  <c r="F33" i="1" s="1"/>
  <c r="P33" i="1"/>
  <c r="P37" i="1" s="1"/>
  <c r="P39" i="1" l="1"/>
</calcChain>
</file>

<file path=xl/sharedStrings.xml><?xml version="1.0" encoding="utf-8"?>
<sst xmlns="http://schemas.openxmlformats.org/spreadsheetml/2006/main" count="56" uniqueCount="50">
  <si>
    <t>DATE:</t>
  </si>
  <si>
    <t>INVOICE #</t>
  </si>
  <si>
    <t>SHIPPING &amp; HANDLING</t>
  </si>
  <si>
    <t>TOTAL</t>
  </si>
  <si>
    <t>Sales Rep. Name</t>
    <phoneticPr fontId="8" type="noConversion"/>
  </si>
  <si>
    <t>Ship Date</t>
    <phoneticPr fontId="8" type="noConversion"/>
  </si>
  <si>
    <t>Ship Via</t>
    <phoneticPr fontId="8" type="noConversion"/>
  </si>
  <si>
    <t>Phone Number,Web Address, etc.</t>
    <phoneticPr fontId="8" type="noConversion"/>
  </si>
  <si>
    <t>SUBTOTAL</t>
    <phoneticPr fontId="8" type="noConversion"/>
  </si>
  <si>
    <t>Due Date</t>
    <phoneticPr fontId="8" type="noConversion"/>
  </si>
  <si>
    <t>Taxable</t>
    <phoneticPr fontId="8" type="noConversion"/>
  </si>
  <si>
    <t>TOTAL DUE</t>
    <phoneticPr fontId="8" type="noConversion"/>
  </si>
  <si>
    <t>PAID</t>
    <phoneticPr fontId="8" type="noConversion"/>
  </si>
  <si>
    <t>TaxSystem</t>
    <phoneticPr fontId="8" type="noConversion"/>
  </si>
  <si>
    <t xml:space="preserve">THANK YOU FOR YOUR BUSINESS! </t>
    <phoneticPr fontId="8" type="noConversion"/>
  </si>
  <si>
    <t>Street Address</t>
    <phoneticPr fontId="8" type="noConversion"/>
  </si>
  <si>
    <t>City, ST  ZIP Code</t>
    <phoneticPr fontId="8" type="noConversion"/>
  </si>
  <si>
    <t>Current Database</t>
  </si>
  <si>
    <t>Invoice Status</t>
  </si>
  <si>
    <t>cost</t>
    <phoneticPr fontId="8" type="noConversion"/>
  </si>
  <si>
    <t>PST</t>
  </si>
  <si>
    <t>GST</t>
  </si>
  <si>
    <t>Customer ID</t>
  </si>
  <si>
    <t>Product ID</t>
  </si>
  <si>
    <t>Select</t>
  </si>
  <si>
    <t>Name</t>
    <phoneticPr fontId="8" type="noConversion"/>
  </si>
  <si>
    <t>Address</t>
    <phoneticPr fontId="8" type="noConversion"/>
  </si>
  <si>
    <t>City ST Zip</t>
    <phoneticPr fontId="8" type="noConversion"/>
  </si>
  <si>
    <t>Company</t>
    <phoneticPr fontId="8" type="noConversion"/>
  </si>
  <si>
    <t>Phone #</t>
    <phoneticPr fontId="8" type="noConversion"/>
  </si>
  <si>
    <t>Fax#</t>
    <phoneticPr fontId="8" type="noConversion"/>
  </si>
  <si>
    <t>UPS</t>
  </si>
  <si>
    <t>Sales1</t>
  </si>
  <si>
    <t>BILL TO</t>
    <phoneticPr fontId="8" type="noConversion"/>
  </si>
  <si>
    <t>P.O. #</t>
    <phoneticPr fontId="8" type="noConversion"/>
  </si>
  <si>
    <t>TERMS</t>
    <phoneticPr fontId="8" type="noConversion"/>
  </si>
  <si>
    <t>DESCRIPTION</t>
    <phoneticPr fontId="8" type="noConversion"/>
  </si>
  <si>
    <t>QUANTITY</t>
    <phoneticPr fontId="8" type="noConversion"/>
  </si>
  <si>
    <t>UNIT PRICE</t>
    <phoneticPr fontId="8" type="noConversion"/>
  </si>
  <si>
    <t>AMOUNT</t>
    <phoneticPr fontId="8" type="noConversion"/>
  </si>
  <si>
    <t>INVOICE</t>
    <phoneticPr fontId="8" type="noConversion"/>
  </si>
  <si>
    <t>Pending</t>
  </si>
  <si>
    <t>Need a different invoice layout? Visit our invoice template collection.</t>
  </si>
  <si>
    <t>InvoicingTemplates.com</t>
  </si>
  <si>
    <t>Your Service Company Name</t>
  </si>
  <si>
    <t>c4024</t>
  </si>
  <si>
    <t>DISCOUNT AMOUNT</t>
  </si>
  <si>
    <t>Net 60</t>
  </si>
  <si>
    <t>Service Billing Form with Discount Amount - 87, Reno, Nevada, 245255, 225221, 7000889526287513150?+8.90%, 107.3 sq mi, 277.9 km2, 2,286/sq mi, 883/km2, 39°32′57″N 119°51′00″W? / ?39.5491°N 119.8499°W? / 39.5491; -119.8499? (Reno)</t>
  </si>
  <si>
    <t>Service Invoice with Discount Amountc4024 - 87, Reno, Nevada, 245255, 225221, 7000889526287513150?+8.90%, 107.3 sq mi, 277.9 km2, 2,286/sq mi, 883/km2, 39°32′57″N 119°51′00″W? / ?39.5491°N 119.8499°W? / 39.5491; -119.8499? (Reno)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</si>
</sst>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10"/>
      <name val="Arial"/>
      <family val="2"/>
    </font>
    <font>
      <b/>
      <sz val="10"/>
      <color theme="0"/>
      <name val="Arial"/>
      <family val="2"/>
    </font>
    <font>
      <sz val="10"/>
      <name val="Trebuchet MS"/>
      <family val="2"/>
    </font>
    <font>
      <u/>
      <sz val="10"/>
      <color indexed="12"/>
      <name val="Verdana"/>
      <family val="2"/>
    </font>
    <font>
      <sz val="18"/>
      <color theme="1" tint="0.34998626667073579"/>
      <name val="Arial Black"/>
      <family val="2"/>
    </font>
  </fonts>
  <fills count="21">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45"/>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s>
  <cellStyleXfs count="51">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2"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1" fillId="2"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3" borderId="0" applyNumberFormat="0" applyBorder="0" applyAlignment="0" applyProtection="0"/>
    <xf numFmtId="0" fontId="22" fillId="14" borderId="0" applyNumberFormat="0" applyBorder="0" applyAlignment="0" applyProtection="0"/>
    <xf numFmtId="0" fontId="23" fillId="5" borderId="1" applyNumberFormat="0" applyAlignment="0" applyProtection="0"/>
    <xf numFmtId="0" fontId="24" fillId="15" borderId="2" applyNumberFormat="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13" fillId="0" borderId="0" applyNumberFormat="0" applyFill="0" applyBorder="0" applyAlignment="0" applyProtection="0">
      <alignment vertical="top"/>
      <protection locked="0"/>
    </xf>
    <xf numFmtId="0" fontId="30" fillId="3" borderId="1" applyNumberFormat="0" applyAlignment="0" applyProtection="0"/>
    <xf numFmtId="0" fontId="31" fillId="0" borderId="6" applyNumberFormat="0" applyFill="0" applyAlignment="0" applyProtection="0"/>
    <xf numFmtId="0" fontId="32" fillId="7" borderId="0" applyNumberFormat="0" applyBorder="0" applyAlignment="0" applyProtection="0"/>
    <xf numFmtId="0" fontId="10" fillId="4" borderId="7" applyNumberFormat="0" applyFont="0" applyAlignment="0" applyProtection="0"/>
    <xf numFmtId="0" fontId="33" fillId="5" borderId="8" applyNumberForma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0" borderId="0" applyNumberFormat="0" applyFill="0" applyBorder="0" applyAlignment="0" applyProtection="0"/>
    <xf numFmtId="0" fontId="40" fillId="0" borderId="0"/>
    <xf numFmtId="0" fontId="6" fillId="0" borderId="0"/>
    <xf numFmtId="0" fontId="41"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18">
    <xf numFmtId="0" fontId="0" fillId="0" borderId="0" xfId="0"/>
    <xf numFmtId="0" fontId="0" fillId="0" borderId="0" xfId="0" applyAlignment="1">
      <alignment vertical="center"/>
    </xf>
    <xf numFmtId="0" fontId="0" fillId="0" borderId="0" xfId="0" applyAlignment="1">
      <alignment horizontal="left" vertical="center"/>
    </xf>
    <xf numFmtId="164" fontId="8" fillId="0" borderId="0" xfId="0" applyNumberFormat="1" applyFont="1" applyAlignment="1">
      <alignment horizontal="right" vertical="center"/>
    </xf>
    <xf numFmtId="0" fontId="8" fillId="16" borderId="11" xfId="0" applyFont="1" applyFill="1" applyBorder="1" applyAlignment="1">
      <alignment horizontal="center" vertical="center"/>
    </xf>
    <xf numFmtId="0" fontId="8" fillId="16" borderId="12" xfId="0" applyFont="1" applyFill="1" applyBorder="1" applyAlignment="1">
      <alignment horizontal="center" vertical="center"/>
    </xf>
    <xf numFmtId="0" fontId="11" fillId="0" borderId="0" xfId="0" applyFont="1" applyAlignment="1">
      <alignment horizontal="right"/>
    </xf>
    <xf numFmtId="166" fontId="0" fillId="0" borderId="0" xfId="0" applyNumberFormat="1" applyAlignment="1">
      <alignment horizontal="left" shrinkToFit="1"/>
    </xf>
    <xf numFmtId="0" fontId="0" fillId="0" borderId="0" xfId="0" applyAlignment="1">
      <alignment horizontal="left"/>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0" fillId="0" borderId="0" xfId="0" applyAlignment="1" applyProtection="1">
      <alignment vertical="center"/>
      <protection locked="0" hidden="1"/>
    </xf>
    <xf numFmtId="0" fontId="10" fillId="0" borderId="1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vertical="center"/>
      <protection hidden="1"/>
    </xf>
    <xf numFmtId="43" fontId="0" fillId="0" borderId="13" xfId="0" applyNumberFormat="1" applyBorder="1" applyAlignment="1" applyProtection="1">
      <alignment horizontal="right" vertical="center"/>
      <protection hidden="1"/>
    </xf>
    <xf numFmtId="43" fontId="0" fillId="0" borderId="13" xfId="0" applyNumberFormat="1" applyBorder="1" applyAlignment="1" applyProtection="1">
      <alignment horizontal="right" vertical="center"/>
      <protection locked="0"/>
    </xf>
    <xf numFmtId="43" fontId="0" fillId="0" borderId="12" xfId="0" applyNumberFormat="1" applyBorder="1" applyAlignment="1" applyProtection="1">
      <alignment horizontal="right" vertical="center"/>
      <protection hidden="1"/>
    </xf>
    <xf numFmtId="0" fontId="7" fillId="0" borderId="0" xfId="0" applyFont="1"/>
    <xf numFmtId="0" fontId="18" fillId="0" borderId="0" xfId="0" applyFont="1"/>
    <xf numFmtId="0" fontId="18" fillId="0" borderId="0" xfId="0" applyFont="1" applyAlignment="1">
      <alignment vertical="center"/>
    </xf>
    <xf numFmtId="0" fontId="0" fillId="0" borderId="11" xfId="0" applyBorder="1" applyAlignment="1">
      <alignment vertical="center"/>
    </xf>
    <xf numFmtId="0" fontId="12" fillId="0" borderId="0" xfId="0" applyFont="1" applyAlignment="1">
      <alignment vertical="center"/>
    </xf>
    <xf numFmtId="0" fontId="12" fillId="0" borderId="0" xfId="0" applyFont="1" applyAlignment="1" applyProtection="1">
      <alignment vertical="center"/>
      <protection locked="0"/>
    </xf>
    <xf numFmtId="169" fontId="12" fillId="0" borderId="16" xfId="0" applyNumberFormat="1" applyFont="1" applyBorder="1" applyAlignment="1" applyProtection="1">
      <alignment horizontal="left" vertical="center"/>
      <protection hidden="1"/>
    </xf>
    <xf numFmtId="169" fontId="12" fillId="17" borderId="17" xfId="0" applyNumberFormat="1" applyFont="1" applyFill="1" applyBorder="1" applyAlignment="1" applyProtection="1">
      <alignment horizontal="left" vertical="center"/>
      <protection hidden="1"/>
    </xf>
    <xf numFmtId="169" fontId="12" fillId="0" borderId="17" xfId="0" applyNumberFormat="1" applyFont="1" applyBorder="1" applyAlignment="1" applyProtection="1">
      <alignment horizontal="left" vertical="center"/>
      <protection hidden="1"/>
    </xf>
    <xf numFmtId="169" fontId="12" fillId="17" borderId="13" xfId="0" applyNumberFormat="1" applyFont="1" applyFill="1" applyBorder="1" applyAlignment="1" applyProtection="1">
      <alignment horizontal="left" vertical="center"/>
      <protection hidden="1"/>
    </xf>
    <xf numFmtId="0" fontId="8" fillId="0" borderId="0" xfId="0" applyFont="1" applyAlignment="1">
      <alignment horizontal="right" vertical="center"/>
    </xf>
    <xf numFmtId="166" fontId="0" fillId="0" borderId="0" xfId="0" applyNumberFormat="1" applyAlignment="1" applyProtection="1">
      <alignment horizontal="left" vertical="center" shrinkToFit="1"/>
      <protection locked="0"/>
    </xf>
    <xf numFmtId="0" fontId="0" fillId="0" borderId="0" xfId="0" applyAlignment="1" applyProtection="1">
      <alignment horizontal="left" vertical="center"/>
      <protection locked="0"/>
    </xf>
    <xf numFmtId="0" fontId="8" fillId="0" borderId="0" xfId="0" applyFont="1" applyAlignment="1">
      <alignment horizontal="left" vertical="center"/>
    </xf>
    <xf numFmtId="0" fontId="8" fillId="0" borderId="0" xfId="0" applyFont="1" applyAlignment="1">
      <alignment vertical="center"/>
    </xf>
    <xf numFmtId="0" fontId="0" fillId="0" borderId="0" xfId="0" applyAlignment="1" applyProtection="1">
      <alignment vertical="center"/>
      <protection locked="0"/>
    </xf>
    <xf numFmtId="0" fontId="15" fillId="0" borderId="0" xfId="0" applyFont="1" applyAlignment="1">
      <alignment horizontal="center" vertical="center"/>
    </xf>
    <xf numFmtId="0" fontId="9" fillId="0" borderId="0" xfId="0" applyFont="1" applyAlignment="1">
      <alignment vertical="center"/>
    </xf>
    <xf numFmtId="0" fontId="16" fillId="0" borderId="0" xfId="0" applyFont="1" applyAlignment="1" applyProtection="1">
      <alignment horizontal="center" vertical="center"/>
      <protection locked="0"/>
    </xf>
    <xf numFmtId="168" fontId="17" fillId="0" borderId="0" xfId="0" applyNumberFormat="1" applyFont="1" applyAlignment="1">
      <alignment vertical="center"/>
    </xf>
    <xf numFmtId="0" fontId="0" fillId="0" borderId="0" xfId="0" applyAlignment="1" applyProtection="1">
      <alignment horizontal="right" vertical="center"/>
      <protection locked="0" hidden="1"/>
    </xf>
    <xf numFmtId="167" fontId="12" fillId="0" borderId="16" xfId="0" applyNumberFormat="1" applyFont="1" applyBorder="1" applyAlignment="1" applyProtection="1">
      <alignment horizontal="right" vertical="center"/>
      <protection locked="0"/>
    </xf>
    <xf numFmtId="167" fontId="12" fillId="17" borderId="18" xfId="0" applyNumberFormat="1" applyFont="1" applyFill="1" applyBorder="1" applyAlignment="1" applyProtection="1">
      <alignment horizontal="right" vertical="center"/>
      <protection locked="0"/>
    </xf>
    <xf numFmtId="167" fontId="12" fillId="0" borderId="18" xfId="0" applyNumberFormat="1" applyFont="1" applyBorder="1" applyAlignment="1" applyProtection="1">
      <alignment horizontal="right" vertical="center"/>
      <protection locked="0"/>
    </xf>
    <xf numFmtId="167" fontId="12" fillId="17" borderId="15" xfId="0" applyNumberFormat="1" applyFont="1" applyFill="1" applyBorder="1" applyAlignment="1" applyProtection="1">
      <alignment horizontal="right" vertical="center"/>
      <protection locked="0"/>
    </xf>
    <xf numFmtId="10" fontId="0" fillId="0" borderId="0" xfId="0" applyNumberFormat="1" applyAlignment="1" applyProtection="1">
      <alignment horizontal="right" vertical="center"/>
      <protection locked="0"/>
    </xf>
    <xf numFmtId="43" fontId="0" fillId="0" borderId="12" xfId="0" applyNumberFormat="1" applyBorder="1" applyAlignment="1" applyProtection="1">
      <alignment horizontal="right" vertical="center"/>
      <protection locked="0"/>
    </xf>
    <xf numFmtId="0" fontId="37" fillId="0" borderId="0" xfId="0" applyFont="1" applyAlignment="1">
      <alignment vertical="center"/>
    </xf>
    <xf numFmtId="43" fontId="0" fillId="0" borderId="13" xfId="0" applyNumberFormat="1" applyBorder="1" applyAlignment="1" applyProtection="1">
      <alignment horizontal="right" vertical="center"/>
      <protection locked="0" hidden="1"/>
    </xf>
    <xf numFmtId="0" fontId="0" fillId="0" borderId="0" xfId="0" applyAlignment="1" applyProtection="1">
      <alignment horizontal="right" vertical="center"/>
      <protection locked="0"/>
    </xf>
    <xf numFmtId="0" fontId="42" fillId="0" borderId="0" xfId="0" applyFont="1" applyAlignment="1">
      <alignment horizontal="right"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0" fontId="10" fillId="0" borderId="0" xfId="0" applyFont="1" applyAlignment="1">
      <alignment vertical="center"/>
    </xf>
    <xf numFmtId="14" fontId="10" fillId="0" borderId="10" xfId="0" applyNumberFormat="1" applyFont="1" applyBorder="1" applyAlignment="1" applyProtection="1">
      <alignment horizontal="center" vertical="center"/>
      <protection locked="0"/>
    </xf>
    <xf numFmtId="0" fontId="10" fillId="0" borderId="11" xfId="0" applyFont="1" applyBorder="1" applyAlignment="1" applyProtection="1">
      <alignment horizontal="center" vertical="center"/>
      <protection locked="0"/>
    </xf>
    <xf numFmtId="0" fontId="10" fillId="0" borderId="0" xfId="0" applyFont="1"/>
    <xf numFmtId="0" fontId="7" fillId="19" borderId="0" xfId="0" applyFont="1" applyFill="1"/>
    <xf numFmtId="1" fontId="12" fillId="19" borderId="0" xfId="0" applyNumberFormat="1" applyFont="1" applyFill="1" applyAlignment="1" applyProtection="1">
      <alignment horizontal="left" vertical="center"/>
      <protection locked="0"/>
    </xf>
    <xf numFmtId="0" fontId="12" fillId="19" borderId="0" xfId="0" applyFont="1" applyFill="1" applyAlignment="1">
      <alignment vertical="center"/>
    </xf>
    <xf numFmtId="0" fontId="38" fillId="19" borderId="0" xfId="0" applyFont="1" applyFill="1" applyAlignment="1">
      <alignment vertical="center"/>
    </xf>
    <xf numFmtId="0" fontId="8" fillId="19" borderId="0" xfId="0" applyFont="1" applyFill="1" applyAlignment="1">
      <alignment horizontal="right" vertical="center"/>
    </xf>
    <xf numFmtId="0" fontId="18" fillId="19" borderId="0" xfId="0" applyFont="1" applyFill="1" applyAlignment="1">
      <alignment vertical="center"/>
    </xf>
    <xf numFmtId="0" fontId="18" fillId="19" borderId="0" xfId="0" applyFont="1" applyFill="1"/>
    <xf numFmtId="0" fontId="13" fillId="19" borderId="0" xfId="34" applyFill="1" applyAlignment="1" applyProtection="1"/>
    <xf numFmtId="0" fontId="0" fillId="18" borderId="0" xfId="0" applyFill="1"/>
    <xf numFmtId="0" fontId="7" fillId="18" borderId="0" xfId="0" applyFont="1" applyFill="1"/>
    <xf numFmtId="0" fontId="0" fillId="18" borderId="0" xfId="0" applyFill="1" applyProtection="1">
      <protection locked="0" hidden="1"/>
    </xf>
    <xf numFmtId="0" fontId="13" fillId="18" borderId="0" xfId="34" applyFill="1" applyAlignment="1" applyProtection="1"/>
    <xf numFmtId="1" fontId="12" fillId="20" borderId="0" xfId="0" applyNumberFormat="1" applyFont="1" applyFill="1" applyAlignment="1" applyProtection="1">
      <alignment horizontal="left" vertical="center"/>
      <protection locked="0"/>
    </xf>
    <xf numFmtId="0" fontId="1" fillId="0" borderId="0" xfId="50"/>
    <xf numFmtId="0" fontId="39" fillId="18" borderId="0" xfId="0" applyFont="1" applyFill="1" applyAlignment="1">
      <alignment horizontal="center" vertical="center" wrapText="1"/>
    </xf>
    <xf numFmtId="164" fontId="13" fillId="19" borderId="0" xfId="34" applyNumberFormat="1" applyFill="1" applyAlignment="1" applyProtection="1">
      <alignment horizontal="center" vertical="center"/>
      <protection locked="0"/>
    </xf>
    <xf numFmtId="0" fontId="10" fillId="20" borderId="0" xfId="0" applyFont="1" applyFill="1"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left" vertical="center"/>
      <protection locked="0"/>
    </xf>
    <xf numFmtId="2" fontId="12" fillId="0" borderId="19" xfId="0" applyNumberFormat="1" applyFont="1" applyBorder="1" applyAlignment="1" applyProtection="1">
      <alignment horizontal="right" vertical="center"/>
      <protection locked="0"/>
    </xf>
    <xf numFmtId="2" fontId="12" fillId="0" borderId="18" xfId="0" applyNumberFormat="1" applyFont="1" applyBorder="1" applyAlignment="1" applyProtection="1">
      <alignment horizontal="right" vertical="center"/>
      <protection locked="0"/>
    </xf>
    <xf numFmtId="2" fontId="12" fillId="17" borderId="19" xfId="0" applyNumberFormat="1" applyFont="1" applyFill="1" applyBorder="1" applyAlignment="1" applyProtection="1">
      <alignment horizontal="right" vertical="center"/>
      <protection locked="0"/>
    </xf>
    <xf numFmtId="2" fontId="12" fillId="17" borderId="18" xfId="0" applyNumberFormat="1" applyFont="1" applyFill="1" applyBorder="1" applyAlignment="1" applyProtection="1">
      <alignment horizontal="right" vertical="center"/>
      <protection locked="0"/>
    </xf>
    <xf numFmtId="0" fontId="8" fillId="16" borderId="10" xfId="0" applyFont="1" applyFill="1" applyBorder="1" applyAlignment="1">
      <alignment horizontal="center" vertical="center"/>
    </xf>
    <xf numFmtId="0" fontId="8" fillId="16" borderId="11" xfId="0" applyFont="1" applyFill="1" applyBorder="1" applyAlignment="1">
      <alignment horizontal="center" vertical="center"/>
    </xf>
    <xf numFmtId="2" fontId="12" fillId="0" borderId="21" xfId="0" applyNumberFormat="1" applyFont="1" applyBorder="1" applyAlignment="1" applyProtection="1">
      <alignment horizontal="right" vertical="center"/>
      <protection locked="0"/>
    </xf>
    <xf numFmtId="2" fontId="12" fillId="0" borderId="16" xfId="0" applyNumberFormat="1" applyFont="1" applyBorder="1" applyAlignment="1" applyProtection="1">
      <alignment horizontal="right" vertical="center"/>
      <protection locked="0"/>
    </xf>
    <xf numFmtId="0" fontId="12" fillId="0" borderId="0" xfId="0" applyFont="1" applyAlignment="1">
      <alignment horizontal="left" vertical="top" wrapText="1"/>
    </xf>
    <xf numFmtId="0" fontId="8" fillId="0" borderId="0" xfId="0" applyFont="1" applyAlignment="1">
      <alignment horizontal="left" vertical="center"/>
    </xf>
    <xf numFmtId="0" fontId="14" fillId="0" borderId="0" xfId="0" applyFont="1" applyAlignment="1">
      <alignment horizontal="center"/>
    </xf>
    <xf numFmtId="0" fontId="0" fillId="0" borderId="0" xfId="0" applyAlignment="1">
      <alignment horizontal="center"/>
    </xf>
    <xf numFmtId="0" fontId="8" fillId="16" borderId="22" xfId="0" applyFont="1" applyFill="1" applyBorder="1" applyAlignment="1">
      <alignment horizontal="center" vertical="center"/>
    </xf>
    <xf numFmtId="0" fontId="12" fillId="0" borderId="21" xfId="0" applyFont="1" applyBorder="1" applyAlignment="1" applyProtection="1">
      <alignment horizontal="left" vertical="center"/>
      <protection locked="0"/>
    </xf>
    <xf numFmtId="0" fontId="12" fillId="0" borderId="23" xfId="0" applyFont="1" applyBorder="1" applyAlignment="1" applyProtection="1">
      <alignment horizontal="left" vertical="center"/>
      <protection locked="0"/>
    </xf>
    <xf numFmtId="0" fontId="12" fillId="0" borderId="16" xfId="0" applyFont="1" applyBorder="1" applyAlignment="1" applyProtection="1">
      <alignment horizontal="left" vertical="center"/>
      <protection locked="0"/>
    </xf>
    <xf numFmtId="0" fontId="12" fillId="17" borderId="19" xfId="0" applyFont="1" applyFill="1" applyBorder="1" applyAlignment="1" applyProtection="1">
      <alignment horizontal="left" vertical="center"/>
      <protection locked="0"/>
    </xf>
    <xf numFmtId="0" fontId="12" fillId="17" borderId="0" xfId="0" applyFont="1" applyFill="1" applyAlignment="1" applyProtection="1">
      <alignment horizontal="left" vertical="center"/>
      <protection locked="0"/>
    </xf>
    <xf numFmtId="0" fontId="12" fillId="17" borderId="18" xfId="0" applyFont="1" applyFill="1" applyBorder="1" applyAlignment="1" applyProtection="1">
      <alignment horizontal="left" vertical="center"/>
      <protection locked="0"/>
    </xf>
    <xf numFmtId="0" fontId="12" fillId="0" borderId="19"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2" fillId="0" borderId="18" xfId="0" applyFont="1" applyBorder="1" applyAlignment="1" applyProtection="1">
      <alignment horizontal="left" vertical="center"/>
      <protection locked="0"/>
    </xf>
    <xf numFmtId="2" fontId="12" fillId="17" borderId="14" xfId="0" applyNumberFormat="1" applyFont="1" applyFill="1" applyBorder="1" applyAlignment="1" applyProtection="1">
      <alignment horizontal="right" vertical="center"/>
      <protection locked="0"/>
    </xf>
    <xf numFmtId="2" fontId="12" fillId="17" borderId="15" xfId="0" applyNumberFormat="1" applyFont="1" applyFill="1" applyBorder="1" applyAlignment="1" applyProtection="1">
      <alignment horizontal="right" vertical="center"/>
      <protection locked="0"/>
    </xf>
    <xf numFmtId="0" fontId="0" fillId="19" borderId="0" xfId="0" applyFill="1" applyAlignment="1">
      <alignment horizontal="center" vertical="center"/>
    </xf>
    <xf numFmtId="0" fontId="18" fillId="19" borderId="0" xfId="0" applyFont="1" applyFill="1" applyAlignment="1">
      <alignment horizontal="center" vertical="center"/>
    </xf>
    <xf numFmtId="0" fontId="12" fillId="17" borderId="14" xfId="0" applyFont="1" applyFill="1" applyBorder="1" applyAlignment="1" applyProtection="1">
      <alignment horizontal="left" vertical="center"/>
      <protection locked="0"/>
    </xf>
    <xf numFmtId="0" fontId="12" fillId="17" borderId="20" xfId="0" applyFont="1" applyFill="1" applyBorder="1" applyAlignment="1" applyProtection="1">
      <alignment horizontal="left" vertical="center"/>
      <protection locked="0"/>
    </xf>
    <xf numFmtId="0" fontId="12" fillId="17" borderId="15" xfId="0" applyFont="1" applyFill="1" applyBorder="1" applyAlignment="1" applyProtection="1">
      <alignment horizontal="left" vertical="center"/>
      <protection locked="0"/>
    </xf>
    <xf numFmtId="0" fontId="8" fillId="19" borderId="0" xfId="0" applyFont="1" applyFill="1" applyAlignment="1">
      <alignment horizontal="center" vertical="center"/>
    </xf>
    <xf numFmtId="0" fontId="10" fillId="0" borderId="10" xfId="0" applyFont="1" applyBorder="1" applyAlignment="1" applyProtection="1">
      <alignment horizontal="center" vertical="center"/>
      <protection locked="0"/>
    </xf>
    <xf numFmtId="0" fontId="10" fillId="0" borderId="11" xfId="0" applyFont="1" applyBorder="1" applyAlignment="1" applyProtection="1">
      <alignment horizontal="center" vertical="center"/>
      <protection locked="0"/>
    </xf>
    <xf numFmtId="0" fontId="8" fillId="0" borderId="10" xfId="0" applyFont="1" applyBorder="1" applyAlignment="1">
      <alignment horizontal="center" vertical="center"/>
    </xf>
    <xf numFmtId="0" fontId="8" fillId="0" borderId="11" xfId="0" applyFont="1" applyBorder="1" applyAlignment="1">
      <alignment horizontal="center" vertical="center"/>
    </xf>
    <xf numFmtId="14" fontId="10" fillId="0" borderId="10" xfId="0" applyNumberFormat="1" applyFont="1" applyBorder="1" applyAlignment="1" applyProtection="1">
      <alignment horizontal="center" vertical="center"/>
      <protection locked="0"/>
    </xf>
    <xf numFmtId="14" fontId="10" fillId="0" borderId="11" xfId="0" applyNumberFormat="1" applyFont="1" applyBorder="1" applyAlignment="1" applyProtection="1">
      <alignment horizontal="center" vertical="center"/>
      <protection locked="0"/>
    </xf>
    <xf numFmtId="0" fontId="19" fillId="18" borderId="0" xfId="0" applyFont="1" applyFill="1" applyAlignment="1">
      <alignment horizontal="left" vertical="center" wrapText="1"/>
    </xf>
    <xf numFmtId="0" fontId="12" fillId="18" borderId="0" xfId="0" applyFont="1" applyFill="1" applyAlignment="1">
      <alignment horizontal="left" vertical="center" wrapText="1"/>
    </xf>
    <xf numFmtId="0" fontId="19" fillId="0" borderId="0" xfId="0" applyFont="1" applyAlignment="1">
      <alignment horizontal="left" wrapText="1"/>
    </xf>
    <xf numFmtId="0" fontId="10" fillId="0" borderId="0" xfId="0" applyFont="1" applyAlignment="1">
      <alignment horizontal="left" vertical="top" wrapText="1"/>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E7BEEA8C-0067-49A4-AB76-F03574E006A7}"/>
    <cellStyle name="Normal 8" xfId="50" xr:uid="{FDE7947C-40DA-4961-8B11-51929224F7A3}"/>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erviceinvoicediscountamou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erviceinvoicediscountamoun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19050</xdr:colOff>
      <xdr:row>6</xdr:row>
      <xdr:rowOff>161925</xdr:rowOff>
    </xdr:from>
    <xdr:to>
      <xdr:col>15</xdr:col>
      <xdr:colOff>1200150</xdr:colOff>
      <xdr:row>6</xdr:row>
      <xdr:rowOff>171450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28750" y="2219325"/>
          <a:ext cx="6172200"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0</xdr:colOff>
      <xdr:row>2</xdr:row>
      <xdr:rowOff>0</xdr:rowOff>
    </xdr:from>
    <xdr:to>
      <xdr:col>32</xdr:col>
      <xdr:colOff>457914</xdr:colOff>
      <xdr:row>11</xdr:row>
      <xdr:rowOff>28938</xdr:rowOff>
    </xdr:to>
    <xdr:pic>
      <xdr:nvPicPr>
        <xdr:cNvPr id="36" name="oknQuickStart">
          <a:hlinkClick xmlns:r="http://schemas.openxmlformats.org/officeDocument/2006/relationships" r:id="rId1"/>
          <a:extLst>
            <a:ext uri="{FF2B5EF4-FFF2-40B4-BE49-F238E27FC236}">
              <a16:creationId xmlns:a16="http://schemas.microsoft.com/office/drawing/2014/main" id="{6DA0E588-81A7-4392-A164-C181FDCE8A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34300" y="771525"/>
          <a:ext cx="5115639" cy="2600688"/>
        </a:xfrm>
        <a:prstGeom prst="rect">
          <a:avLst/>
        </a:prstGeom>
      </xdr:spPr>
    </xdr:pic>
    <xdr:clientData/>
  </xdr:twoCellAnchor>
  <xdr:twoCellAnchor>
    <xdr:from>
      <xdr:col>18</xdr:col>
      <xdr:colOff>3175</xdr:colOff>
      <xdr:row>2</xdr:row>
      <xdr:rowOff>79375</xdr:rowOff>
    </xdr:from>
    <xdr:to>
      <xdr:col>24</xdr:col>
      <xdr:colOff>374650</xdr:colOff>
      <xdr:row>9</xdr:row>
      <xdr:rowOff>34925</xdr:rowOff>
    </xdr:to>
    <xdr:sp macro="" textlink="">
      <xdr:nvSpPr>
        <xdr:cNvPr id="16" name="oknLiteNote">
          <a:hlinkClick xmlns:r="http://schemas.openxmlformats.org/officeDocument/2006/relationships" r:id="rId3"/>
          <a:extLst>
            <a:ext uri="{FF2B5EF4-FFF2-40B4-BE49-F238E27FC236}">
              <a16:creationId xmlns:a16="http://schemas.microsoft.com/office/drawing/2014/main" id="{BCC164B2-2A8F-800A-4E9A-9592E212BED6}"/>
            </a:ext>
          </a:extLst>
        </xdr:cNvPr>
        <xdr:cNvSpPr txBox="1"/>
      </xdr:nvSpPr>
      <xdr:spPr>
        <a:xfrm>
          <a:off x="77374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c4024.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76200</xdr:colOff>
      <xdr:row>2</xdr:row>
      <xdr:rowOff>422275</xdr:rowOff>
    </xdr:from>
    <xdr:to>
      <xdr:col>7</xdr:col>
      <xdr:colOff>635000</xdr:colOff>
      <xdr:row>5</xdr:row>
      <xdr:rowOff>19050</xdr:rowOff>
    </xdr:to>
    <xdr:pic>
      <xdr:nvPicPr>
        <xdr:cNvPr id="3" name="oknWidget_logo">
          <a:hlinkClick xmlns:r="http://schemas.openxmlformats.org/officeDocument/2006/relationships" r:id="rId4"/>
          <a:extLst>
            <a:ext uri="{FF2B5EF4-FFF2-40B4-BE49-F238E27FC236}">
              <a16:creationId xmlns:a16="http://schemas.microsoft.com/office/drawing/2014/main" id="{CC767C94-8273-EB01-45CF-339204A1D62C}"/>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24000" y="1193800"/>
          <a:ext cx="558800"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9DD470F-6478-4B23-A6E1-10387D209CD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1A21C0A8-FF1A-4492-BF51-9DC7D917E07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37230A1D-660E-4D4B-BE76-4338A16BBF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FC5B413C-EC05-45C1-9B75-FBACEAF12883}"/>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1906805C-BF76-43E8-8ED5-D86CC38B5399}"/>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49B86804-078D-4069-A46C-CE9DEB05118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24F0D27F-A3C2-45F1-B1AC-8A131378AC6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D897246B-8F87-4A08-8D47-573CD69BA843}"/>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652D453-683C-61D0-FFD8-918514AFF87D}"/>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1DC1EE20-B47B-7B7C-7466-02F2F5478716}"/>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DCD93810-3C21-A10F-80D9-EADAFB8B8579}"/>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erviceinvoicediscountamount.html" TargetMode="External"/><Relationship Id="rId3" Type="http://schemas.openxmlformats.org/officeDocument/2006/relationships/hyperlink" Target="http://www.invoicingtemplate.com/serviceinvoicediscountamount.html" TargetMode="External"/><Relationship Id="rId7" Type="http://schemas.openxmlformats.org/officeDocument/2006/relationships/hyperlink" Target="http://www.invoicingtemplate.com/serviceinvoicediscountamount.html" TargetMode="External"/><Relationship Id="rId2" Type="http://schemas.openxmlformats.org/officeDocument/2006/relationships/hyperlink" Target="http://www.invoicingtemplate.com/serviceinvoicediscountamount.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serviceinvoicediscountamount.html" TargetMode="External"/><Relationship Id="rId11" Type="http://schemas.openxmlformats.org/officeDocument/2006/relationships/drawing" Target="../drawings/drawing1.xml"/><Relationship Id="rId5" Type="http://schemas.openxmlformats.org/officeDocument/2006/relationships/hyperlink" Target="http://www.invoicingtemplate.com/serviceinvoicediscountamount.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serviceinvoicediscountamount.html" TargetMode="External"/><Relationship Id="rId9" Type="http://schemas.openxmlformats.org/officeDocument/2006/relationships/hyperlink" Target="http://www.invoicingtemplate.com/serviceinvoicediscountamount.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58"/>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65" customWidth="1"/>
    <col min="2" max="2" width="11.28515625" style="65" customWidth="1"/>
    <col min="3" max="3" width="8" style="23" hidden="1" customWidth="1"/>
    <col min="4" max="4" width="9.140625" style="23" hidden="1" customWidth="1"/>
    <col min="5" max="5" width="10.28515625" style="17" hidden="1" customWidth="1"/>
    <col min="6" max="6" width="16" style="17" hidden="1" customWidth="1"/>
    <col min="7" max="7" width="0.5703125" customWidth="1"/>
    <col min="8" max="8" width="9.7109375" customWidth="1"/>
    <col min="9" max="9" width="1.42578125" customWidth="1"/>
    <col min="10" max="10" width="11.28515625" customWidth="1"/>
    <col min="11" max="11" width="10.42578125" customWidth="1"/>
    <col min="12" max="12" width="14.42578125" customWidth="1"/>
    <col min="13" max="13" width="4.7109375" customWidth="1"/>
    <col min="14" max="14" width="8.42578125" customWidth="1"/>
    <col min="15" max="15" width="13.85546875" customWidth="1"/>
    <col min="16" max="16" width="18.140625" customWidth="1"/>
    <col min="17" max="17" width="0.85546875" customWidth="1"/>
    <col min="18" max="18" width="1" customWidth="1"/>
    <col min="19" max="19" width="5" customWidth="1"/>
    <col min="20" max="20" width="10" customWidth="1"/>
    <col min="27" max="32" width="0" hidden="1" customWidth="1"/>
  </cols>
  <sheetData>
    <row r="1" spans="1:999" s="67" customFormat="1" ht="57" customHeight="1" x14ac:dyDescent="0.2">
      <c r="B1" s="68"/>
      <c r="C1" s="68"/>
      <c r="D1" s="68"/>
      <c r="E1" s="69"/>
      <c r="F1" s="69"/>
      <c r="S1" s="114"/>
      <c r="T1" s="115"/>
      <c r="U1" s="115"/>
      <c r="AJG1" s="70" t="s">
        <v>49</v>
      </c>
      <c r="AJN1" s="70" t="s">
        <v>49</v>
      </c>
      <c r="AKG1" s="70" t="s">
        <v>49</v>
      </c>
      <c r="ALK1" s="70" t="s">
        <v>49</v>
      </c>
    </row>
    <row r="2" spans="1:999" ht="3.75" customHeight="1" x14ac:dyDescent="0.2">
      <c r="A2" s="59"/>
      <c r="B2" s="59"/>
      <c r="C2" s="22"/>
      <c r="D2" s="22"/>
    </row>
    <row r="3" spans="1:999" ht="42.75" x14ac:dyDescent="0.8">
      <c r="A3" s="107" t="s">
        <v>17</v>
      </c>
      <c r="B3" s="107"/>
      <c r="C3" s="38"/>
      <c r="D3" s="38"/>
      <c r="E3" s="15"/>
      <c r="F3" s="15"/>
      <c r="G3" s="1"/>
      <c r="H3" s="1"/>
      <c r="I3" s="1"/>
      <c r="J3" s="49" t="s">
        <v>44</v>
      </c>
      <c r="K3" s="39"/>
      <c r="L3" s="1"/>
      <c r="M3" s="1"/>
      <c r="N3" s="1"/>
      <c r="O3" s="1"/>
      <c r="P3" s="52" t="s">
        <v>40</v>
      </c>
      <c r="Q3" s="6"/>
      <c r="S3" s="116"/>
      <c r="T3" s="116"/>
      <c r="U3" s="116"/>
    </row>
    <row r="4" spans="1:999" ht="20.100000000000001" customHeight="1" x14ac:dyDescent="0.2">
      <c r="A4" s="75" t="s">
        <v>45</v>
      </c>
      <c r="B4" s="75"/>
      <c r="C4" s="40"/>
      <c r="D4" s="40"/>
      <c r="E4" s="15"/>
      <c r="F4" s="15"/>
      <c r="G4" s="1"/>
      <c r="H4" s="1"/>
      <c r="I4" s="1"/>
      <c r="J4" s="1" t="s">
        <v>15</v>
      </c>
      <c r="K4" s="1"/>
      <c r="L4" s="1"/>
      <c r="M4" s="1"/>
      <c r="N4" s="1"/>
      <c r="O4" s="1"/>
      <c r="P4" s="1"/>
      <c r="S4" s="86"/>
      <c r="T4" s="86"/>
      <c r="U4" s="86"/>
    </row>
    <row r="5" spans="1:999" ht="20.100000000000001" customHeight="1" x14ac:dyDescent="0.2">
      <c r="A5" s="107" t="s">
        <v>18</v>
      </c>
      <c r="B5" s="107"/>
      <c r="C5" s="38"/>
      <c r="D5" s="38"/>
      <c r="E5" s="15"/>
      <c r="F5" s="15"/>
      <c r="G5" s="1"/>
      <c r="H5" s="1"/>
      <c r="I5" s="1"/>
      <c r="J5" s="1" t="s">
        <v>16</v>
      </c>
      <c r="K5" s="1"/>
      <c r="L5" s="1"/>
      <c r="M5" s="1"/>
      <c r="N5" s="1"/>
      <c r="O5" s="32" t="s">
        <v>0</v>
      </c>
      <c r="P5" s="33"/>
      <c r="Q5" s="7"/>
      <c r="S5" s="86"/>
      <c r="T5" s="86"/>
      <c r="U5" s="86"/>
    </row>
    <row r="6" spans="1:999" ht="20.100000000000001" customHeight="1" x14ac:dyDescent="0.2">
      <c r="A6" s="75" t="s">
        <v>41</v>
      </c>
      <c r="B6" s="75"/>
      <c r="C6" s="40"/>
      <c r="D6" s="40"/>
      <c r="E6" s="15"/>
      <c r="F6" s="15"/>
      <c r="G6" s="1"/>
      <c r="H6" s="1"/>
      <c r="I6" s="1"/>
      <c r="J6" s="1" t="s">
        <v>7</v>
      </c>
      <c r="K6" s="1"/>
      <c r="L6" s="1"/>
      <c r="M6" s="1"/>
      <c r="N6" s="1"/>
      <c r="O6" s="32" t="s">
        <v>1</v>
      </c>
      <c r="P6" s="34"/>
      <c r="Q6" s="8"/>
      <c r="S6" s="86"/>
      <c r="T6" s="86"/>
      <c r="U6" s="86"/>
    </row>
    <row r="7" spans="1:999" ht="21" customHeight="1" x14ac:dyDescent="0.2">
      <c r="A7" s="107" t="s">
        <v>22</v>
      </c>
      <c r="B7" s="107"/>
      <c r="C7" s="24"/>
      <c r="D7" s="24"/>
      <c r="E7" s="15"/>
      <c r="F7" s="15"/>
      <c r="G7" s="1"/>
      <c r="H7" s="1"/>
      <c r="I7" s="1"/>
      <c r="J7" s="1"/>
      <c r="K7" s="1"/>
      <c r="L7" s="1"/>
      <c r="M7" s="1"/>
      <c r="N7" s="1"/>
      <c r="O7" s="35"/>
      <c r="P7" s="2"/>
      <c r="Q7" s="8"/>
      <c r="S7" s="86"/>
      <c r="T7" s="86"/>
      <c r="U7" s="86"/>
    </row>
    <row r="8" spans="1:999" ht="21.75" customHeight="1" x14ac:dyDescent="0.2">
      <c r="A8" s="75"/>
      <c r="B8" s="75"/>
      <c r="C8" s="38"/>
      <c r="D8" s="38"/>
      <c r="E8" s="15" t="s">
        <v>13</v>
      </c>
      <c r="F8" s="15"/>
      <c r="G8" s="1"/>
      <c r="H8" s="1"/>
      <c r="I8" s="1"/>
      <c r="J8" s="1"/>
      <c r="K8" s="1"/>
      <c r="L8" s="1"/>
      <c r="M8" s="1"/>
      <c r="N8" s="1"/>
      <c r="O8" s="1"/>
      <c r="P8" s="1"/>
      <c r="S8" s="86"/>
      <c r="T8" s="86"/>
      <c r="U8" s="86"/>
      <c r="AA8" s="110" t="s">
        <v>4</v>
      </c>
      <c r="AB8" s="111"/>
      <c r="AC8" s="53" t="s">
        <v>5</v>
      </c>
      <c r="AD8" s="110" t="s">
        <v>6</v>
      </c>
      <c r="AE8" s="111"/>
      <c r="AF8" s="54" t="s">
        <v>9</v>
      </c>
    </row>
    <row r="9" spans="1:999" ht="20.100000000000001" customHeight="1" x14ac:dyDescent="0.2">
      <c r="A9" s="60"/>
      <c r="B9" s="61"/>
      <c r="C9" s="41"/>
      <c r="D9" s="41"/>
      <c r="E9" s="15">
        <v>0</v>
      </c>
      <c r="F9" s="42"/>
      <c r="G9" s="1"/>
      <c r="H9" s="35" t="s">
        <v>33</v>
      </c>
      <c r="I9" s="1"/>
      <c r="J9" s="1"/>
      <c r="K9" s="1"/>
      <c r="L9" s="1"/>
      <c r="M9" s="1"/>
      <c r="N9" s="1"/>
      <c r="O9" s="36"/>
      <c r="P9" s="1"/>
      <c r="S9" s="55"/>
      <c r="T9" s="55"/>
      <c r="U9" s="55"/>
      <c r="AA9" s="108" t="s">
        <v>32</v>
      </c>
      <c r="AB9" s="109"/>
      <c r="AC9" s="56">
        <v>38779</v>
      </c>
      <c r="AD9" s="112" t="s">
        <v>31</v>
      </c>
      <c r="AE9" s="113"/>
      <c r="AF9" s="57"/>
    </row>
    <row r="10" spans="1:999" ht="20.100000000000001" customHeight="1" x14ac:dyDescent="0.2">
      <c r="A10" s="60"/>
      <c r="B10" s="61"/>
      <c r="C10" s="41"/>
      <c r="D10" s="41"/>
      <c r="E10" s="15">
        <v>0</v>
      </c>
      <c r="F10" s="42"/>
      <c r="G10" s="1"/>
      <c r="H10" s="1" t="s">
        <v>25</v>
      </c>
      <c r="I10" s="36"/>
      <c r="J10" s="76"/>
      <c r="K10" s="76"/>
      <c r="L10" s="76"/>
      <c r="M10" s="1"/>
      <c r="N10" s="82" t="s">
        <v>34</v>
      </c>
      <c r="O10" s="83"/>
      <c r="P10" s="5" t="s">
        <v>35</v>
      </c>
      <c r="S10" s="116"/>
      <c r="T10" s="116"/>
      <c r="U10" s="116"/>
      <c r="AA10" s="1" t="s">
        <v>2</v>
      </c>
    </row>
    <row r="11" spans="1:999" ht="20.100000000000001" customHeight="1" x14ac:dyDescent="0.2">
      <c r="A11" s="60"/>
      <c r="B11" s="61"/>
      <c r="C11" s="41"/>
      <c r="D11" s="41"/>
      <c r="E11" s="15"/>
      <c r="F11" s="42"/>
      <c r="G11" s="1"/>
      <c r="H11" s="1" t="s">
        <v>28</v>
      </c>
      <c r="I11" s="36"/>
      <c r="J11" s="77"/>
      <c r="K11" s="77"/>
      <c r="L11" s="77"/>
      <c r="M11" s="1"/>
      <c r="N11" s="108"/>
      <c r="O11" s="109"/>
      <c r="P11" s="16" t="s">
        <v>47</v>
      </c>
      <c r="S11" s="117"/>
      <c r="T11" s="117"/>
      <c r="U11" s="117"/>
      <c r="AA11" s="20">
        <v>0</v>
      </c>
    </row>
    <row r="12" spans="1:999" ht="20.100000000000001" customHeight="1" x14ac:dyDescent="0.2">
      <c r="A12" s="60"/>
      <c r="B12" s="61"/>
      <c r="C12" s="41"/>
      <c r="D12" s="41"/>
      <c r="E12" s="15">
        <v>0</v>
      </c>
      <c r="F12" s="42"/>
      <c r="G12" s="1"/>
      <c r="H12" s="1" t="s">
        <v>26</v>
      </c>
      <c r="I12" s="1"/>
      <c r="J12" s="76"/>
      <c r="K12" s="76"/>
      <c r="L12" s="76"/>
      <c r="M12" s="1"/>
      <c r="N12" s="1"/>
      <c r="O12" s="37"/>
      <c r="P12" s="37"/>
      <c r="S12" s="117"/>
      <c r="T12" s="117"/>
      <c r="U12" s="117"/>
    </row>
    <row r="13" spans="1:999" ht="20.100000000000001" customHeight="1" x14ac:dyDescent="0.2">
      <c r="A13" s="60"/>
      <c r="B13" s="61"/>
      <c r="C13" s="41"/>
      <c r="D13" s="41"/>
      <c r="E13" s="15">
        <v>6.5000000000000002E-2</v>
      </c>
      <c r="F13" s="42"/>
      <c r="G13" s="1"/>
      <c r="H13" s="1" t="s">
        <v>27</v>
      </c>
      <c r="I13" s="1"/>
      <c r="J13" s="76"/>
      <c r="K13" s="76"/>
      <c r="L13" s="76"/>
      <c r="M13" s="1"/>
      <c r="N13" s="1"/>
      <c r="O13" s="37"/>
      <c r="P13" s="37"/>
      <c r="S13" s="117"/>
      <c r="T13" s="117"/>
      <c r="U13" s="117"/>
    </row>
    <row r="14" spans="1:999" ht="20.100000000000001" customHeight="1" x14ac:dyDescent="0.2">
      <c r="A14" s="60"/>
      <c r="B14" s="61"/>
      <c r="C14" s="41"/>
      <c r="D14" s="41"/>
      <c r="E14" s="15">
        <v>3.2000000000000001E-2</v>
      </c>
      <c r="F14" s="42"/>
      <c r="G14" s="1"/>
      <c r="H14" s="1" t="s">
        <v>29</v>
      </c>
      <c r="I14" s="1"/>
      <c r="J14" s="76"/>
      <c r="K14" s="76"/>
      <c r="L14" s="76"/>
      <c r="M14" s="1"/>
      <c r="N14" s="1"/>
      <c r="O14" s="37"/>
      <c r="P14" s="37"/>
      <c r="S14" s="117"/>
      <c r="T14" s="117"/>
      <c r="U14" s="117"/>
    </row>
    <row r="15" spans="1:999" ht="20.100000000000001" customHeight="1" x14ac:dyDescent="0.2">
      <c r="A15" s="60"/>
      <c r="B15" s="61"/>
      <c r="C15" s="41"/>
      <c r="D15" s="41"/>
      <c r="E15" s="15"/>
      <c r="F15" s="15"/>
      <c r="G15" s="1"/>
      <c r="H15" s="1" t="s">
        <v>30</v>
      </c>
      <c r="I15" s="1"/>
      <c r="J15" s="77"/>
      <c r="K15" s="77"/>
      <c r="L15" s="77"/>
      <c r="M15" s="1"/>
      <c r="N15" s="1"/>
      <c r="O15" s="37"/>
      <c r="P15" s="37"/>
      <c r="S15" s="117"/>
      <c r="T15" s="117"/>
      <c r="U15" s="117"/>
    </row>
    <row r="16" spans="1:999" ht="6.75" customHeight="1" x14ac:dyDescent="0.2">
      <c r="A16" s="62"/>
      <c r="B16" s="62"/>
      <c r="C16" s="41"/>
      <c r="D16" s="41"/>
      <c r="E16" s="15"/>
      <c r="F16" s="15"/>
      <c r="G16" s="1"/>
      <c r="H16" s="1"/>
      <c r="I16" s="1"/>
      <c r="J16" s="1"/>
      <c r="K16" s="1"/>
      <c r="L16" s="1"/>
      <c r="M16" s="1"/>
      <c r="N16" s="1"/>
      <c r="O16" s="1"/>
      <c r="P16" s="1"/>
      <c r="S16" s="117"/>
      <c r="T16" s="117"/>
      <c r="U16" s="117"/>
    </row>
    <row r="17" spans="1:24" s="1" customFormat="1" ht="12.75" hidden="1" customHeight="1" x14ac:dyDescent="0.2">
      <c r="A17" s="62"/>
      <c r="B17" s="62"/>
      <c r="C17" s="24"/>
      <c r="D17" s="24"/>
      <c r="E17" s="15"/>
      <c r="F17" s="15"/>
      <c r="Q17" s="9"/>
      <c r="S17" s="55"/>
      <c r="T17" s="55"/>
      <c r="U17" s="55"/>
      <c r="V17"/>
      <c r="W17"/>
      <c r="X17"/>
    </row>
    <row r="18" spans="1:24" s="1" customFormat="1" ht="12.75" hidden="1" customHeight="1" x14ac:dyDescent="0.2">
      <c r="A18" s="62"/>
      <c r="B18" s="62"/>
      <c r="C18" s="24"/>
      <c r="D18" s="24"/>
      <c r="E18" s="15"/>
      <c r="F18" s="15"/>
      <c r="Q18" s="10"/>
      <c r="S18" s="58"/>
      <c r="T18" s="58"/>
      <c r="U18" s="58"/>
    </row>
    <row r="19" spans="1:24" ht="8.25" customHeight="1" x14ac:dyDescent="0.2">
      <c r="A19" s="62"/>
      <c r="B19" s="62"/>
      <c r="C19" s="24"/>
      <c r="D19" s="24"/>
      <c r="E19" s="15"/>
      <c r="F19" s="15"/>
      <c r="G19" s="1"/>
      <c r="H19" s="1"/>
      <c r="I19" s="1"/>
      <c r="J19" s="1"/>
      <c r="K19" s="1"/>
      <c r="L19" s="1"/>
      <c r="M19" s="1"/>
      <c r="N19" s="1"/>
      <c r="O19" s="1"/>
      <c r="P19" s="1"/>
      <c r="S19" s="87"/>
      <c r="T19" s="87"/>
      <c r="U19" s="87"/>
    </row>
    <row r="20" spans="1:24" s="1" customFormat="1" ht="20.100000000000001" customHeight="1" x14ac:dyDescent="0.2">
      <c r="A20" s="63" t="s">
        <v>23</v>
      </c>
      <c r="B20" s="63" t="s">
        <v>24</v>
      </c>
      <c r="E20" s="15" t="s">
        <v>10</v>
      </c>
      <c r="F20" s="15" t="s">
        <v>19</v>
      </c>
      <c r="H20" s="82" t="s">
        <v>36</v>
      </c>
      <c r="I20" s="90"/>
      <c r="J20" s="90"/>
      <c r="K20" s="90"/>
      <c r="L20" s="83"/>
      <c r="M20" s="82" t="s">
        <v>37</v>
      </c>
      <c r="N20" s="83"/>
      <c r="O20" s="4" t="s">
        <v>38</v>
      </c>
      <c r="P20" s="5" t="s">
        <v>39</v>
      </c>
      <c r="Q20" s="25"/>
      <c r="S20" s="86"/>
      <c r="T20" s="86"/>
      <c r="U20" s="86"/>
    </row>
    <row r="21" spans="1:24" s="1" customFormat="1" ht="20.100000000000001" customHeight="1" x14ac:dyDescent="0.2">
      <c r="A21" s="71"/>
      <c r="B21" s="61"/>
      <c r="C21" s="26"/>
      <c r="D21" s="26"/>
      <c r="E21" s="27">
        <v>0</v>
      </c>
      <c r="F21" s="27">
        <v>0</v>
      </c>
      <c r="G21" s="26"/>
      <c r="H21" s="91"/>
      <c r="I21" s="92"/>
      <c r="J21" s="92"/>
      <c r="K21" s="92"/>
      <c r="L21" s="93"/>
      <c r="M21" s="84">
        <v>0</v>
      </c>
      <c r="N21" s="85"/>
      <c r="O21" s="43">
        <v>0</v>
      </c>
      <c r="P21" s="28">
        <f>oknQuantity_1*oknPrice_1</f>
        <v>0</v>
      </c>
      <c r="Q21" s="11"/>
      <c r="S21" s="86"/>
      <c r="T21" s="86"/>
      <c r="U21" s="86"/>
    </row>
    <row r="22" spans="1:24" s="1" customFormat="1" ht="20.100000000000001" customHeight="1" x14ac:dyDescent="0.2">
      <c r="A22" s="71"/>
      <c r="B22" s="61"/>
      <c r="C22" s="26"/>
      <c r="D22" s="26"/>
      <c r="E22" s="27">
        <v>0</v>
      </c>
      <c r="F22" s="27">
        <v>0</v>
      </c>
      <c r="G22" s="26"/>
      <c r="H22" s="94"/>
      <c r="I22" s="95"/>
      <c r="J22" s="95"/>
      <c r="K22" s="95"/>
      <c r="L22" s="96"/>
      <c r="M22" s="80">
        <v>0</v>
      </c>
      <c r="N22" s="81"/>
      <c r="O22" s="44">
        <v>0</v>
      </c>
      <c r="P22" s="29">
        <f>oknQuantity_2*oknPrice_2</f>
        <v>0</v>
      </c>
      <c r="Q22" s="12"/>
      <c r="S22" s="86"/>
      <c r="T22" s="86"/>
      <c r="U22" s="86"/>
    </row>
    <row r="23" spans="1:24" s="1" customFormat="1" ht="20.100000000000001" customHeight="1" x14ac:dyDescent="0.2">
      <c r="A23" s="71"/>
      <c r="B23" s="61"/>
      <c r="C23" s="26"/>
      <c r="D23" s="26"/>
      <c r="E23" s="27">
        <v>0</v>
      </c>
      <c r="F23" s="27">
        <v>0</v>
      </c>
      <c r="G23" s="26"/>
      <c r="H23" s="97"/>
      <c r="I23" s="98"/>
      <c r="J23" s="98"/>
      <c r="K23" s="98"/>
      <c r="L23" s="99"/>
      <c r="M23" s="78">
        <v>0</v>
      </c>
      <c r="N23" s="79"/>
      <c r="O23" s="45">
        <v>0</v>
      </c>
      <c r="P23" s="30">
        <f>oknQuantity_3*oknPrice_3</f>
        <v>0</v>
      </c>
      <c r="Q23" s="12"/>
      <c r="S23" s="86"/>
      <c r="T23" s="86"/>
      <c r="U23" s="86"/>
    </row>
    <row r="24" spans="1:24" s="1" customFormat="1" ht="20.100000000000001" customHeight="1" x14ac:dyDescent="0.2">
      <c r="A24" s="71"/>
      <c r="B24" s="61"/>
      <c r="C24" s="26"/>
      <c r="D24" s="26"/>
      <c r="E24" s="27">
        <v>0</v>
      </c>
      <c r="F24" s="27">
        <v>0</v>
      </c>
      <c r="G24" s="26"/>
      <c r="H24" s="94"/>
      <c r="I24" s="95"/>
      <c r="J24" s="95"/>
      <c r="K24" s="95"/>
      <c r="L24" s="96"/>
      <c r="M24" s="80">
        <v>0</v>
      </c>
      <c r="N24" s="81"/>
      <c r="O24" s="44">
        <v>0</v>
      </c>
      <c r="P24" s="29">
        <f>oknQuantity_4*oknPrice_4</f>
        <v>0</v>
      </c>
      <c r="Q24" s="12"/>
      <c r="S24" s="73" t="s">
        <v>42</v>
      </c>
      <c r="T24" s="73"/>
      <c r="U24" s="73"/>
    </row>
    <row r="25" spans="1:24" s="1" customFormat="1" ht="20.100000000000001" customHeight="1" x14ac:dyDescent="0.2">
      <c r="A25" s="71"/>
      <c r="B25" s="61"/>
      <c r="C25" s="26"/>
      <c r="D25" s="26"/>
      <c r="E25" s="27">
        <v>0</v>
      </c>
      <c r="F25" s="27">
        <v>0</v>
      </c>
      <c r="G25" s="26"/>
      <c r="H25" s="97"/>
      <c r="I25" s="98"/>
      <c r="J25" s="98"/>
      <c r="K25" s="98"/>
      <c r="L25" s="99"/>
      <c r="M25" s="78">
        <v>0</v>
      </c>
      <c r="N25" s="79"/>
      <c r="O25" s="45">
        <v>0</v>
      </c>
      <c r="P25" s="30">
        <f>oknQuantity_5*oknPrice_5</f>
        <v>0</v>
      </c>
      <c r="Q25" s="12"/>
      <c r="S25" s="73"/>
      <c r="T25" s="73"/>
      <c r="U25" s="73"/>
    </row>
    <row r="26" spans="1:24" s="1" customFormat="1" ht="20.100000000000001" customHeight="1" x14ac:dyDescent="0.2">
      <c r="A26" s="71"/>
      <c r="B26" s="61"/>
      <c r="C26" s="26"/>
      <c r="D26" s="26"/>
      <c r="E26" s="27">
        <v>0</v>
      </c>
      <c r="F26" s="27">
        <v>0</v>
      </c>
      <c r="G26" s="26"/>
      <c r="H26" s="94"/>
      <c r="I26" s="95"/>
      <c r="J26" s="95"/>
      <c r="K26" s="95"/>
      <c r="L26" s="96"/>
      <c r="M26" s="80">
        <v>0</v>
      </c>
      <c r="N26" s="81"/>
      <c r="O26" s="44">
        <v>0</v>
      </c>
      <c r="P26" s="29">
        <f>oknQuantity_6*oknPrice_6</f>
        <v>0</v>
      </c>
      <c r="Q26" s="12"/>
      <c r="S26" s="73"/>
      <c r="T26" s="73"/>
      <c r="U26" s="73"/>
    </row>
    <row r="27" spans="1:24" s="1" customFormat="1" ht="20.100000000000001" customHeight="1" x14ac:dyDescent="0.2">
      <c r="A27" s="71"/>
      <c r="B27" s="61"/>
      <c r="C27" s="26"/>
      <c r="D27" s="26"/>
      <c r="E27" s="27">
        <v>0</v>
      </c>
      <c r="F27" s="27">
        <v>0</v>
      </c>
      <c r="G27" s="26"/>
      <c r="H27" s="97"/>
      <c r="I27" s="98"/>
      <c r="J27" s="98"/>
      <c r="K27" s="98"/>
      <c r="L27" s="99"/>
      <c r="M27" s="78">
        <v>0</v>
      </c>
      <c r="N27" s="79"/>
      <c r="O27" s="45">
        <v>0</v>
      </c>
      <c r="P27" s="30">
        <f>oknQuantity_7*oknPrice_7</f>
        <v>0</v>
      </c>
      <c r="Q27" s="12"/>
      <c r="S27" s="73"/>
      <c r="T27" s="73"/>
      <c r="U27" s="73"/>
    </row>
    <row r="28" spans="1:24" s="1" customFormat="1" ht="20.100000000000001" customHeight="1" x14ac:dyDescent="0.2">
      <c r="A28" s="71"/>
      <c r="B28" s="61"/>
      <c r="C28" s="26"/>
      <c r="D28" s="26"/>
      <c r="E28" s="27">
        <v>0</v>
      </c>
      <c r="F28" s="27">
        <v>0</v>
      </c>
      <c r="G28" s="26"/>
      <c r="H28" s="94"/>
      <c r="I28" s="95"/>
      <c r="J28" s="95"/>
      <c r="K28" s="95"/>
      <c r="L28" s="96"/>
      <c r="M28" s="80">
        <v>0</v>
      </c>
      <c r="N28" s="81"/>
      <c r="O28" s="44">
        <v>0</v>
      </c>
      <c r="P28" s="29">
        <f>oknQuantity_8*oknPrice_8</f>
        <v>0</v>
      </c>
      <c r="Q28" s="12"/>
      <c r="S28" s="73"/>
      <c r="T28" s="73"/>
      <c r="U28" s="73"/>
    </row>
    <row r="29" spans="1:24" s="1" customFormat="1" ht="20.100000000000001" customHeight="1" x14ac:dyDescent="0.2">
      <c r="A29" s="71"/>
      <c r="B29" s="61"/>
      <c r="C29" s="26"/>
      <c r="D29" s="26"/>
      <c r="E29" s="27">
        <v>0</v>
      </c>
      <c r="F29" s="27">
        <v>0</v>
      </c>
      <c r="G29" s="26"/>
      <c r="H29" s="97"/>
      <c r="I29" s="98"/>
      <c r="J29" s="98"/>
      <c r="K29" s="98"/>
      <c r="L29" s="99"/>
      <c r="M29" s="78">
        <v>0</v>
      </c>
      <c r="N29" s="79"/>
      <c r="O29" s="45">
        <v>0</v>
      </c>
      <c r="P29" s="30">
        <f>oknQuantity_9*oknPrice_9</f>
        <v>0</v>
      </c>
      <c r="Q29" s="12"/>
      <c r="S29" s="74" t="s">
        <v>43</v>
      </c>
      <c r="T29" s="74"/>
      <c r="U29" s="74"/>
    </row>
    <row r="30" spans="1:24" s="1" customFormat="1" ht="20.100000000000001" customHeight="1" x14ac:dyDescent="0.2">
      <c r="A30" s="71"/>
      <c r="B30" s="61"/>
      <c r="C30" s="26"/>
      <c r="D30" s="26"/>
      <c r="E30" s="27">
        <v>0</v>
      </c>
      <c r="F30" s="27">
        <v>0</v>
      </c>
      <c r="G30" s="26"/>
      <c r="H30" s="94"/>
      <c r="I30" s="95"/>
      <c r="J30" s="95"/>
      <c r="K30" s="95"/>
      <c r="L30" s="96"/>
      <c r="M30" s="80">
        <v>0</v>
      </c>
      <c r="N30" s="81"/>
      <c r="O30" s="44">
        <v>0</v>
      </c>
      <c r="P30" s="29">
        <f>oknQuantity_10*oknPrice_10</f>
        <v>0</v>
      </c>
      <c r="Q30" s="12"/>
      <c r="S30" s="74"/>
      <c r="T30" s="74"/>
      <c r="U30" s="74"/>
    </row>
    <row r="31" spans="1:24" s="1" customFormat="1" ht="20.100000000000001" customHeight="1" x14ac:dyDescent="0.2">
      <c r="A31" s="71"/>
      <c r="B31" s="61"/>
      <c r="C31" s="26"/>
      <c r="D31" s="26"/>
      <c r="E31" s="27">
        <v>0</v>
      </c>
      <c r="F31" s="27">
        <v>0</v>
      </c>
      <c r="G31" s="26"/>
      <c r="H31" s="97"/>
      <c r="I31" s="98"/>
      <c r="J31" s="98"/>
      <c r="K31" s="98"/>
      <c r="L31" s="99"/>
      <c r="M31" s="78">
        <v>0</v>
      </c>
      <c r="N31" s="79"/>
      <c r="O31" s="45">
        <v>0</v>
      </c>
      <c r="P31" s="30">
        <f>oknQuantity_11*oknPrice_11</f>
        <v>0</v>
      </c>
      <c r="Q31" s="12"/>
      <c r="S31" s="74"/>
      <c r="T31" s="74"/>
      <c r="U31" s="74"/>
    </row>
    <row r="32" spans="1:24" s="1" customFormat="1" ht="20.100000000000001" customHeight="1" x14ac:dyDescent="0.2">
      <c r="A32" s="71"/>
      <c r="B32" s="61"/>
      <c r="C32" s="26"/>
      <c r="D32" s="26"/>
      <c r="E32" s="27">
        <v>0</v>
      </c>
      <c r="F32" s="27">
        <v>0</v>
      </c>
      <c r="G32" s="26"/>
      <c r="H32" s="104"/>
      <c r="I32" s="105"/>
      <c r="J32" s="105"/>
      <c r="K32" s="105"/>
      <c r="L32" s="106"/>
      <c r="M32" s="100">
        <v>0</v>
      </c>
      <c r="N32" s="101"/>
      <c r="O32" s="46">
        <v>0</v>
      </c>
      <c r="P32" s="31">
        <f>oknQuantity_12*oknPrice_12</f>
        <v>0</v>
      </c>
      <c r="Q32" s="12"/>
      <c r="S32" s="74"/>
      <c r="T32" s="74"/>
      <c r="U32" s="74"/>
    </row>
    <row r="33" spans="1:17" s="1" customFormat="1" ht="20.100000000000001" customHeight="1" x14ac:dyDescent="0.2">
      <c r="A33" s="64"/>
      <c r="B33" s="64"/>
      <c r="C33" s="24"/>
      <c r="D33" s="24"/>
      <c r="E33" s="15"/>
      <c r="F33" s="18">
        <f t="array" ref="F33">SUM(oknTaxable_1:oknTaxable_12*oknLineTotal_1:oknLineTotal_12)</f>
        <v>0</v>
      </c>
      <c r="H33" s="2"/>
      <c r="I33" s="2"/>
      <c r="J33" s="2"/>
      <c r="K33" s="2"/>
      <c r="L33" s="2"/>
      <c r="M33" s="2"/>
      <c r="O33" s="3" t="s">
        <v>8</v>
      </c>
      <c r="P33" s="19">
        <f>SUM(oknLineTotal_1:oknLineTotal_12)</f>
        <v>0</v>
      </c>
      <c r="Q33" s="11"/>
    </row>
    <row r="34" spans="1:17" s="1" customFormat="1" ht="20.100000000000001" hidden="1" customHeight="1" x14ac:dyDescent="0.2">
      <c r="A34" s="64"/>
      <c r="B34" s="64"/>
      <c r="C34" s="24"/>
      <c r="D34" s="24"/>
      <c r="E34" s="15"/>
      <c r="F34" s="15"/>
      <c r="H34" s="2"/>
      <c r="I34" s="2"/>
      <c r="J34" s="2"/>
      <c r="K34" s="2"/>
      <c r="L34" s="2"/>
      <c r="M34" s="2"/>
      <c r="N34" s="51" t="s">
        <v>20</v>
      </c>
      <c r="O34" s="47">
        <v>6.5000000000000002E-2</v>
      </c>
      <c r="P34" s="19">
        <f>ROUND(IF(oknTaxType=0,0, oknTax1Rate*(oknLineTotalTaxable+IF(oknTaxTotalIncludingShippingCost=0,0,oknShippingCost))),2)</f>
        <v>0</v>
      </c>
      <c r="Q34" s="11"/>
    </row>
    <row r="35" spans="1:17" s="1" customFormat="1" ht="20.100000000000001" hidden="1" customHeight="1" x14ac:dyDescent="0.2">
      <c r="A35" s="64"/>
      <c r="B35" s="64"/>
      <c r="C35" s="24"/>
      <c r="D35" s="24"/>
      <c r="E35" s="15"/>
      <c r="F35" s="15"/>
      <c r="H35" s="2"/>
      <c r="I35" s="2"/>
      <c r="J35" s="2"/>
      <c r="K35" s="2"/>
      <c r="L35" s="2"/>
      <c r="M35" s="2"/>
      <c r="N35" s="51" t="s">
        <v>21</v>
      </c>
      <c r="O35" s="47">
        <v>3.2000000000000001E-2</v>
      </c>
      <c r="P35" s="19">
        <f>ROUND(IF(oknTaxType&lt;&gt;2,0,oknTax2Rate*(oknLineTotalTaxable+IF(oknTaxTotalIncludingShippingCost=0,0,oknShippingCost)+IF(oknTax2IsAppliedToTax1=0,0,oknTax1))),2)</f>
        <v>0</v>
      </c>
      <c r="Q35" s="13"/>
    </row>
    <row r="36" spans="1:17" s="1" customFormat="1" ht="20.100000000000001" customHeight="1" x14ac:dyDescent="0.2">
      <c r="A36" s="103"/>
      <c r="B36" s="103"/>
      <c r="C36" s="24"/>
      <c r="D36" s="24"/>
      <c r="E36" s="15"/>
      <c r="F36" s="15"/>
      <c r="H36" s="2"/>
      <c r="I36" s="2"/>
      <c r="J36" s="2"/>
      <c r="K36" s="2"/>
      <c r="L36" s="2"/>
      <c r="M36" s="2"/>
      <c r="O36" s="3" t="s">
        <v>46</v>
      </c>
      <c r="P36" s="50">
        <v>0</v>
      </c>
      <c r="Q36" s="14"/>
    </row>
    <row r="37" spans="1:17" s="1" customFormat="1" ht="18.75" customHeight="1" x14ac:dyDescent="0.2">
      <c r="A37" s="102"/>
      <c r="B37" s="103"/>
      <c r="C37" s="24"/>
      <c r="D37" s="24"/>
      <c r="E37" s="15"/>
      <c r="F37" s="15"/>
      <c r="O37" s="3" t="s">
        <v>3</v>
      </c>
      <c r="P37" s="21">
        <f>ROUND(oknSubTotal-oknInvDiscount,2)</f>
        <v>0</v>
      </c>
      <c r="Q37" s="11"/>
    </row>
    <row r="38" spans="1:17" ht="18.75" customHeight="1" x14ac:dyDescent="0.2">
      <c r="A38" s="64"/>
      <c r="B38" s="64"/>
      <c r="C38" s="24"/>
      <c r="D38" s="24"/>
      <c r="E38" s="15"/>
      <c r="F38" s="15"/>
      <c r="G38" s="1"/>
      <c r="H38" s="1"/>
      <c r="I38" s="1"/>
      <c r="J38" s="1"/>
      <c r="K38" s="1"/>
      <c r="L38" s="1"/>
      <c r="M38" s="1"/>
      <c r="N38" s="1"/>
      <c r="O38" s="3" t="s">
        <v>12</v>
      </c>
      <c r="P38" s="48">
        <v>0</v>
      </c>
    </row>
    <row r="39" spans="1:17" ht="18.75" customHeight="1" x14ac:dyDescent="0.2">
      <c r="A39" s="64"/>
      <c r="B39" s="64"/>
      <c r="C39" s="24"/>
      <c r="D39" s="24"/>
      <c r="E39" s="15"/>
      <c r="F39" s="15"/>
      <c r="G39" s="1"/>
      <c r="H39" s="1"/>
      <c r="I39" s="1"/>
      <c r="J39" s="1"/>
      <c r="K39" s="1"/>
      <c r="L39" s="1"/>
      <c r="M39" s="1"/>
      <c r="N39" s="1"/>
      <c r="O39" s="3" t="s">
        <v>11</v>
      </c>
      <c r="P39" s="21">
        <f>oknTotal-oknPayments</f>
        <v>0</v>
      </c>
    </row>
    <row r="41" spans="1:17" ht="18" customHeight="1" x14ac:dyDescent="0.2"/>
    <row r="43" spans="1:17" x14ac:dyDescent="0.2">
      <c r="H43" s="88" t="s">
        <v>14</v>
      </c>
      <c r="I43" s="89"/>
      <c r="J43" s="89"/>
      <c r="K43" s="89"/>
      <c r="L43" s="89"/>
      <c r="M43" s="89"/>
      <c r="N43" s="89"/>
      <c r="O43" s="89"/>
      <c r="P43" s="89"/>
    </row>
    <row r="44" spans="1:17" x14ac:dyDescent="0.2">
      <c r="H44" s="88"/>
      <c r="I44" s="88"/>
      <c r="J44" s="88"/>
      <c r="K44" s="88"/>
      <c r="L44" s="88"/>
      <c r="M44" s="88"/>
      <c r="N44" s="88"/>
      <c r="O44" s="88"/>
      <c r="P44" s="88"/>
    </row>
    <row r="903" spans="1:1" hidden="1" x14ac:dyDescent="0.2">
      <c r="A903" s="66" t="s">
        <v>48</v>
      </c>
    </row>
    <row r="907" spans="1:1" hidden="1" x14ac:dyDescent="0.2">
      <c r="A907" s="66" t="s">
        <v>48</v>
      </c>
    </row>
    <row r="944" spans="1:1" hidden="1" x14ac:dyDescent="0.2">
      <c r="A944" s="66" t="s">
        <v>48</v>
      </c>
    </row>
    <row r="958" spans="1:1" hidden="1" x14ac:dyDescent="0.2">
      <c r="A958" s="66" t="s">
        <v>48</v>
      </c>
    </row>
  </sheetData>
  <sheetProtection sheet="1" objects="1" scenarios="1" selectLockedCells="1"/>
  <mergeCells count="57">
    <mergeCell ref="S1:U1"/>
    <mergeCell ref="S3:U3"/>
    <mergeCell ref="S4:U8"/>
    <mergeCell ref="S10:U10"/>
    <mergeCell ref="S11:U16"/>
    <mergeCell ref="AA9:AB9"/>
    <mergeCell ref="N10:O10"/>
    <mergeCell ref="N11:O11"/>
    <mergeCell ref="AA8:AB8"/>
    <mergeCell ref="AD8:AE8"/>
    <mergeCell ref="AD9:AE9"/>
    <mergeCell ref="A37:B37"/>
    <mergeCell ref="A36:B36"/>
    <mergeCell ref="H32:L32"/>
    <mergeCell ref="A3:B3"/>
    <mergeCell ref="A4:B4"/>
    <mergeCell ref="A5:B5"/>
    <mergeCell ref="A6:B6"/>
    <mergeCell ref="A7:B7"/>
    <mergeCell ref="H27:L27"/>
    <mergeCell ref="H30:L30"/>
    <mergeCell ref="H31:L31"/>
    <mergeCell ref="H26:L26"/>
    <mergeCell ref="J15:L15"/>
    <mergeCell ref="J10:L10"/>
    <mergeCell ref="J12:L12"/>
    <mergeCell ref="J13:L13"/>
    <mergeCell ref="H44:P44"/>
    <mergeCell ref="H43:P43"/>
    <mergeCell ref="H20:L20"/>
    <mergeCell ref="H21:L21"/>
    <mergeCell ref="H22:L22"/>
    <mergeCell ref="H23:L23"/>
    <mergeCell ref="H24:L24"/>
    <mergeCell ref="H25:L25"/>
    <mergeCell ref="H28:L28"/>
    <mergeCell ref="H29:L29"/>
    <mergeCell ref="M23:N23"/>
    <mergeCell ref="M24:N24"/>
    <mergeCell ref="M25:N25"/>
    <mergeCell ref="M26:N26"/>
    <mergeCell ref="M32:N32"/>
    <mergeCell ref="M30:N30"/>
    <mergeCell ref="S24:U28"/>
    <mergeCell ref="S29:U32"/>
    <mergeCell ref="A8:B8"/>
    <mergeCell ref="J14:L14"/>
    <mergeCell ref="J11:L11"/>
    <mergeCell ref="M27:N27"/>
    <mergeCell ref="M28:N28"/>
    <mergeCell ref="M29:N29"/>
    <mergeCell ref="M31:N31"/>
    <mergeCell ref="M20:N20"/>
    <mergeCell ref="M21:N21"/>
    <mergeCell ref="M22:N22"/>
    <mergeCell ref="S20:U23"/>
    <mergeCell ref="S19:U19"/>
  </mergeCells>
  <phoneticPr fontId="8" type="noConversion"/>
  <dataValidations count="10">
    <dataValidation type="textLength" operator="lessThanOrEqual" allowBlank="1" showInputMessage="1" showErrorMessage="1" errorTitle="Invalid Input" error="Max characters allowed: 20" sqref="AF9" xr:uid="{00000000-0002-0000-0000-000000000000}">
      <formula1>20</formula1>
    </dataValidation>
    <dataValidation type="date" allowBlank="1" showErrorMessage="1" errorTitle="Invalid Input" error="Please enter a valid date." sqref="AC9 P5" xr:uid="{00000000-0002-0000-0000-000001000000}">
      <formula1>36526</formula1>
      <formula2>402132</formula2>
    </dataValidation>
    <dataValidation type="textLength" operator="lessThanOrEqual" allowBlank="1" showInputMessage="1" showErrorMessage="1" errorTitle="Invalid Input" error="Max characters allowed: 30" sqref="AA9:AB9 AD9:AE9" xr:uid="{00000000-0002-0000-0000-000002000000}">
      <formula1>30</formula1>
    </dataValidation>
    <dataValidation type="decimal" operator="lessThanOrEqual" allowBlank="1" showInputMessage="1" showErrorMessage="1" errorTitle="Invalid Input" error="Please enter a valid numeric_x000a_value." sqref="AA11 M21:M32 O21:O32 O34:O35 P38" xr:uid="{00000000-0002-0000-0000-000003000000}">
      <formula1>999999999.99</formula1>
    </dataValidation>
    <dataValidation type="textLength" operator="lessThan" allowBlank="1" showInputMessage="1" showErrorMessage="1" errorTitle="Invalid Input" error="Max characters allowed: 15" sqref="N11:P11" xr:uid="{00000000-0002-0000-0000-000004000000}">
      <formula1>15</formula1>
    </dataValidation>
    <dataValidation type="textLength" allowBlank="1" showInputMessage="1" showErrorMessage="1" errorTitle="Invalid Input" error="Max characters allowed: 20" sqref="J14:L14 O14:P14" xr:uid="{00000000-0002-0000-0000-000005000000}">
      <formula1>0</formula1>
      <formula2>20</formula2>
    </dataValidation>
    <dataValidation type="textLength" allowBlank="1" showInputMessage="1" showErrorMessage="1" errorTitle="Invalid Input" error="Max characters allowed: 10" sqref="A8 P6 A21:A32" xr:uid="{00000000-0002-0000-0000-000006000000}">
      <formula1>0</formula1>
      <formula2>10</formula2>
    </dataValidation>
    <dataValidation type="textLength" allowBlank="1" showInputMessage="1" showErrorMessage="1" errorTitle="Invalid Input" error="Max characters allowed: 60" sqref="J10:L13 O12:P13" xr:uid="{00000000-0002-0000-0000-000007000000}">
      <formula1>0</formula1>
      <formula2>60</formula2>
    </dataValidation>
    <dataValidation type="textLength" allowBlank="1" showInputMessage="1" showErrorMessage="1" errorTitle="Invalid Input" error="Max characters allowed: 30" sqref="O15:P15" xr:uid="{00000000-0002-0000-0000-000008000000}">
      <formula1>0</formula1>
      <formula2>30</formula2>
    </dataValidation>
    <dataValidation type="textLength" operator="lessThanOrEqual" allowBlank="1" showInputMessage="1" showErrorMessage="1" errorTitle="Invalid Input" error="Max characters allowed: 100" sqref="H22:H32" xr:uid="{00000000-0002-0000-0000-000009000000}">
      <formula1>100</formula1>
    </dataValidation>
  </dataValidations>
  <hyperlinks>
    <hyperlink ref="S29" r:id="rId1" display="http://www.InvoicingTemplates.com" xr:uid="{00000000-0004-0000-0000-000007000000}"/>
    <hyperlink ref="A907" r:id="rId2" tooltip="Service Billing Form with Discount Amount" display="http://www.invoicingtemplate.com/serviceinvoicediscountamount.html" xr:uid="{00000000-0004-0000-0000-000009000000}"/>
    <hyperlink ref="AJN1" r:id="rId3" tooltip="Service Invoice with Discount Amount" display="http://www.invoicingtemplate.com/serviceinvoicediscountamount.html" xr:uid="{00000000-0004-0000-0000-00000A000000}"/>
    <hyperlink ref="A903" r:id="rId4" tooltip="Service Billing Form with Discount Amount" display="http://www.invoicingtemplate.com/serviceinvoicediscountamount.html" xr:uid="{00000000-0004-0000-0000-00000B000000}"/>
    <hyperlink ref="AJG1" r:id="rId5" tooltip="Service Invoice with Discount Amount" display="http://www.invoicingtemplate.com/serviceinvoicediscountamount.html" xr:uid="{00000000-0004-0000-0000-00000C000000}"/>
    <hyperlink ref="A958" r:id="rId6" tooltip="Service Billing Form with Discount Amount" display="http://www.invoicingtemplate.com/serviceinvoicediscountamount.html" xr:uid="{00000000-0004-0000-0000-00000D000000}"/>
    <hyperlink ref="AKG1" r:id="rId7" tooltip="Service Invoice with Discount Amount" display="http://www.invoicingtemplate.com/serviceinvoicediscountamount.html" xr:uid="{00000000-0004-0000-0000-00000E000000}"/>
    <hyperlink ref="A944" r:id="rId8" tooltip="Service Billing Form with Discount Amount" display="http://www.invoicingtemplate.com/serviceinvoicediscountamount.html" xr:uid="{00000000-0004-0000-0000-00000F000000}"/>
    <hyperlink ref="ALK1" r:id="rId9" tooltip="Service Invoice with Discount Amount" display="http://www.invoicingtemplate.com/serviceinvoicediscountamount.html" xr:uid="{00000000-0004-0000-0000-000010000000}"/>
  </hyperlinks>
  <printOptions horizontalCentered="1"/>
  <pageMargins left="0.5" right="0.5" top="0.5" bottom="0.5" header="0.5" footer="0.5"/>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EBBA1-D6ED-4FD7-B292-7B5D2D795320}">
  <dimension ref="A1"/>
  <sheetViews>
    <sheetView workbookViewId="0">
      <selection activeCell="B32" sqref="B32"/>
    </sheetView>
  </sheetViews>
  <sheetFormatPr defaultRowHeight="15" x14ac:dyDescent="0.25"/>
  <cols>
    <col min="1" max="16384" width="9.140625" style="7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123</vt:i4>
      </vt:variant>
    </vt:vector>
  </HeadingPairs>
  <TitlesOfParts>
    <vt:vector size="125"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oknCustomerCompany</vt:lpstr>
      <vt:lpstr>oknDatabaseName</vt:lpstr>
      <vt:lpstr>oknDueDate</vt:lpstr>
      <vt:lpstr>oknFax</vt:lpstr>
      <vt:lpstr>oknInvDiscount</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Service Invoice with Discount Amount</dc:title>
  <dc:subject>"Service Invoice with Discount Amount" summary: Service Invoice with Discount Amount (c4024) is a customization sample and variant of Service Invoice with Discount Percentage (c4005). The modifications to the original Excel service invoice template is that the discount percentage field is now redefined as an amount field.</dc:subject>
  <dc:creator>https://www.invoicingtemplate.com/</dc:creator>
  <cp:keywords/>
  <dc:description>https://www.invoicingtemplate.com/serviceinvoicediscountamount.html</dc:description>
  <cp:lastModifiedBy>liangjun yu</cp:lastModifiedBy>
  <cp:lastPrinted>2010-01-04T20:41:13Z</cp:lastPrinted>
  <dcterms:created xsi:type="dcterms:W3CDTF">2000-07-27T22:24:14Z</dcterms:created>
  <dcterms:modified xsi:type="dcterms:W3CDTF">2024-03-08T11:26:23Z</dcterms:modified>
  <cp:category>Service Invoice with Discount Amount, Service Billing Form with Discount Amount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87, Reno, Nevada, 245255, 225221, 7000889526287513150?+8.90%, 107.3 sq mi, 277.9 km2, 2,286/sq mi, 883/km2, 39°32′57″N 119°51′00″W? / ?39.5491°N 119.8499°W? / 39.5491; -119.8499? (Reno)</vt:lpwstr>
  </property>
</Properties>
</file>