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6\"/>
    </mc:Choice>
  </mc:AlternateContent>
  <xr:revisionPtr revIDLastSave="0" documentId="13_ncr:1_{D274D633-B039-4404-9BC7-80FFD05E58E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Invoice!$N$37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Invoice!$F$35</definedName>
    <definedName name="oknPaymentAmount">Invoice!$H$39</definedName>
    <definedName name="oknPaymentCheckNumber">Invoice!$K$39</definedName>
    <definedName name="oknPaymentCreatedDate">Invoice!$F$39</definedName>
    <definedName name="oknPaymentNotes">Invoice!$N$39</definedName>
    <definedName name="oknPaymentPaymentTerm">Invoice!$J$39</definedName>
    <definedName name="oknPayments">Invoice!$D$36</definedName>
    <definedName name="oknPaymentTotalApplied">Invoice!$I$39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2">Invoice!$H$20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Invoice!$AE$6</definedName>
    <definedName name="oknShipCityStateZip">Invoice!$AE$7</definedName>
    <definedName name="oknShipContact">Invoice!$AE$10</definedName>
    <definedName name="oknShipCountry">Invoice!$AE$9</definedName>
    <definedName name="oknShipName">Invoice!$AE$5</definedName>
    <definedName name="oknShippingCost">Invoice!$N$34</definedName>
    <definedName name="oknShipZipPostcode">Invoice!$AE$8</definedName>
    <definedName name="oknStatus">Invoice!$A$6</definedName>
    <definedName name="oknSubTotal">Invoice!$N$31</definedName>
    <definedName name="oknTax1">Invoice!$N$32</definedName>
    <definedName name="oknTax1Name">Invoice!$L$32</definedName>
    <definedName name="oknTax1Rate">Invoice!$M$32</definedName>
    <definedName name="oknTax1RateDefault">Invoice!$C$12</definedName>
    <definedName name="oknTax2">Invoice!$N$33</definedName>
    <definedName name="oknTax2IsAppliedToTax1">Invoice!$C$10</definedName>
    <definedName name="oknTax2Name">Invoice!$L$33</definedName>
    <definedName name="oknTax2Rate">Invoice!$M$33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Invoice!$N$35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N36" i="1"/>
  <c r="N19" i="1"/>
  <c r="N20" i="1"/>
  <c r="N21" i="1"/>
  <c r="N22" i="1"/>
  <c r="N23" i="1"/>
  <c r="N24" i="1"/>
  <c r="N25" i="1"/>
  <c r="N26" i="1"/>
  <c r="N27" i="1"/>
  <c r="N28" i="1"/>
  <c r="N29" i="1"/>
  <c r="N31" i="1" l="1"/>
  <c r="D31" i="1" a="1"/>
  <c r="D31" i="1" s="1"/>
  <c r="N32" i="1" l="1"/>
  <c r="N33" i="1"/>
  <c r="N35" i="1" l="1"/>
  <c r="N37" i="1" s="1"/>
</calcChain>
</file>

<file path=xl/sharedStrings.xml><?xml version="1.0" encoding="utf-8"?>
<sst xmlns="http://schemas.openxmlformats.org/spreadsheetml/2006/main" count="47" uniqueCount="41">
  <si>
    <t>DATE:</t>
  </si>
  <si>
    <t>TOTAL</t>
  </si>
  <si>
    <t>Current Database</t>
  </si>
  <si>
    <t>Invoice Status</t>
  </si>
  <si>
    <t>Taxable</t>
  </si>
  <si>
    <t>Total</t>
  </si>
  <si>
    <t>Description</t>
  </si>
  <si>
    <t>cost</t>
  </si>
  <si>
    <t>TaxSystem</t>
  </si>
  <si>
    <t>NOTES:</t>
  </si>
  <si>
    <t>Pending</t>
  </si>
  <si>
    <t>APPLIED</t>
  </si>
  <si>
    <t>Need a different invoice layout? Visit our invoice template collection.</t>
  </si>
  <si>
    <t>InvoicingTemplates.com</t>
  </si>
  <si>
    <t>Sous-Total/ Sub-Total</t>
  </si>
  <si>
    <t>Surcharge</t>
  </si>
  <si>
    <t>Payé/ Paid</t>
  </si>
  <si>
    <t>Montant Dû/ Total Due</t>
  </si>
  <si>
    <t>Qté/Qty</t>
  </si>
  <si>
    <t>Prix/Price</t>
  </si>
  <si>
    <t>FACTURE/ INVOICE</t>
  </si>
  <si>
    <t>FACTURE/ INVOICE #:</t>
  </si>
  <si>
    <t>PAYMENT DETAIL</t>
  </si>
  <si>
    <t>DATE</t>
  </si>
  <si>
    <t>TYPE</t>
  </si>
  <si>
    <t>CHECK/MONEY ORDER#</t>
  </si>
  <si>
    <t>NOTES</t>
  </si>
  <si>
    <t>MERCI/ THANK YOU</t>
  </si>
  <si>
    <t>c5065</t>
  </si>
  <si>
    <t>Company / Business Name</t>
  </si>
  <si>
    <t>Vendu à/Bill To:</t>
  </si>
  <si>
    <t>address</t>
  </si>
  <si>
    <t>city state zip</t>
  </si>
  <si>
    <t>phone, fax</t>
  </si>
  <si>
    <t>web address, email</t>
  </si>
  <si>
    <t>#</t>
  </si>
  <si>
    <t>TPS/GST # xxxxxxx</t>
  </si>
  <si>
    <t>TVQ/QST # xxxxxxx</t>
  </si>
  <si>
    <t>General Sales Invoicing Form in French - 236, Arvada, Colorado, 117453, 106433, 7001103539315813700?+10.35%, 38.6 sq mi, 100.0 km2, 3,043/sq mi, 1,175/km2, 39°50′01″N 105°09′01″W? / ?39.8337°N 105.1503°W? / 39.8337; -105.1503? (Arvada)</t>
  </si>
  <si>
    <t>Basic Sales Invoice Template in Frenchc5065 - 236, Arvada, Colorado, 117453, 106433, 7001103539315813700?+10.35%, 38.6 sq mi, 100.0 km2, 3,043/sq mi, 1,175/km2, 39°50′01″N 105°09′01″W? / ?39.8337°N 105.1503°W? / 39.8337; -105.1503? (Arvada)</t>
  </si>
  <si>
    <t>Basic Service Invoice Template in French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</si>
</sst>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9"/>
      <name val="Cambria"/>
      <family val="1"/>
      <scheme val="major"/>
    </font>
    <font>
      <sz val="9"/>
      <name val="Cambria"/>
      <family val="1"/>
      <scheme val="major"/>
    </font>
    <font>
      <i/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color theme="1" tint="0.34998626667073579"/>
      <name val="Cambria"/>
      <family val="1"/>
      <scheme val="major"/>
    </font>
    <font>
      <b/>
      <sz val="16"/>
      <color theme="1" tint="0.34998626667073579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color theme="8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4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/>
    </xf>
    <xf numFmtId="0" fontId="12" fillId="0" borderId="0" xfId="0" applyFont="1"/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3" fontId="8" fillId="0" borderId="12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right" vertical="center"/>
    </xf>
    <xf numFmtId="167" fontId="18" fillId="0" borderId="0" xfId="0" applyNumberFormat="1" applyFont="1" applyAlignment="1" applyProtection="1">
      <alignment horizontal="left" vertical="center" shrinkToFit="1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49" fontId="18" fillId="0" borderId="4" xfId="0" applyNumberFormat="1" applyFont="1" applyBorder="1" applyAlignment="1" applyProtection="1">
      <alignment horizontal="left" vertical="center"/>
      <protection locked="0"/>
    </xf>
    <xf numFmtId="1" fontId="18" fillId="0" borderId="5" xfId="0" applyNumberFormat="1" applyFont="1" applyBorder="1" applyAlignment="1">
      <alignment vertical="center"/>
    </xf>
    <xf numFmtId="168" fontId="18" fillId="0" borderId="6" xfId="0" applyNumberFormat="1" applyFont="1" applyBorder="1" applyAlignment="1" applyProtection="1">
      <alignment horizontal="right" vertical="center" indent="1"/>
      <protection locked="0"/>
    </xf>
    <xf numFmtId="170" fontId="18" fillId="0" borderId="6" xfId="0" applyNumberFormat="1" applyFont="1" applyBorder="1" applyAlignment="1" applyProtection="1">
      <alignment horizontal="left" vertical="center"/>
      <protection hidden="1"/>
    </xf>
    <xf numFmtId="49" fontId="18" fillId="0" borderId="7" xfId="0" applyNumberFormat="1" applyFont="1" applyBorder="1" applyAlignment="1" applyProtection="1">
      <alignment horizontal="left" vertical="center"/>
      <protection locked="0"/>
    </xf>
    <xf numFmtId="1" fontId="18" fillId="0" borderId="0" xfId="0" applyNumberFormat="1" applyFont="1" applyAlignment="1">
      <alignment vertical="center"/>
    </xf>
    <xf numFmtId="168" fontId="18" fillId="0" borderId="8" xfId="0" applyNumberFormat="1" applyFont="1" applyBorder="1" applyAlignment="1" applyProtection="1">
      <alignment horizontal="right" vertical="center" indent="1"/>
      <protection locked="0"/>
    </xf>
    <xf numFmtId="170" fontId="18" fillId="0" borderId="8" xfId="0" applyNumberFormat="1" applyFont="1" applyBorder="1" applyAlignment="1" applyProtection="1">
      <alignment horizontal="left" vertical="center"/>
      <protection hidden="1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 indent="1"/>
    </xf>
    <xf numFmtId="43" fontId="18" fillId="0" borderId="12" xfId="0" applyNumberFormat="1" applyFont="1" applyBorder="1" applyAlignment="1" applyProtection="1">
      <alignment horizontal="right" vertical="center"/>
      <protection hidden="1"/>
    </xf>
    <xf numFmtId="0" fontId="18" fillId="0" borderId="0" xfId="0" applyFont="1" applyAlignment="1">
      <alignment vertical="top" wrapText="1"/>
    </xf>
    <xf numFmtId="173" fontId="18" fillId="0" borderId="0" xfId="0" applyNumberFormat="1" applyFont="1" applyAlignment="1" applyProtection="1">
      <alignment horizontal="right" vertical="center" indent="1"/>
      <protection locked="0"/>
    </xf>
    <xf numFmtId="0" fontId="19" fillId="0" borderId="0" xfId="0" applyFont="1" applyAlignment="1">
      <alignment horizontal="left" vertical="center"/>
    </xf>
    <xf numFmtId="43" fontId="18" fillId="0" borderId="12" xfId="0" applyNumberFormat="1" applyFont="1" applyBorder="1" applyAlignment="1" applyProtection="1">
      <alignment horizontal="right" vertical="center"/>
      <protection locked="0" hidden="1"/>
    </xf>
    <xf numFmtId="0" fontId="19" fillId="0" borderId="0" xfId="0" applyFont="1" applyAlignment="1">
      <alignment horizontal="right" vertical="center" indent="1"/>
    </xf>
    <xf numFmtId="0" fontId="19" fillId="0" borderId="0" xfId="0" applyFont="1" applyAlignment="1">
      <alignment vertical="center"/>
    </xf>
    <xf numFmtId="172" fontId="21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43" fontId="20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0" fillId="5" borderId="0" xfId="0" applyFill="1"/>
    <xf numFmtId="0" fontId="6" fillId="5" borderId="0" xfId="0" applyFont="1" applyFill="1"/>
    <xf numFmtId="0" fontId="8" fillId="5" borderId="0" xfId="0" applyFont="1" applyFill="1"/>
    <xf numFmtId="164" fontId="13" fillId="5" borderId="0" xfId="0" applyNumberFormat="1" applyFont="1" applyFill="1" applyAlignment="1">
      <alignment horizontal="right" vertical="center"/>
    </xf>
    <xf numFmtId="169" fontId="13" fillId="5" borderId="0" xfId="0" applyNumberFormat="1" applyFont="1" applyFill="1" applyAlignment="1">
      <alignment horizontal="right" vertical="center"/>
    </xf>
    <xf numFmtId="0" fontId="9" fillId="5" borderId="0" xfId="1" applyFill="1" applyAlignment="1" applyProtection="1">
      <alignment vertical="center"/>
      <protection locked="0"/>
    </xf>
    <xf numFmtId="0" fontId="14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9" fillId="5" borderId="0" xfId="1" applyFill="1" applyAlignment="1" applyProtection="1"/>
    <xf numFmtId="0" fontId="0" fillId="6" borderId="0" xfId="0" applyFill="1"/>
    <xf numFmtId="0" fontId="6" fillId="6" borderId="0" xfId="0" applyFont="1" applyFill="1"/>
    <xf numFmtId="0" fontId="0" fillId="6" borderId="0" xfId="0" applyFill="1" applyProtection="1">
      <protection locked="0" hidden="1"/>
    </xf>
    <xf numFmtId="0" fontId="9" fillId="6" borderId="0" xfId="1" applyFill="1" applyAlignment="1" applyProtection="1"/>
    <xf numFmtId="0" fontId="19" fillId="4" borderId="3" xfId="0" applyFont="1" applyFill="1" applyBorder="1" applyAlignment="1">
      <alignment horizontal="center" vertical="center"/>
    </xf>
    <xf numFmtId="49" fontId="18" fillId="7" borderId="9" xfId="0" applyNumberFormat="1" applyFont="1" applyFill="1" applyBorder="1" applyAlignment="1" applyProtection="1">
      <alignment horizontal="left" vertical="center"/>
      <protection locked="0"/>
    </xf>
    <xf numFmtId="1" fontId="18" fillId="7" borderId="10" xfId="0" applyNumberFormat="1" applyFont="1" applyFill="1" applyBorder="1" applyAlignment="1">
      <alignment horizontal="center" vertical="center"/>
    </xf>
    <xf numFmtId="168" fontId="18" fillId="7" borderId="11" xfId="0" applyNumberFormat="1" applyFont="1" applyFill="1" applyBorder="1" applyAlignment="1" applyProtection="1">
      <alignment horizontal="right" vertical="center" indent="1"/>
      <protection locked="0"/>
    </xf>
    <xf numFmtId="170" fontId="18" fillId="7" borderId="11" xfId="0" applyNumberFormat="1" applyFont="1" applyFill="1" applyBorder="1" applyAlignment="1" applyProtection="1">
      <alignment horizontal="left" vertical="center"/>
      <protection hidden="1"/>
    </xf>
    <xf numFmtId="49" fontId="18" fillId="7" borderId="7" xfId="0" applyNumberFormat="1" applyFont="1" applyFill="1" applyBorder="1" applyAlignment="1" applyProtection="1">
      <alignment horizontal="left" vertical="center"/>
      <protection locked="0"/>
    </xf>
    <xf numFmtId="1" fontId="18" fillId="7" borderId="0" xfId="0" applyNumberFormat="1" applyFont="1" applyFill="1" applyAlignment="1">
      <alignment horizontal="center" vertical="center"/>
    </xf>
    <xf numFmtId="168" fontId="18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18" fillId="7" borderId="8" xfId="0" applyNumberFormat="1" applyFont="1" applyFill="1" applyBorder="1" applyAlignment="1" applyProtection="1">
      <alignment horizontal="left" vertical="center"/>
      <protection hidden="1"/>
    </xf>
    <xf numFmtId="1" fontId="18" fillId="7" borderId="0" xfId="0" applyNumberFormat="1" applyFont="1" applyFill="1" applyAlignment="1">
      <alignment vertical="center"/>
    </xf>
    <xf numFmtId="49" fontId="23" fillId="7" borderId="7" xfId="0" applyNumberFormat="1" applyFont="1" applyFill="1" applyBorder="1" applyAlignment="1" applyProtection="1">
      <alignment horizontal="left" vertical="center"/>
      <protection locked="0"/>
    </xf>
    <xf numFmtId="1" fontId="23" fillId="7" borderId="0" xfId="0" applyNumberFormat="1" applyFont="1" applyFill="1" applyAlignment="1">
      <alignment vertical="center"/>
    </xf>
    <xf numFmtId="168" fontId="23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23" fillId="7" borderId="8" xfId="0" applyNumberFormat="1" applyFont="1" applyFill="1" applyBorder="1" applyAlignment="1" applyProtection="1">
      <alignment horizontal="left" vertical="center"/>
      <protection hidden="1"/>
    </xf>
    <xf numFmtId="0" fontId="1" fillId="0" borderId="0" xfId="8"/>
    <xf numFmtId="0" fontId="18" fillId="7" borderId="7" xfId="0" applyFont="1" applyFill="1" applyBorder="1" applyAlignment="1" applyProtection="1">
      <alignment horizontal="left" vertical="center"/>
      <protection locked="0"/>
    </xf>
    <xf numFmtId="0" fontId="18" fillId="7" borderId="0" xfId="0" applyFont="1" applyFill="1" applyAlignment="1" applyProtection="1">
      <alignment horizontal="left" vertical="center"/>
      <protection locked="0"/>
    </xf>
    <xf numFmtId="0" fontId="18" fillId="7" borderId="8" xfId="0" applyFont="1" applyFill="1" applyBorder="1" applyAlignment="1" applyProtection="1">
      <alignment horizontal="left" vertical="center"/>
      <protection locked="0"/>
    </xf>
    <xf numFmtId="0" fontId="23" fillId="7" borderId="7" xfId="0" applyFont="1" applyFill="1" applyBorder="1" applyAlignment="1" applyProtection="1">
      <alignment horizontal="left" vertical="center"/>
      <protection locked="0"/>
    </xf>
    <xf numFmtId="0" fontId="23" fillId="7" borderId="0" xfId="0" applyFont="1" applyFill="1" applyAlignment="1" applyProtection="1">
      <alignment horizontal="left" vertical="center"/>
      <protection locked="0"/>
    </xf>
    <xf numFmtId="0" fontId="23" fillId="7" borderId="8" xfId="0" applyFont="1" applyFill="1" applyBorder="1" applyAlignment="1" applyProtection="1">
      <alignment horizontal="left" vertical="center"/>
      <protection locked="0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18" fillId="0" borderId="4" xfId="0" applyFont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  <xf numFmtId="166" fontId="18" fillId="0" borderId="4" xfId="0" applyNumberFormat="1" applyFont="1" applyBorder="1" applyAlignment="1" applyProtection="1">
      <alignment horizontal="right" vertical="center" indent="1"/>
      <protection locked="0"/>
    </xf>
    <xf numFmtId="166" fontId="18" fillId="0" borderId="6" xfId="0" applyNumberFormat="1" applyFont="1" applyBorder="1" applyAlignment="1" applyProtection="1">
      <alignment horizontal="right" vertical="center" indent="1"/>
      <protection locked="0"/>
    </xf>
    <xf numFmtId="164" fontId="9" fillId="5" borderId="0" xfId="1" applyNumberFormat="1" applyFill="1" applyAlignment="1" applyProtection="1">
      <alignment horizontal="center" vertical="center"/>
      <protection locked="0"/>
    </xf>
    <xf numFmtId="164" fontId="15" fillId="5" borderId="0" xfId="1" applyNumberFormat="1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164" fontId="9" fillId="5" borderId="0" xfId="1" applyNumberFormat="1" applyFill="1" applyAlignment="1" applyProtection="1">
      <alignment horizontal="left" vertical="center"/>
      <protection locked="0"/>
    </xf>
    <xf numFmtId="164" fontId="13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>
      <alignment horizontal="center" vertical="center" wrapText="1"/>
    </xf>
    <xf numFmtId="164" fontId="17" fillId="5" borderId="0" xfId="0" applyNumberFormat="1" applyFont="1" applyFill="1" applyAlignment="1" applyProtection="1">
      <alignment horizontal="center" vertical="center"/>
      <protection locked="0"/>
    </xf>
    <xf numFmtId="0" fontId="7" fillId="5" borderId="0" xfId="0" applyFont="1" applyFill="1" applyAlignment="1">
      <alignment horizontal="center"/>
    </xf>
    <xf numFmtId="0" fontId="8" fillId="6" borderId="0" xfId="0" applyFont="1" applyFill="1" applyAlignment="1" applyProtection="1">
      <alignment horizontal="center"/>
      <protection locked="0"/>
    </xf>
    <xf numFmtId="0" fontId="22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166" fontId="23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23" fillId="7" borderId="8" xfId="0" applyNumberFormat="1" applyFont="1" applyFill="1" applyBorder="1" applyAlignment="1" applyProtection="1">
      <alignment horizontal="right" vertical="center" indent="1"/>
      <protection locked="0"/>
    </xf>
    <xf numFmtId="166" fontId="18" fillId="0" borderId="7" xfId="0" applyNumberFormat="1" applyFont="1" applyBorder="1" applyAlignment="1" applyProtection="1">
      <alignment horizontal="right" vertical="center" indent="1"/>
      <protection locked="0"/>
    </xf>
    <xf numFmtId="166" fontId="18" fillId="0" borderId="8" xfId="0" applyNumberFormat="1" applyFont="1" applyBorder="1" applyAlignment="1" applyProtection="1">
      <alignment horizontal="right" vertical="center" indent="1"/>
      <protection locked="0"/>
    </xf>
    <xf numFmtId="0" fontId="18" fillId="0" borderId="7" xfId="0" applyFont="1" applyBorder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 vertical="center"/>
      <protection locked="0"/>
    </xf>
    <xf numFmtId="166" fontId="18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18" fillId="7" borderId="8" xfId="0" applyNumberFormat="1" applyFont="1" applyFill="1" applyBorder="1" applyAlignment="1" applyProtection="1">
      <alignment horizontal="right" vertical="center" indent="1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1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18" fillId="0" borderId="17" xfId="0" applyFont="1" applyBorder="1" applyAlignment="1" applyProtection="1">
      <alignment horizontal="left" vertical="top" wrapText="1"/>
      <protection locked="0"/>
    </xf>
    <xf numFmtId="0" fontId="18" fillId="0" borderId="18" xfId="0" applyFont="1" applyBorder="1" applyAlignment="1" applyProtection="1">
      <alignment horizontal="left" vertical="top" wrapText="1"/>
      <protection locked="0"/>
    </xf>
    <xf numFmtId="0" fontId="18" fillId="0" borderId="19" xfId="0" applyFont="1" applyBorder="1" applyAlignment="1" applyProtection="1">
      <alignment horizontal="left" vertical="top" wrapText="1"/>
      <protection locked="0"/>
    </xf>
    <xf numFmtId="0" fontId="18" fillId="0" borderId="20" xfId="0" applyFont="1" applyBorder="1" applyAlignment="1" applyProtection="1">
      <alignment horizontal="left" vertical="top" wrapText="1"/>
      <protection locked="0"/>
    </xf>
    <xf numFmtId="171" fontId="20" fillId="2" borderId="2" xfId="0" applyNumberFormat="1" applyFont="1" applyFill="1" applyBorder="1" applyAlignment="1" applyProtection="1">
      <alignment horizontal="center" vertical="center"/>
      <protection locked="0"/>
    </xf>
    <xf numFmtId="171" fontId="20" fillId="2" borderId="3" xfId="0" applyNumberFormat="1" applyFont="1" applyFill="1" applyBorder="1" applyAlignment="1" applyProtection="1">
      <alignment horizontal="center" vertical="center"/>
      <protection locked="0"/>
    </xf>
    <xf numFmtId="0" fontId="30" fillId="4" borderId="0" xfId="0" applyFont="1" applyFill="1" applyAlignment="1">
      <alignment horizontal="center" vertical="center" wrapText="1"/>
    </xf>
    <xf numFmtId="166" fontId="18" fillId="7" borderId="9" xfId="0" applyNumberFormat="1" applyFont="1" applyFill="1" applyBorder="1" applyAlignment="1" applyProtection="1">
      <alignment horizontal="right" vertical="center" indent="1"/>
      <protection locked="0"/>
    </xf>
    <xf numFmtId="0" fontId="0" fillId="7" borderId="11" xfId="0" applyFill="1" applyBorder="1" applyProtection="1">
      <protection locked="0"/>
    </xf>
    <xf numFmtId="0" fontId="18" fillId="7" borderId="9" xfId="0" applyFont="1" applyFill="1" applyBorder="1" applyAlignment="1" applyProtection="1">
      <alignment horizontal="left" vertical="center"/>
      <protection locked="0"/>
    </xf>
    <xf numFmtId="0" fontId="0" fillId="7" borderId="10" xfId="0" applyFill="1" applyBorder="1" applyProtection="1"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C824350-DF70-423A-A22C-FCA8E6E36761}"/>
    <cellStyle name="Normal 7" xfId="8" xr:uid="{DDFCA662-2337-464E-9CA1-66B993871CF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infrench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infrench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99806</xdr:rowOff>
    </xdr:from>
    <xdr:to>
      <xdr:col>14</xdr:col>
      <xdr:colOff>9525</xdr:colOff>
      <xdr:row>7</xdr:row>
      <xdr:rowOff>109331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76350" y="2309606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213278</xdr:colOff>
          <xdr:row>18</xdr:row>
          <xdr:rowOff>208</xdr:rowOff>
        </xdr:from>
        <xdr:to>
          <xdr:col>1</xdr:col>
          <xdr:colOff>405849</xdr:colOff>
          <xdr:row>29</xdr:row>
          <xdr:rowOff>165653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870503" y="4353133"/>
              <a:ext cx="192571" cy="2680045"/>
              <a:chOff x="867604" y="4083534"/>
              <a:chExt cx="192571" cy="2898706"/>
            </a:xfrm>
          </xdr:grpSpPr>
          <xdr:sp macro="" textlink="">
            <xdr:nvSpPr>
              <xdr:cNvPr id="1146" name="oknWidget_taxable1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867604" y="408353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867604" y="4329138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867604" y="4574742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867604" y="4820347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867604" y="5073226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867604" y="5318830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867604" y="5571709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867604" y="581731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867604" y="606291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867604" y="6315796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867604" y="6568676"/>
                <a:ext cx="192571" cy="16068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867604" y="682155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541151</xdr:colOff>
      <xdr:row>11</xdr:row>
      <xdr:rowOff>187550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3130" y="720587"/>
          <a:ext cx="5096586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764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335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333500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333500" y="3133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333500" y="3362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333500" y="3590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15</xdr:col>
      <xdr:colOff>69850</xdr:colOff>
      <xdr:row>2</xdr:row>
      <xdr:rowOff>127000</xdr:rowOff>
    </xdr:from>
    <xdr:to>
      <xdr:col>21</xdr:col>
      <xdr:colOff>565150</xdr:colOff>
      <xdr:row>10</xdr:row>
      <xdr:rowOff>34925</xdr:rowOff>
    </xdr:to>
    <xdr:sp macro="" textlink="">
      <xdr:nvSpPr>
        <xdr:cNvPr id="112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c5066.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244475</xdr:rowOff>
    </xdr:from>
    <xdr:to>
      <xdr:col>6</xdr:col>
      <xdr:colOff>123825</xdr:colOff>
      <xdr:row>4</xdr:row>
      <xdr:rowOff>165100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016000"/>
          <a:ext cx="7112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infrench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infrench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infrench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infrench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infrench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infrench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5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activeCell="J44" sqref="J44"/>
      <selection pane="topRight" activeCell="J44" sqref="J44"/>
      <selection pane="bottomLeft" activeCell="J44" sqref="J44"/>
      <selection pane="bottomRight" activeCell="H10" sqref="H10:J10"/>
    </sheetView>
  </sheetViews>
  <sheetFormatPr defaultRowHeight="12.75" x14ac:dyDescent="0.2"/>
  <cols>
    <col min="1" max="1" width="9.85546875" style="61" customWidth="1"/>
    <col min="2" max="2" width="8.5703125" style="61" customWidth="1"/>
    <col min="3" max="3" width="10.28515625" style="2" hidden="1" customWidth="1"/>
    <col min="4" max="4" width="16" style="2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5" customWidth="1"/>
    <col min="17" max="17" width="10" customWidth="1"/>
    <col min="18" max="18" width="7.28515625" customWidth="1"/>
    <col min="29" max="33" width="0" hidden="1" customWidth="1"/>
  </cols>
  <sheetData>
    <row r="1" spans="1:959" s="69" customFormat="1" ht="57" customHeight="1" x14ac:dyDescent="0.2">
      <c r="A1" s="69" t="s">
        <v>40</v>
      </c>
      <c r="B1" s="70"/>
      <c r="C1" s="71"/>
      <c r="D1" s="71"/>
      <c r="AJD1" s="72" t="s">
        <v>39</v>
      </c>
      <c r="AJE1" s="72" t="s">
        <v>39</v>
      </c>
      <c r="AJW1" s="72" t="s">
        <v>39</v>
      </c>
    </row>
    <row r="2" spans="1:959" ht="3.75" customHeight="1" x14ac:dyDescent="0.2">
      <c r="A2" s="60"/>
      <c r="B2" s="60"/>
    </row>
    <row r="3" spans="1:959" s="19" customFormat="1" ht="41.25" customHeight="1" x14ac:dyDescent="0.3">
      <c r="A3" s="110" t="s">
        <v>2</v>
      </c>
      <c r="B3" s="110"/>
      <c r="C3" s="3"/>
      <c r="D3" s="3"/>
      <c r="E3" s="4"/>
      <c r="F3" s="23"/>
      <c r="G3" s="23"/>
      <c r="H3" s="54" t="s">
        <v>29</v>
      </c>
      <c r="I3" s="24"/>
      <c r="J3" s="23"/>
      <c r="K3" s="23"/>
      <c r="L3" s="52"/>
      <c r="M3" s="52"/>
      <c r="N3" s="53" t="s">
        <v>20</v>
      </c>
      <c r="O3" s="18"/>
      <c r="P3"/>
      <c r="Q3"/>
      <c r="R3"/>
      <c r="S3"/>
    </row>
    <row r="4" spans="1:959" s="4" customFormat="1" ht="18" customHeight="1" x14ac:dyDescent="0.2">
      <c r="A4" s="111" t="s">
        <v>28</v>
      </c>
      <c r="B4" s="111"/>
      <c r="C4" s="3"/>
      <c r="D4" s="3"/>
      <c r="F4" s="23"/>
      <c r="G4" s="23"/>
      <c r="H4" s="55" t="s">
        <v>31</v>
      </c>
      <c r="I4" s="23"/>
      <c r="J4" s="23"/>
      <c r="K4" s="23"/>
      <c r="L4" s="23"/>
      <c r="M4" s="23"/>
      <c r="N4" s="23"/>
      <c r="P4"/>
      <c r="Q4"/>
      <c r="R4"/>
      <c r="S4"/>
      <c r="AC4" s="23"/>
      <c r="AD4" s="24"/>
      <c r="AE4" s="23"/>
      <c r="AF4" s="23"/>
    </row>
    <row r="5" spans="1:959" s="6" customFormat="1" ht="18" customHeight="1" x14ac:dyDescent="0.2">
      <c r="A5" s="110" t="s">
        <v>3</v>
      </c>
      <c r="B5" s="110"/>
      <c r="C5" s="3"/>
      <c r="D5" s="3"/>
      <c r="E5" s="4"/>
      <c r="F5" s="23"/>
      <c r="G5" s="23"/>
      <c r="H5" s="55" t="s">
        <v>32</v>
      </c>
      <c r="I5" s="23"/>
      <c r="J5" s="23"/>
      <c r="K5" s="23"/>
      <c r="L5" s="23"/>
      <c r="M5" s="25" t="s">
        <v>0</v>
      </c>
      <c r="N5" s="26"/>
      <c r="O5" s="20"/>
      <c r="P5"/>
      <c r="Q5"/>
      <c r="R5"/>
      <c r="S5"/>
      <c r="AC5" s="23"/>
      <c r="AD5" s="23"/>
      <c r="AE5" s="104"/>
      <c r="AF5" s="104"/>
    </row>
    <row r="6" spans="1:959" s="6" customFormat="1" ht="18" customHeight="1" x14ac:dyDescent="0.2">
      <c r="A6" s="111" t="s">
        <v>10</v>
      </c>
      <c r="B6" s="111"/>
      <c r="C6" s="3"/>
      <c r="D6" s="3"/>
      <c r="E6" s="4"/>
      <c r="F6" s="23"/>
      <c r="G6" s="23"/>
      <c r="H6" s="55" t="s">
        <v>33</v>
      </c>
      <c r="I6" s="23"/>
      <c r="J6" s="23"/>
      <c r="K6" s="23"/>
      <c r="L6" s="23"/>
      <c r="M6" s="25" t="s">
        <v>21</v>
      </c>
      <c r="N6" s="27"/>
      <c r="O6" s="21"/>
      <c r="P6"/>
      <c r="Q6"/>
      <c r="R6"/>
      <c r="S6"/>
      <c r="AC6" s="23"/>
      <c r="AD6" s="23"/>
      <c r="AE6" s="105"/>
      <c r="AF6" s="105"/>
    </row>
    <row r="7" spans="1:959" s="6" customFormat="1" ht="18" customHeight="1" x14ac:dyDescent="0.2">
      <c r="A7" s="59"/>
      <c r="B7" s="61"/>
      <c r="C7" s="11"/>
      <c r="D7" s="11"/>
      <c r="F7" s="23"/>
      <c r="G7" s="23"/>
      <c r="H7" s="55" t="s">
        <v>34</v>
      </c>
      <c r="I7" s="23"/>
      <c r="J7" s="23"/>
      <c r="K7" s="23"/>
      <c r="L7" s="23"/>
      <c r="M7" s="28"/>
      <c r="N7" s="29"/>
      <c r="O7" s="21"/>
      <c r="P7"/>
      <c r="Q7"/>
      <c r="R7"/>
      <c r="S7"/>
      <c r="AC7" s="23"/>
      <c r="AD7" s="23"/>
      <c r="AE7" s="104"/>
      <c r="AF7" s="104"/>
    </row>
    <row r="8" spans="1:959" s="4" customFormat="1" ht="18" customHeight="1" x14ac:dyDescent="0.2">
      <c r="A8" s="108"/>
      <c r="B8" s="108"/>
      <c r="C8" s="3" t="s">
        <v>8</v>
      </c>
      <c r="D8" s="3"/>
      <c r="G8" s="23"/>
      <c r="H8" s="23"/>
      <c r="I8" s="23"/>
      <c r="J8" s="23"/>
      <c r="K8" s="23"/>
      <c r="L8" s="23"/>
      <c r="M8" s="23"/>
      <c r="N8" s="23"/>
      <c r="P8"/>
      <c r="Q8"/>
      <c r="R8"/>
      <c r="S8"/>
      <c r="AC8" s="23"/>
      <c r="AD8" s="23"/>
      <c r="AE8" s="104"/>
      <c r="AF8" s="104"/>
    </row>
    <row r="9" spans="1:959" s="4" customFormat="1" ht="18" customHeight="1" x14ac:dyDescent="0.2">
      <c r="A9" s="108"/>
      <c r="B9" s="108"/>
      <c r="C9" s="3">
        <v>2</v>
      </c>
      <c r="D9" s="5"/>
      <c r="F9" s="24" t="s">
        <v>30</v>
      </c>
      <c r="G9" s="23"/>
      <c r="H9" s="27"/>
      <c r="I9" s="23"/>
      <c r="J9" s="23"/>
      <c r="O9" s="6"/>
      <c r="P9"/>
      <c r="Q9"/>
      <c r="R9"/>
      <c r="S9"/>
      <c r="AC9" s="23"/>
      <c r="AD9" s="23"/>
      <c r="AE9" s="104"/>
      <c r="AF9" s="104"/>
    </row>
    <row r="10" spans="1:959" s="4" customFormat="1" ht="18" customHeight="1" x14ac:dyDescent="0.2">
      <c r="A10" s="108"/>
      <c r="B10" s="108"/>
      <c r="C10" s="3">
        <v>0</v>
      </c>
      <c r="D10" s="5"/>
      <c r="F10" s="23"/>
      <c r="G10" s="24"/>
      <c r="H10" s="104"/>
      <c r="I10" s="104"/>
      <c r="J10" s="104"/>
      <c r="O10" s="6"/>
      <c r="P10"/>
      <c r="Q10"/>
      <c r="R10"/>
      <c r="S10"/>
      <c r="AC10" s="23"/>
      <c r="AD10" s="23"/>
      <c r="AE10" s="104"/>
      <c r="AF10" s="104"/>
    </row>
    <row r="11" spans="1:959" s="4" customFormat="1" ht="18" customHeight="1" x14ac:dyDescent="0.2">
      <c r="A11" s="108"/>
      <c r="B11" s="108"/>
      <c r="C11" s="3">
        <v>0</v>
      </c>
      <c r="D11" s="5"/>
      <c r="F11" s="23"/>
      <c r="G11" s="23"/>
      <c r="H11" s="105"/>
      <c r="I11" s="105"/>
      <c r="J11" s="105"/>
      <c r="P11"/>
      <c r="Q11"/>
      <c r="R11"/>
      <c r="S11"/>
      <c r="AC11" s="23"/>
      <c r="AD11" s="23"/>
      <c r="AE11" s="23"/>
      <c r="AF11" s="23"/>
    </row>
    <row r="12" spans="1:959" s="4" customFormat="1" ht="18" customHeight="1" x14ac:dyDescent="0.2">
      <c r="A12" s="108"/>
      <c r="B12" s="108"/>
      <c r="C12" s="3">
        <v>0.05</v>
      </c>
      <c r="D12" s="5"/>
      <c r="F12" s="23"/>
      <c r="G12" s="23"/>
      <c r="H12" s="104"/>
      <c r="I12" s="104"/>
      <c r="J12" s="104"/>
      <c r="P12"/>
      <c r="Q12"/>
      <c r="R12"/>
      <c r="S12"/>
    </row>
    <row r="13" spans="1:959" s="4" customFormat="1" ht="18" hidden="1" customHeight="1" x14ac:dyDescent="0.2">
      <c r="A13" s="62"/>
      <c r="B13" s="63"/>
      <c r="C13" s="3"/>
      <c r="D13" s="5"/>
      <c r="F13" s="23"/>
      <c r="G13" s="23"/>
      <c r="H13" s="104"/>
      <c r="I13" s="104"/>
      <c r="J13" s="104"/>
      <c r="P13"/>
      <c r="Q13"/>
      <c r="R13"/>
      <c r="S13"/>
    </row>
    <row r="14" spans="1:959" s="4" customFormat="1" ht="18" customHeight="1" x14ac:dyDescent="0.2">
      <c r="A14" s="102"/>
      <c r="B14" s="109"/>
      <c r="C14" s="3">
        <v>9.9750000000000005E-2</v>
      </c>
      <c r="D14" s="5"/>
      <c r="F14" s="23"/>
      <c r="G14" s="23"/>
      <c r="H14" s="104"/>
      <c r="I14" s="104"/>
      <c r="J14" s="104"/>
      <c r="P14"/>
      <c r="Q14"/>
      <c r="R14"/>
      <c r="S14"/>
    </row>
    <row r="15" spans="1:959" s="4" customFormat="1" ht="18" customHeight="1" x14ac:dyDescent="0.2">
      <c r="A15" s="106"/>
      <c r="B15" s="107"/>
      <c r="C15" s="3"/>
      <c r="D15" s="3"/>
      <c r="F15" s="23"/>
      <c r="G15" s="23"/>
      <c r="H15" s="104"/>
      <c r="I15" s="104"/>
      <c r="J15" s="104"/>
      <c r="P15"/>
      <c r="Q15"/>
      <c r="R15"/>
      <c r="S15"/>
    </row>
    <row r="16" spans="1:959" s="4" customFormat="1" ht="18" customHeight="1" x14ac:dyDescent="0.2">
      <c r="A16" s="102"/>
      <c r="B16" s="103"/>
      <c r="C16" s="3"/>
      <c r="D16" s="3"/>
      <c r="F16" s="23"/>
      <c r="G16" s="23"/>
      <c r="H16" s="23"/>
      <c r="I16" s="23"/>
      <c r="J16" s="23"/>
      <c r="P16"/>
      <c r="Q16"/>
      <c r="R16"/>
      <c r="S16"/>
    </row>
    <row r="17" spans="1:23" s="6" customFormat="1" ht="6.75" customHeight="1" x14ac:dyDescent="0.2">
      <c r="A17" s="64"/>
      <c r="B17" s="64"/>
      <c r="C17" s="11"/>
      <c r="D17" s="11"/>
      <c r="F17" s="23"/>
      <c r="G17" s="23"/>
      <c r="H17" s="23"/>
      <c r="I17" s="23"/>
      <c r="J17" s="23"/>
      <c r="K17" s="23"/>
      <c r="L17" s="23"/>
      <c r="M17" s="23"/>
      <c r="N17" s="23"/>
      <c r="P17"/>
      <c r="Q17"/>
      <c r="R17"/>
      <c r="S17"/>
    </row>
    <row r="18" spans="1:23" s="9" customFormat="1" ht="18" customHeight="1" x14ac:dyDescent="0.2">
      <c r="A18" s="65"/>
      <c r="B18" s="66" t="s">
        <v>4</v>
      </c>
      <c r="C18" s="7" t="s">
        <v>4</v>
      </c>
      <c r="D18" s="7" t="s">
        <v>7</v>
      </c>
      <c r="E18" s="8"/>
      <c r="F18" s="94" t="s">
        <v>35</v>
      </c>
      <c r="G18" s="95"/>
      <c r="H18" s="94" t="s">
        <v>6</v>
      </c>
      <c r="I18" s="96"/>
      <c r="J18" s="95"/>
      <c r="K18" s="94" t="s">
        <v>18</v>
      </c>
      <c r="L18" s="95"/>
      <c r="M18" s="73" t="s">
        <v>19</v>
      </c>
      <c r="N18" s="73" t="s">
        <v>5</v>
      </c>
      <c r="O18" s="1"/>
      <c r="P18"/>
      <c r="Q18"/>
      <c r="R18"/>
      <c r="S18"/>
    </row>
    <row r="19" spans="1:23" s="9" customFormat="1" ht="18" customHeight="1" x14ac:dyDescent="0.2">
      <c r="A19" s="67"/>
      <c r="B19" s="67"/>
      <c r="C19" s="12">
        <v>0</v>
      </c>
      <c r="D19" s="12">
        <v>0</v>
      </c>
      <c r="F19" s="30"/>
      <c r="G19" s="31"/>
      <c r="H19" s="97"/>
      <c r="I19" s="98"/>
      <c r="J19" s="99"/>
      <c r="K19" s="100">
        <v>0</v>
      </c>
      <c r="L19" s="101"/>
      <c r="M19" s="32">
        <v>0</v>
      </c>
      <c r="N19" s="33">
        <f>ROUND(oknQuantity_1*oknPrice_1,2)</f>
        <v>0</v>
      </c>
      <c r="O19" s="13"/>
      <c r="P19"/>
      <c r="Q19"/>
      <c r="R19"/>
      <c r="S19"/>
    </row>
    <row r="20" spans="1:23" s="9" customFormat="1" ht="18" customHeight="1" x14ac:dyDescent="0.2">
      <c r="A20" s="67"/>
      <c r="B20" s="67"/>
      <c r="C20" s="12">
        <v>0</v>
      </c>
      <c r="D20" s="12">
        <v>0</v>
      </c>
      <c r="F20" s="83"/>
      <c r="G20" s="84"/>
      <c r="H20" s="91"/>
      <c r="I20" s="92"/>
      <c r="J20" s="93"/>
      <c r="K20" s="114">
        <v>0</v>
      </c>
      <c r="L20" s="115"/>
      <c r="M20" s="85">
        <v>0</v>
      </c>
      <c r="N20" s="86">
        <f>ROUND(oknQuantity_2*oknPrice_2,2)</f>
        <v>0</v>
      </c>
      <c r="O20" s="14"/>
      <c r="P20"/>
      <c r="Q20"/>
      <c r="R20"/>
      <c r="S20"/>
    </row>
    <row r="21" spans="1:23" s="9" customFormat="1" ht="18" customHeight="1" x14ac:dyDescent="0.2">
      <c r="A21" s="67"/>
      <c r="B21" s="67"/>
      <c r="C21" s="12">
        <v>0</v>
      </c>
      <c r="D21" s="12">
        <v>0</v>
      </c>
      <c r="F21" s="34"/>
      <c r="G21" s="35"/>
      <c r="H21" s="118"/>
      <c r="I21" s="104"/>
      <c r="J21" s="119"/>
      <c r="K21" s="116">
        <v>0</v>
      </c>
      <c r="L21" s="117"/>
      <c r="M21" s="36">
        <v>0</v>
      </c>
      <c r="N21" s="37">
        <f>ROUND(oknQuantity_3*oknPrice_3,2)</f>
        <v>0</v>
      </c>
      <c r="O21" s="14"/>
      <c r="P21"/>
      <c r="Q21"/>
      <c r="R21"/>
      <c r="S21"/>
    </row>
    <row r="22" spans="1:23" s="9" customFormat="1" ht="18" customHeight="1" x14ac:dyDescent="0.2">
      <c r="A22" s="67"/>
      <c r="B22" s="67"/>
      <c r="C22" s="12">
        <v>0</v>
      </c>
      <c r="D22" s="12">
        <v>0</v>
      </c>
      <c r="F22" s="78"/>
      <c r="G22" s="82"/>
      <c r="H22" s="88"/>
      <c r="I22" s="89"/>
      <c r="J22" s="90"/>
      <c r="K22" s="120">
        <v>0</v>
      </c>
      <c r="L22" s="121"/>
      <c r="M22" s="80">
        <v>0</v>
      </c>
      <c r="N22" s="81">
        <f>ROUND(oknQuantity_4*oknPrice_4,2)</f>
        <v>0</v>
      </c>
      <c r="O22" s="14"/>
      <c r="P22"/>
      <c r="Q22"/>
      <c r="R22"/>
      <c r="S22"/>
    </row>
    <row r="23" spans="1:23" s="9" customFormat="1" ht="18" customHeight="1" x14ac:dyDescent="0.2">
      <c r="A23" s="67"/>
      <c r="B23" s="67"/>
      <c r="C23" s="12">
        <v>0</v>
      </c>
      <c r="D23" s="12">
        <v>0</v>
      </c>
      <c r="F23" s="34"/>
      <c r="G23" s="35"/>
      <c r="H23" s="118"/>
      <c r="I23" s="104"/>
      <c r="J23" s="119"/>
      <c r="K23" s="116">
        <v>0</v>
      </c>
      <c r="L23" s="117"/>
      <c r="M23" s="36">
        <v>0</v>
      </c>
      <c r="N23" s="37">
        <f>ROUND(oknQuantity_5*oknPrice_5,2)</f>
        <v>0</v>
      </c>
      <c r="O23" s="14"/>
    </row>
    <row r="24" spans="1:23" s="9" customFormat="1" ht="18" customHeight="1" x14ac:dyDescent="0.2">
      <c r="A24" s="67"/>
      <c r="B24" s="67"/>
      <c r="C24" s="12">
        <v>0</v>
      </c>
      <c r="D24" s="12">
        <v>0</v>
      </c>
      <c r="F24" s="78"/>
      <c r="G24" s="82"/>
      <c r="H24" s="88"/>
      <c r="I24" s="89"/>
      <c r="J24" s="90"/>
      <c r="K24" s="120">
        <v>0</v>
      </c>
      <c r="L24" s="121"/>
      <c r="M24" s="80">
        <v>0</v>
      </c>
      <c r="N24" s="81">
        <f>ROUND(oknQuantity_6*oknPrice_6,2)</f>
        <v>0</v>
      </c>
      <c r="O24" s="14"/>
    </row>
    <row r="25" spans="1:23" s="9" customFormat="1" ht="18" customHeight="1" x14ac:dyDescent="0.2">
      <c r="A25" s="67"/>
      <c r="B25" s="67"/>
      <c r="C25" s="12">
        <v>0</v>
      </c>
      <c r="D25" s="12">
        <v>0</v>
      </c>
      <c r="F25" s="34"/>
      <c r="G25" s="35"/>
      <c r="H25" s="118"/>
      <c r="I25" s="104"/>
      <c r="J25" s="119"/>
      <c r="K25" s="116">
        <v>0</v>
      </c>
      <c r="L25" s="117"/>
      <c r="M25" s="36">
        <v>0</v>
      </c>
      <c r="N25" s="37">
        <f>ROUND(oknQuantity_7*oknPrice_7,2)</f>
        <v>0</v>
      </c>
      <c r="O25" s="14"/>
    </row>
    <row r="26" spans="1:23" s="9" customFormat="1" ht="18" customHeight="1" x14ac:dyDescent="0.2">
      <c r="A26" s="67"/>
      <c r="B26" s="67"/>
      <c r="C26" s="12">
        <v>0</v>
      </c>
      <c r="D26" s="12">
        <v>0</v>
      </c>
      <c r="F26" s="78"/>
      <c r="G26" s="82"/>
      <c r="H26" s="88"/>
      <c r="I26" s="89"/>
      <c r="J26" s="90"/>
      <c r="K26" s="120">
        <v>0</v>
      </c>
      <c r="L26" s="121"/>
      <c r="M26" s="80">
        <v>0</v>
      </c>
      <c r="N26" s="81">
        <f>ROUND(oknQuantity_8*oknPrice_8,2)</f>
        <v>0</v>
      </c>
      <c r="O26" s="14"/>
    </row>
    <row r="27" spans="1:23" s="9" customFormat="1" ht="18" customHeight="1" x14ac:dyDescent="0.2">
      <c r="A27" s="67"/>
      <c r="B27" s="67"/>
      <c r="C27" s="12">
        <v>0</v>
      </c>
      <c r="D27" s="12">
        <v>0</v>
      </c>
      <c r="F27" s="34"/>
      <c r="G27" s="38"/>
      <c r="H27" s="118"/>
      <c r="I27" s="104"/>
      <c r="J27" s="119"/>
      <c r="K27" s="116">
        <v>0</v>
      </c>
      <c r="L27" s="117"/>
      <c r="M27" s="36">
        <v>0</v>
      </c>
      <c r="N27" s="37">
        <f>ROUND(oknQuantity_9*oknPrice_9,2)</f>
        <v>0</v>
      </c>
      <c r="O27" s="14"/>
      <c r="U27" s="135" t="s">
        <v>12</v>
      </c>
      <c r="V27" s="135"/>
      <c r="W27" s="135"/>
    </row>
    <row r="28" spans="1:23" s="9" customFormat="1" ht="18" customHeight="1" x14ac:dyDescent="0.2">
      <c r="A28" s="67"/>
      <c r="B28" s="67"/>
      <c r="C28" s="12">
        <v>0</v>
      </c>
      <c r="D28" s="12">
        <v>0</v>
      </c>
      <c r="F28" s="78"/>
      <c r="G28" s="79"/>
      <c r="H28" s="88"/>
      <c r="I28" s="89"/>
      <c r="J28" s="90"/>
      <c r="K28" s="120">
        <v>0</v>
      </c>
      <c r="L28" s="121"/>
      <c r="M28" s="80">
        <v>0</v>
      </c>
      <c r="N28" s="81">
        <f>ROUND(oknQuantity_10*oknPrice_10,2)</f>
        <v>0</v>
      </c>
      <c r="O28" s="14"/>
      <c r="U28" s="135"/>
      <c r="V28" s="135"/>
      <c r="W28" s="135"/>
    </row>
    <row r="29" spans="1:23" s="9" customFormat="1" ht="18" customHeight="1" x14ac:dyDescent="0.2">
      <c r="A29" s="67"/>
      <c r="B29" s="67"/>
      <c r="C29" s="12">
        <v>0</v>
      </c>
      <c r="D29" s="12">
        <v>0</v>
      </c>
      <c r="F29" s="34"/>
      <c r="G29" s="38"/>
      <c r="H29" s="118"/>
      <c r="I29" s="104"/>
      <c r="J29" s="119"/>
      <c r="K29" s="116">
        <v>0</v>
      </c>
      <c r="L29" s="117"/>
      <c r="M29" s="36">
        <v>0</v>
      </c>
      <c r="N29" s="37">
        <f>ROUND(oknQuantity_11*oknPrice_11,2)</f>
        <v>0</v>
      </c>
      <c r="O29" s="14"/>
      <c r="U29" s="135"/>
      <c r="V29" s="135"/>
      <c r="W29" s="135"/>
    </row>
    <row r="30" spans="1:23" s="9" customFormat="1" ht="18" customHeight="1" x14ac:dyDescent="0.2">
      <c r="A30" s="67"/>
      <c r="B30" s="67"/>
      <c r="C30" s="12">
        <v>0</v>
      </c>
      <c r="D30" s="12">
        <v>0</v>
      </c>
      <c r="F30" s="74"/>
      <c r="G30" s="75"/>
      <c r="H30" s="138"/>
      <c r="I30" s="139"/>
      <c r="J30" s="137"/>
      <c r="K30" s="136">
        <v>0</v>
      </c>
      <c r="L30" s="137"/>
      <c r="M30" s="76">
        <v>0</v>
      </c>
      <c r="N30" s="77">
        <f>ROUND(oknQuantity_12*oknPrice_12,2)</f>
        <v>0</v>
      </c>
      <c r="O30" s="14"/>
      <c r="U30" s="135"/>
      <c r="V30" s="135"/>
      <c r="W30" s="135"/>
    </row>
    <row r="31" spans="1:23" s="9" customFormat="1" ht="18" customHeight="1" x14ac:dyDescent="0.2">
      <c r="A31" s="67"/>
      <c r="B31" s="67"/>
      <c r="C31" s="10"/>
      <c r="D31" s="15">
        <f t="array" ref="D31">SUM(oknTaxable_1:oknTaxable_12*oknLineTotal_1:oknLineTotal_12)</f>
        <v>0</v>
      </c>
      <c r="F31" s="39"/>
      <c r="G31" s="39"/>
      <c r="H31" s="39"/>
      <c r="I31" s="39"/>
      <c r="J31" s="39"/>
      <c r="K31" s="39"/>
      <c r="L31" s="40"/>
      <c r="M31" s="41" t="s">
        <v>14</v>
      </c>
      <c r="N31" s="42">
        <f>SUM(oknLineTotal_1:oknLineTotal_12)</f>
        <v>0</v>
      </c>
      <c r="O31" s="13"/>
      <c r="U31" s="135"/>
      <c r="V31" s="135"/>
      <c r="W31" s="135"/>
    </row>
    <row r="32" spans="1:23" s="9" customFormat="1" ht="18" customHeight="1" x14ac:dyDescent="0.2">
      <c r="A32" s="59"/>
      <c r="B32" s="67"/>
      <c r="C32" s="10"/>
      <c r="D32" s="10"/>
      <c r="F32" s="40"/>
      <c r="G32" s="43"/>
      <c r="H32" s="39"/>
      <c r="I32" s="39"/>
      <c r="J32" s="39"/>
      <c r="K32" s="39"/>
      <c r="L32" s="58" t="s">
        <v>36</v>
      </c>
      <c r="M32" s="44">
        <v>0.05</v>
      </c>
      <c r="N32" s="42">
        <f>ROUND(IF(oknTaxType=0,0, oknTax1Rate*(oknLineTotalTaxable+IF(oknTaxTotalIncludingShippingCost=0,0,oknShippingCost))),2)</f>
        <v>0</v>
      </c>
      <c r="O32" s="13"/>
      <c r="U32" s="102" t="s">
        <v>13</v>
      </c>
      <c r="V32" s="102"/>
      <c r="W32" s="102"/>
    </row>
    <row r="33" spans="1:23" s="9" customFormat="1" ht="18" customHeight="1" x14ac:dyDescent="0.2">
      <c r="A33" s="67"/>
      <c r="B33" s="67"/>
      <c r="C33" s="10"/>
      <c r="D33" s="10"/>
      <c r="F33" s="40"/>
      <c r="G33" s="43"/>
      <c r="H33" s="43"/>
      <c r="I33" s="43"/>
      <c r="J33" s="43"/>
      <c r="K33" s="39"/>
      <c r="L33" s="58" t="s">
        <v>37</v>
      </c>
      <c r="M33" s="44">
        <v>9.9750000000000005E-2</v>
      </c>
      <c r="N33" s="42">
        <f>ROUND(IF(oknTaxType&lt;&gt;2,0,oknTax2Rate*(oknLineTotalTaxable+IF(oknTaxTotalIncludingShippingCost=0,0,oknShippingCost)+IF(oknTax2IsAppliedToTax1=0,0,oknTax1))),2)</f>
        <v>0</v>
      </c>
      <c r="O33" s="16"/>
      <c r="U33" s="102"/>
      <c r="V33" s="102"/>
      <c r="W33" s="102"/>
    </row>
    <row r="34" spans="1:23" s="9" customFormat="1" ht="18" customHeight="1" x14ac:dyDescent="0.2">
      <c r="A34" s="67"/>
      <c r="B34" s="67"/>
      <c r="C34" s="10"/>
      <c r="D34" s="10"/>
      <c r="F34" s="45" t="s">
        <v>9</v>
      </c>
      <c r="G34" s="43"/>
      <c r="H34" s="43"/>
      <c r="I34" s="43"/>
      <c r="J34" s="43"/>
      <c r="K34" s="39"/>
      <c r="L34" s="40"/>
      <c r="M34" s="41" t="s">
        <v>15</v>
      </c>
      <c r="N34" s="46">
        <v>0</v>
      </c>
      <c r="O34" s="17"/>
      <c r="U34" s="102"/>
      <c r="V34" s="102"/>
      <c r="W34" s="102"/>
    </row>
    <row r="35" spans="1:23" s="9" customFormat="1" ht="18" customHeight="1" x14ac:dyDescent="0.2">
      <c r="A35" s="67"/>
      <c r="B35" s="67"/>
      <c r="C35" s="10"/>
      <c r="D35" s="10"/>
      <c r="F35" s="125"/>
      <c r="G35" s="126"/>
      <c r="H35" s="126"/>
      <c r="I35" s="126"/>
      <c r="J35" s="126"/>
      <c r="K35" s="127"/>
      <c r="L35" s="40"/>
      <c r="M35" s="47" t="s">
        <v>1</v>
      </c>
      <c r="N35" s="42">
        <f>ROUND(oknSubTotal + oknShippingCost + IF(oknTaxType=0,0,IF(oknTaxType=1,oknTax1,oknTax1+oknTax2)),2)</f>
        <v>0</v>
      </c>
      <c r="O35" s="13"/>
      <c r="U35" s="102"/>
      <c r="V35" s="102"/>
      <c r="W35" s="102"/>
    </row>
    <row r="36" spans="1:23" s="6" customFormat="1" ht="18" customHeight="1" x14ac:dyDescent="0.2">
      <c r="A36" s="61"/>
      <c r="B36" s="61"/>
      <c r="C36" s="11"/>
      <c r="D36" s="22">
        <v>0</v>
      </c>
      <c r="F36" s="128"/>
      <c r="G36" s="105"/>
      <c r="H36" s="105"/>
      <c r="I36" s="105"/>
      <c r="J36" s="105"/>
      <c r="K36" s="129"/>
      <c r="L36" s="23"/>
      <c r="M36" s="47" t="s">
        <v>16</v>
      </c>
      <c r="N36" s="42">
        <f>oknPayments</f>
        <v>0</v>
      </c>
      <c r="U36" s="9"/>
      <c r="V36" s="9"/>
      <c r="W36" s="9"/>
    </row>
    <row r="37" spans="1:23" s="6" customFormat="1" ht="18" customHeight="1" x14ac:dyDescent="0.2">
      <c r="A37" s="61"/>
      <c r="B37" s="61"/>
      <c r="C37" s="11"/>
      <c r="D37" s="11"/>
      <c r="F37" s="130"/>
      <c r="G37" s="131"/>
      <c r="H37" s="131"/>
      <c r="I37" s="131"/>
      <c r="J37" s="131"/>
      <c r="K37" s="132"/>
      <c r="L37" s="23"/>
      <c r="M37" s="47" t="s">
        <v>17</v>
      </c>
      <c r="N37" s="42">
        <f>ROUND(oknTotal-oknPayments,2)</f>
        <v>0</v>
      </c>
    </row>
    <row r="38" spans="1:23" s="6" customFormat="1" ht="18.75" hidden="1" customHeight="1" x14ac:dyDescent="0.2">
      <c r="A38" s="61"/>
      <c r="B38" s="61"/>
      <c r="C38" s="11"/>
      <c r="D38" s="11"/>
      <c r="F38" s="48" t="s">
        <v>22</v>
      </c>
      <c r="G38" s="23"/>
      <c r="H38" s="23"/>
      <c r="I38" s="23"/>
      <c r="J38" s="23"/>
      <c r="K38" s="23"/>
      <c r="L38" s="23"/>
      <c r="M38" s="23"/>
      <c r="N38" s="23"/>
    </row>
    <row r="39" spans="1:23" s="6" customFormat="1" ht="18.75" hidden="1" customHeight="1" x14ac:dyDescent="0.2">
      <c r="A39" s="61"/>
      <c r="B39" s="61"/>
      <c r="C39" s="11"/>
      <c r="D39" s="11"/>
      <c r="F39" s="133" t="s">
        <v>23</v>
      </c>
      <c r="G39" s="134"/>
      <c r="H39" s="56" t="s">
        <v>1</v>
      </c>
      <c r="I39" s="56" t="s">
        <v>11</v>
      </c>
      <c r="J39" s="56" t="s">
        <v>24</v>
      </c>
      <c r="K39" s="122" t="s">
        <v>25</v>
      </c>
      <c r="L39" s="123"/>
      <c r="M39" s="124"/>
      <c r="N39" s="57" t="s">
        <v>26</v>
      </c>
    </row>
    <row r="40" spans="1:23" s="6" customFormat="1" ht="18.75" hidden="1" customHeight="1" x14ac:dyDescent="0.2">
      <c r="A40" s="61"/>
      <c r="B40" s="61"/>
      <c r="C40" s="11"/>
      <c r="D40" s="11"/>
      <c r="F40" s="49"/>
      <c r="G40" s="49"/>
      <c r="H40" s="50"/>
      <c r="I40" s="50"/>
      <c r="J40" s="50"/>
      <c r="K40" s="50"/>
      <c r="L40" s="50"/>
      <c r="M40" s="50"/>
      <c r="N40" s="50"/>
    </row>
    <row r="41" spans="1:23" s="6" customFormat="1" ht="18.75" hidden="1" customHeight="1" x14ac:dyDescent="0.2">
      <c r="A41" s="61"/>
      <c r="B41" s="61"/>
      <c r="C41" s="11"/>
      <c r="D41" s="11"/>
      <c r="F41" s="49"/>
      <c r="G41" s="49"/>
      <c r="H41" s="50"/>
      <c r="I41" s="50"/>
      <c r="J41" s="50"/>
      <c r="K41" s="50"/>
      <c r="L41" s="50"/>
      <c r="M41" s="50"/>
      <c r="N41" s="50"/>
    </row>
    <row r="42" spans="1:23" s="6" customFormat="1" ht="18.75" customHeight="1" x14ac:dyDescent="0.2">
      <c r="A42" s="61"/>
      <c r="B42" s="61"/>
      <c r="C42" s="11"/>
      <c r="D42" s="11"/>
      <c r="F42" s="49"/>
      <c r="G42" s="49"/>
      <c r="H42" s="50"/>
      <c r="I42" s="50"/>
      <c r="J42" s="50"/>
      <c r="K42" s="50"/>
      <c r="L42" s="50"/>
      <c r="M42" s="50"/>
      <c r="N42" s="50"/>
    </row>
    <row r="43" spans="1:23" ht="22.5" customHeight="1" x14ac:dyDescent="0.2">
      <c r="F43" s="112" t="s">
        <v>27</v>
      </c>
      <c r="G43" s="113"/>
      <c r="H43" s="113"/>
      <c r="I43" s="113"/>
      <c r="J43" s="113"/>
      <c r="K43" s="113"/>
      <c r="L43" s="113"/>
      <c r="M43" s="113"/>
      <c r="N43" s="113"/>
    </row>
    <row r="44" spans="1:23" x14ac:dyDescent="0.2">
      <c r="F44" s="23"/>
      <c r="G44" s="23"/>
      <c r="H44" s="23"/>
      <c r="I44" s="23"/>
      <c r="J44" s="23"/>
      <c r="K44" s="23"/>
      <c r="L44" s="23"/>
      <c r="M44" s="23"/>
      <c r="N44" s="23"/>
    </row>
    <row r="45" spans="1:23" x14ac:dyDescent="0.2">
      <c r="F45" s="51"/>
      <c r="G45" s="51"/>
      <c r="H45" s="51"/>
      <c r="I45" s="51"/>
      <c r="J45" s="51"/>
      <c r="K45" s="51"/>
      <c r="L45" s="23"/>
      <c r="M45" s="23"/>
      <c r="N45" s="23"/>
    </row>
    <row r="46" spans="1:23" x14ac:dyDescent="0.2">
      <c r="F46" s="23"/>
      <c r="G46" s="23"/>
      <c r="H46" s="23"/>
      <c r="I46" s="23"/>
      <c r="J46" s="23"/>
      <c r="K46" s="23"/>
      <c r="L46" s="23"/>
      <c r="M46" s="23"/>
      <c r="N46" s="23"/>
    </row>
    <row r="941" spans="1:1" hidden="1" x14ac:dyDescent="0.2">
      <c r="A941" s="68" t="s">
        <v>38</v>
      </c>
    </row>
    <row r="945" spans="1:1" hidden="1" x14ac:dyDescent="0.2">
      <c r="A945" s="68" t="s">
        <v>38</v>
      </c>
    </row>
    <row r="953" spans="1:1" hidden="1" x14ac:dyDescent="0.2">
      <c r="A953" s="68" t="s">
        <v>38</v>
      </c>
    </row>
  </sheetData>
  <sheetProtection sheet="1" objects="1" scenarios="1" selectLockedCells="1"/>
  <dataConsolidate/>
  <mergeCells count="53">
    <mergeCell ref="U27:W31"/>
    <mergeCell ref="U32:W35"/>
    <mergeCell ref="K30:L30"/>
    <mergeCell ref="H30:J30"/>
    <mergeCell ref="H28:J28"/>
    <mergeCell ref="K24:L24"/>
    <mergeCell ref="H29:J29"/>
    <mergeCell ref="K27:L27"/>
    <mergeCell ref="K25:L25"/>
    <mergeCell ref="K28:L28"/>
    <mergeCell ref="F43:N43"/>
    <mergeCell ref="K20:L20"/>
    <mergeCell ref="K21:L21"/>
    <mergeCell ref="H27:J27"/>
    <mergeCell ref="K22:L22"/>
    <mergeCell ref="K23:L23"/>
    <mergeCell ref="H21:J21"/>
    <mergeCell ref="H24:J24"/>
    <mergeCell ref="H26:J26"/>
    <mergeCell ref="K26:L26"/>
    <mergeCell ref="K39:M39"/>
    <mergeCell ref="F35:K37"/>
    <mergeCell ref="F39:G39"/>
    <mergeCell ref="H25:J25"/>
    <mergeCell ref="H23:J23"/>
    <mergeCell ref="K29:L29"/>
    <mergeCell ref="A3:B3"/>
    <mergeCell ref="A4:B4"/>
    <mergeCell ref="A5:B5"/>
    <mergeCell ref="A6:B6"/>
    <mergeCell ref="H13:J13"/>
    <mergeCell ref="H10:J10"/>
    <mergeCell ref="H11:J11"/>
    <mergeCell ref="H12:J12"/>
    <mergeCell ref="K18:L18"/>
    <mergeCell ref="K19:L19"/>
    <mergeCell ref="A16:B16"/>
    <mergeCell ref="AE5:AF5"/>
    <mergeCell ref="AE6:AF6"/>
    <mergeCell ref="AE7:AF7"/>
    <mergeCell ref="AE9:AF9"/>
    <mergeCell ref="A15:B15"/>
    <mergeCell ref="AE8:AF8"/>
    <mergeCell ref="A8:B12"/>
    <mergeCell ref="A14:B14"/>
    <mergeCell ref="H15:J15"/>
    <mergeCell ref="H14:J14"/>
    <mergeCell ref="AE10:AF10"/>
    <mergeCell ref="H22:J22"/>
    <mergeCell ref="H20:J20"/>
    <mergeCell ref="F18:G18"/>
    <mergeCell ref="H18:J18"/>
    <mergeCell ref="H19:J19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D36 N34 M32:M33 K19:K30 M19:M30 L19:L29" xr:uid="{00000000-0002-0000-0000-000000000000}">
      <formula1>999999999.99</formula1>
    </dataValidation>
    <dataValidation type="textLength" allowBlank="1" showInputMessage="1" showErrorMessage="1" sqref="G32 G33:J34 F35:K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H30 I19:J29" xr:uid="{00000000-0002-0000-0000-000002000000}">
      <formula1>100</formula1>
    </dataValidation>
    <dataValidation type="textLength" allowBlank="1" showInputMessage="1" showErrorMessage="1" sqref="F19:F30 N6 H9 H14:J15 AE9:AF10" xr:uid="{00000000-0002-0000-0000-000003000000}">
      <formula1>1</formula1>
      <formula2>30</formula2>
    </dataValidation>
    <dataValidation type="date" allowBlank="1" showErrorMessage="1" errorTitle="Invalid Input" error="Please enter a valid date." sqref="N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AE7:AF8 AE5:AF5 H10:J10 H12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AE6:AF6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U32" r:id="rId1" display="http://www.InvoicingTemplates.com" xr:uid="{00000000-0004-0000-0000-000005000000}"/>
    <hyperlink ref="A945" r:id="rId2" tooltip="General Sales Invoicing Form in French" display="http://www.invoicingtemplate.com/salesinfrench.html" xr:uid="{00000000-0004-0000-0000-000009000000}"/>
    <hyperlink ref="AJD1" r:id="rId3" tooltip="Basic Sales Invoice Template in French" display="http://www.invoicingtemplate.com/salesinfrench.html" xr:uid="{00000000-0004-0000-0000-00000A000000}"/>
    <hyperlink ref="A953" r:id="rId4" tooltip="General Sales Invoicing Form in French" display="http://www.invoicingtemplate.com/salesinfrench.html" xr:uid="{00000000-0004-0000-0000-00000B000000}"/>
    <hyperlink ref="AJE1" r:id="rId5" tooltip="Basic Sales Invoice Template in French" display="http://www.invoicingtemplate.com/salesinfrench.html" xr:uid="{00000000-0004-0000-0000-00000C000000}"/>
    <hyperlink ref="A941" r:id="rId6" tooltip="General Sales Invoicing Form in French" display="http://www.invoicingtemplate.com/salesinfrench.html" xr:uid="{00000000-0004-0000-0000-00000D000000}"/>
    <hyperlink ref="AJW1" r:id="rId7" tooltip="Basic Sales Invoice Template in French" display="http://www.invoicingtemplate.com/salesinfrench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11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0</xdr:rowOff>
                  </from>
                  <to>
                    <xdr:col>1</xdr:col>
                    <xdr:colOff>409575</xdr:colOff>
                    <xdr:row>18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228600</xdr:rowOff>
                  </from>
                  <to>
                    <xdr:col>1</xdr:col>
                    <xdr:colOff>409575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19</xdr:row>
                    <xdr:rowOff>228600</xdr:rowOff>
                  </from>
                  <to>
                    <xdr:col>1</xdr:col>
                    <xdr:colOff>409575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228600</xdr:rowOff>
                  </from>
                  <to>
                    <xdr:col>1</xdr:col>
                    <xdr:colOff>409575</xdr:colOff>
                    <xdr:row>21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0</xdr:rowOff>
                  </from>
                  <to>
                    <xdr:col>1</xdr:col>
                    <xdr:colOff>409575</xdr:colOff>
                    <xdr:row>22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228600</xdr:rowOff>
                  </from>
                  <to>
                    <xdr:col>1</xdr:col>
                    <xdr:colOff>409575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0</xdr:rowOff>
                  </from>
                  <to>
                    <xdr:col>1</xdr:col>
                    <xdr:colOff>409575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0</xdr:rowOff>
                  </from>
                  <to>
                    <xdr:col>1</xdr:col>
                    <xdr:colOff>409575</xdr:colOff>
                    <xdr:row>25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0</xdr:rowOff>
                  </from>
                  <to>
                    <xdr:col>1</xdr:col>
                    <xdr:colOff>409575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9525</xdr:rowOff>
                  </from>
                  <to>
                    <xdr:col>1</xdr:col>
                    <xdr:colOff>409575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28</xdr:row>
                    <xdr:rowOff>9525</xdr:rowOff>
                  </from>
                  <to>
                    <xdr:col>1</xdr:col>
                    <xdr:colOff>409575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19050</xdr:rowOff>
                  </from>
                  <to>
                    <xdr:col>1</xdr:col>
                    <xdr:colOff>409575</xdr:colOff>
                    <xdr:row>29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B340-B858-4AD9-99D3-22A5F7E8F76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131</vt:i4>
      </vt:variant>
    </vt:vector>
  </HeadingPairs>
  <TitlesOfParts>
    <vt:vector size="13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Template in French</dc:title>
  <dc:subject>"Basic Sales Invoice Template in French" summary: This basic sales invoice template offers the same form design and format as the default sales invoice template shipped with Uniform Invoice Software, but translated to / added French text labels so that it is suitable to send to clients who use French.</dc:subject>
  <dc:creator>https://www.invoicingtemplate.com/</dc:creator>
  <cp:keywords/>
  <dc:description>https://www.invoicingtemplate.com/salesinfrench.html</dc:description>
  <cp:lastModifiedBy>liangjun yu</cp:lastModifiedBy>
  <cp:lastPrinted>2014-11-18T18:58:40Z</cp:lastPrinted>
  <dcterms:created xsi:type="dcterms:W3CDTF">2000-07-27T22:24:14Z</dcterms:created>
  <dcterms:modified xsi:type="dcterms:W3CDTF">2024-03-08T11:27:27Z</dcterms:modified>
  <cp:category>Basic Sales Invoice Template in French, General Sales Invoicing Form in French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236, Arvada, Colorado, 117453, 106433, 7001103539315813700?+10.35%, 38.6 sq mi, 100.0 km2, 3,043/sq mi, 1,175/km2, 39°50′01″N 105°09′01″W? / ?39.8337°N 105.1503°W? / 39.8337; -105.1503? (Arvada)</vt:lpwstr>
  </property>
</Properties>
</file>