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46\"/>
    </mc:Choice>
  </mc:AlternateContent>
  <xr:revisionPtr revIDLastSave="0" documentId="13_ncr:1_{1656A6F7-F4EF-465E-ABA5-A4F19564618B}" xr6:coauthVersionLast="47" xr6:coauthVersionMax="47" xr10:uidLastSave="{00000000-0000-0000-0000-000000000000}"/>
  <bookViews>
    <workbookView xWindow="-120" yWindow="-120" windowWidth="29040" windowHeight="15720" tabRatio="824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Invoice!$D$35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Invoice!$F$33</definedName>
    <definedName name="oknOrderID">Invoice!$F$17</definedName>
    <definedName name="oknPayments">Invoice!$D$34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pingCost">Invoice!$N$35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Invoice!$H$11</definedName>
    <definedName name="oknWhoCityStateZip">Invoice!$H$12</definedName>
    <definedName name="oknWhoCountry">Invoice!$H$13</definedName>
    <definedName name="oknWhoID">Invoice!$A$9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Invoice!$F$3:$N$41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1" l="1"/>
  <c r="N21" i="1"/>
  <c r="N22" i="1"/>
  <c r="N23" i="1"/>
  <c r="N24" i="1"/>
  <c r="N25" i="1"/>
  <c r="N26" i="1"/>
  <c r="N27" i="1"/>
  <c r="N28" i="1"/>
  <c r="N29" i="1"/>
  <c r="N30" i="1"/>
  <c r="N31" i="1"/>
  <c r="D32" i="1" l="1" a="1"/>
  <c r="D32" i="1" s="1"/>
  <c r="N33" i="1" s="1"/>
  <c r="N32" i="1"/>
  <c r="N34" i="1" l="1"/>
  <c r="N36" i="1" s="1"/>
  <c r="D35" i="1" s="1"/>
</calcChain>
</file>

<file path=xl/sharedStrings.xml><?xml version="1.0" encoding="utf-8"?>
<sst xmlns="http://schemas.openxmlformats.org/spreadsheetml/2006/main" count="56" uniqueCount="41">
  <si>
    <t>DATE:</t>
  </si>
  <si>
    <t>SHIPPING &amp; HANDLING</t>
  </si>
  <si>
    <t>TOTAL</t>
  </si>
  <si>
    <t>Line Total</t>
    <phoneticPr fontId="4" type="noConversion"/>
  </si>
  <si>
    <t>Unit Price</t>
    <phoneticPr fontId="4" type="noConversion"/>
  </si>
  <si>
    <t>Quantity</t>
    <phoneticPr fontId="4" type="noConversion"/>
  </si>
  <si>
    <t>Sales Rep. Name</t>
    <phoneticPr fontId="4" type="noConversion"/>
  </si>
  <si>
    <t>P.O. #</t>
    <phoneticPr fontId="4" type="noConversion"/>
  </si>
  <si>
    <t>SUBTOTAL</t>
    <phoneticPr fontId="4" type="noConversion"/>
  </si>
  <si>
    <t>Product ID</t>
    <phoneticPr fontId="4" type="noConversion"/>
  </si>
  <si>
    <t>Description</t>
    <phoneticPr fontId="4" type="noConversion"/>
  </si>
  <si>
    <t>Taxable</t>
    <phoneticPr fontId="4" type="noConversion"/>
  </si>
  <si>
    <t>TOTAL DUE</t>
    <phoneticPr fontId="4" type="noConversion"/>
  </si>
  <si>
    <t>PAID</t>
    <phoneticPr fontId="4" type="noConversion"/>
  </si>
  <si>
    <t>TaxSystem</t>
    <phoneticPr fontId="4" type="noConversion"/>
  </si>
  <si>
    <t xml:space="preserve">THANK YOU FOR YOUR BUSINESS! </t>
    <phoneticPr fontId="4" type="noConversion"/>
  </si>
  <si>
    <t>Street Address</t>
    <phoneticPr fontId="4" type="noConversion"/>
  </si>
  <si>
    <t>City, ST  ZIP Code</t>
    <phoneticPr fontId="4" type="noConversion"/>
  </si>
  <si>
    <t>Current Database</t>
  </si>
  <si>
    <t>Invoice Status</t>
  </si>
  <si>
    <t>Taxable</t>
  </si>
  <si>
    <t>cost</t>
    <phoneticPr fontId="4" type="noConversion"/>
  </si>
  <si>
    <t>PST</t>
  </si>
  <si>
    <t>GST</t>
  </si>
  <si>
    <t>Name</t>
  </si>
  <si>
    <t>Notes:</t>
  </si>
  <si>
    <t>Pending</t>
  </si>
  <si>
    <t/>
  </si>
  <si>
    <t>CREDIT NOTE</t>
    <phoneticPr fontId="4" type="noConversion"/>
  </si>
  <si>
    <t>CREDIT NOTE #:</t>
    <phoneticPr fontId="4" type="noConversion"/>
  </si>
  <si>
    <t>Phone Number,Web Address, etc.</t>
  </si>
  <si>
    <t>Your Service Company Name</t>
  </si>
  <si>
    <t>c5046</t>
  </si>
  <si>
    <t>Service Credit Memo Template - 217, Topeka, Kansas, 126808, 127473, 3000478320899327700??0.52%, 61.5 sq mi, 159.3 km2, 2,062/sq mi, 796/km2, 39°02′05″N 95°41′46″W? / ?39.0347°N 95.6962°W? / 39.0347; -95.6962? (Topeka)</t>
  </si>
  <si>
    <t>Service Credit Note Templatec5046 - 217, Topeka, Kansas, 126808, 127473, 3000478320899327700??0.52%, 61.5 sq mi, 159.3 km2, 2,062/sq mi, 796/km2, 39°02′05″N 95°41′46″W? / ?39.0347°N 95.6962°W? / 39.0347; -95.6962? (Topeka)</t>
  </si>
  <si>
    <t>Customer#</t>
  </si>
  <si>
    <t>Address</t>
  </si>
  <si>
    <t>City, ST ZIP</t>
  </si>
  <si>
    <t>Country</t>
  </si>
  <si>
    <t>Phone</t>
  </si>
  <si>
    <t>BILL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</si>
</sst>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1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6"/>
      <color theme="9" tint="-0.499984740745262"/>
      <name val="Arial Black"/>
      <family val="2"/>
    </font>
    <font>
      <b/>
      <sz val="11"/>
      <color theme="9" tint="-0.499984740745262"/>
      <name val="Arial Black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8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4" fillId="0" borderId="0"/>
    <xf numFmtId="0" fontId="3" fillId="0" borderId="0"/>
    <xf numFmtId="0" fontId="2" fillId="0" borderId="0"/>
    <xf numFmtId="0" fontId="1" fillId="0" borderId="0"/>
  </cellStyleXfs>
  <cellXfs count="111">
    <xf numFmtId="0" fontId="0" fillId="0" borderId="0" xfId="0"/>
    <xf numFmtId="0" fontId="5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" fontId="0" fillId="0" borderId="4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68" fontId="0" fillId="0" borderId="6" xfId="0" applyNumberFormat="1" applyBorder="1" applyAlignment="1" applyProtection="1">
      <alignment horizontal="right" vertical="center" indent="1"/>
      <protection locked="0"/>
    </xf>
    <xf numFmtId="168" fontId="0" fillId="0" borderId="7" xfId="0" applyNumberFormat="1" applyBorder="1" applyAlignment="1" applyProtection="1">
      <alignment horizontal="right" vertical="center" indent="1"/>
      <protection locked="0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9" xfId="0" applyNumberFormat="1" applyBorder="1" applyAlignment="1" applyProtection="1">
      <alignment horizontal="right" vertical="center"/>
      <protection hidden="1"/>
    </xf>
    <xf numFmtId="43" fontId="0" fillId="0" borderId="9" xfId="0" applyNumberFormat="1" applyBorder="1" applyAlignment="1" applyProtection="1">
      <alignment horizontal="right" vertical="center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3" xfId="0" applyNumberFormat="1" applyBorder="1" applyAlignment="1" applyProtection="1">
      <alignment horizontal="right"/>
      <protection locked="0"/>
    </xf>
    <xf numFmtId="43" fontId="0" fillId="0" borderId="3" xfId="0" applyNumberFormat="1" applyBorder="1" applyAlignment="1" applyProtection="1">
      <alignment horizontal="right"/>
      <protection hidden="1"/>
    </xf>
    <xf numFmtId="170" fontId="0" fillId="0" borderId="6" xfId="0" applyNumberFormat="1" applyBorder="1" applyAlignment="1" applyProtection="1">
      <alignment horizontal="left" vertical="center"/>
      <protection hidden="1"/>
    </xf>
    <xf numFmtId="170" fontId="0" fillId="0" borderId="7" xfId="0" applyNumberFormat="1" applyBorder="1" applyAlignment="1" applyProtection="1">
      <alignment horizontal="left" vertical="center"/>
      <protection hidden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0" fillId="0" borderId="0" xfId="0" applyNumberFormat="1" applyAlignment="1" applyProtection="1">
      <alignment horizontal="left" vertical="center"/>
      <protection locked="0"/>
    </xf>
    <xf numFmtId="49" fontId="0" fillId="0" borderId="13" xfId="0" applyNumberFormat="1" applyBorder="1" applyAlignment="1" applyProtection="1">
      <alignment horizontal="left" vertical="center"/>
      <protection locked="0"/>
    </xf>
    <xf numFmtId="49" fontId="0" fillId="0" borderId="12" xfId="0" applyNumberFormat="1" applyBorder="1" applyAlignment="1" applyProtection="1">
      <alignment horizontal="left" vertical="center"/>
      <protection locked="0"/>
    </xf>
    <xf numFmtId="167" fontId="0" fillId="0" borderId="0" xfId="0" applyNumberFormat="1" applyAlignment="1" applyProtection="1">
      <alignment horizontal="left" vertical="center" shrinkToFit="1"/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2" borderId="0" xfId="0" applyFill="1"/>
    <xf numFmtId="0" fontId="0" fillId="2" borderId="0" xfId="0" applyFill="1" applyAlignment="1">
      <alignment vertical="center"/>
    </xf>
    <xf numFmtId="0" fontId="0" fillId="3" borderId="0" xfId="0" applyFill="1"/>
    <xf numFmtId="169" fontId="10" fillId="3" borderId="0" xfId="0" applyNumberFormat="1" applyFont="1" applyFill="1" applyAlignment="1">
      <alignment vertical="center"/>
    </xf>
    <xf numFmtId="0" fontId="11" fillId="3" borderId="0" xfId="1" applyFont="1" applyFill="1" applyAlignment="1" applyProtection="1"/>
    <xf numFmtId="164" fontId="10" fillId="3" borderId="0" xfId="0" applyNumberFormat="1" applyFont="1" applyFill="1" applyAlignment="1">
      <alignment horizontal="right"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horizontal="right" vertical="center"/>
    </xf>
    <xf numFmtId="0" fontId="8" fillId="3" borderId="0" xfId="1" applyFill="1" applyAlignment="1" applyProtection="1"/>
    <xf numFmtId="0" fontId="0" fillId="4" borderId="0" xfId="0" applyFill="1"/>
    <xf numFmtId="0" fontId="0" fillId="4" borderId="0" xfId="0" applyFill="1" applyProtection="1">
      <protection locked="0" hidden="1"/>
    </xf>
    <xf numFmtId="0" fontId="8" fillId="4" borderId="0" xfId="1" applyFill="1" applyAlignment="1" applyProtection="1"/>
    <xf numFmtId="0" fontId="15" fillId="5" borderId="2" xfId="0" applyFont="1" applyFill="1" applyBorder="1" applyAlignment="1">
      <alignment horizontal="center" vertical="center"/>
    </xf>
    <xf numFmtId="0" fontId="16" fillId="0" borderId="0" xfId="0" applyFont="1" applyAlignment="1">
      <alignment horizontal="right"/>
    </xf>
    <xf numFmtId="0" fontId="17" fillId="0" borderId="0" xfId="0" applyFont="1"/>
    <xf numFmtId="49" fontId="0" fillId="6" borderId="11" xfId="0" applyNumberFormat="1" applyFill="1" applyBorder="1" applyAlignment="1" applyProtection="1">
      <alignment horizontal="left" vertical="center"/>
      <protection locked="0"/>
    </xf>
    <xf numFmtId="1" fontId="0" fillId="6" borderId="5" xfId="0" applyNumberFormat="1" applyFill="1" applyBorder="1" applyAlignment="1">
      <alignment horizontal="center" vertical="center"/>
    </xf>
    <xf numFmtId="168" fontId="0" fillId="6" borderId="8" xfId="0" applyNumberFormat="1" applyFill="1" applyBorder="1" applyAlignment="1" applyProtection="1">
      <alignment horizontal="right" vertical="center" indent="1"/>
      <protection locked="0"/>
    </xf>
    <xf numFmtId="170" fontId="0" fillId="6" borderId="8" xfId="0" applyNumberFormat="1" applyFill="1" applyBorder="1" applyAlignment="1" applyProtection="1">
      <alignment horizontal="left" vertical="center"/>
      <protection hidden="1"/>
    </xf>
    <xf numFmtId="49" fontId="0" fillId="6" borderId="12" xfId="0" applyNumberFormat="1" applyFill="1" applyBorder="1" applyAlignment="1" applyProtection="1">
      <alignment horizontal="left" vertical="center"/>
      <protection locked="0"/>
    </xf>
    <xf numFmtId="1" fontId="0" fillId="6" borderId="0" xfId="0" applyNumberFormat="1" applyFill="1" applyAlignment="1">
      <alignment horizontal="center" vertical="center"/>
    </xf>
    <xf numFmtId="168" fontId="0" fillId="6" borderId="7" xfId="0" applyNumberFormat="1" applyFill="1" applyBorder="1" applyAlignment="1" applyProtection="1">
      <alignment horizontal="right" vertical="center" indent="1"/>
      <protection locked="0"/>
    </xf>
    <xf numFmtId="170" fontId="0" fillId="6" borderId="7" xfId="0" applyNumberFormat="1" applyFill="1" applyBorder="1" applyAlignment="1" applyProtection="1">
      <alignment horizontal="left" vertical="center"/>
      <protection hidden="1"/>
    </xf>
    <xf numFmtId="1" fontId="0" fillId="6" borderId="0" xfId="0" applyNumberFormat="1" applyFill="1" applyAlignment="1">
      <alignment vertical="center"/>
    </xf>
    <xf numFmtId="0" fontId="1" fillId="0" borderId="0" xfId="7"/>
    <xf numFmtId="0" fontId="0" fillId="4" borderId="0" xfId="0" applyFill="1" applyAlignment="1" applyProtection="1">
      <alignment horizontal="center"/>
      <protection locked="0"/>
    </xf>
    <xf numFmtId="0" fontId="15" fillId="5" borderId="12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5" fillId="5" borderId="1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10" fontId="11" fillId="3" borderId="0" xfId="1" applyNumberFormat="1" applyFont="1" applyFill="1" applyBorder="1" applyAlignment="1" applyProtection="1">
      <alignment horizontal="left" vertical="center"/>
    </xf>
    <xf numFmtId="10" fontId="10" fillId="3" borderId="0" xfId="0" applyNumberFormat="1" applyFont="1" applyFill="1" applyAlignment="1">
      <alignment horizontal="left" vertical="top" wrapText="1"/>
    </xf>
    <xf numFmtId="166" fontId="0" fillId="0" borderId="13" xfId="0" applyNumberFormat="1" applyBorder="1" applyAlignment="1" applyProtection="1">
      <alignment horizontal="right" vertical="center" indent="1"/>
      <protection locked="0"/>
    </xf>
    <xf numFmtId="166" fontId="0" fillId="0" borderId="6" xfId="0" applyNumberFormat="1" applyBorder="1" applyAlignment="1" applyProtection="1">
      <alignment horizontal="right" vertical="center" indent="1"/>
      <protection locked="0"/>
    </xf>
    <xf numFmtId="0" fontId="4" fillId="3" borderId="0" xfId="0" applyFont="1" applyFill="1" applyAlignment="1">
      <alignment horizontal="center"/>
    </xf>
    <xf numFmtId="0" fontId="0" fillId="6" borderId="11" xfId="0" applyFill="1" applyBorder="1" applyAlignment="1" applyProtection="1">
      <alignment horizontal="left" vertical="center"/>
      <protection locked="0"/>
    </xf>
    <xf numFmtId="0" fontId="0" fillId="6" borderId="5" xfId="0" applyFill="1" applyBorder="1" applyAlignment="1" applyProtection="1">
      <alignment horizontal="left" vertical="center"/>
      <protection locked="0"/>
    </xf>
    <xf numFmtId="0" fontId="0" fillId="6" borderId="8" xfId="0" applyFill="1" applyBorder="1" applyAlignment="1" applyProtection="1">
      <alignment horizontal="left" vertical="center"/>
      <protection locked="0"/>
    </xf>
    <xf numFmtId="0" fontId="0" fillId="6" borderId="12" xfId="0" applyFill="1" applyBorder="1" applyAlignment="1" applyProtection="1">
      <alignment horizontal="left" vertical="center"/>
      <protection locked="0"/>
    </xf>
    <xf numFmtId="0" fontId="0" fillId="6" borderId="0" xfId="0" applyFill="1" applyAlignment="1" applyProtection="1">
      <alignment horizontal="left" vertical="center"/>
      <protection locked="0"/>
    </xf>
    <xf numFmtId="0" fontId="0" fillId="6" borderId="7" xfId="0" applyFill="1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166" fontId="0" fillId="0" borderId="12" xfId="0" applyNumberFormat="1" applyBorder="1" applyAlignment="1" applyProtection="1">
      <alignment horizontal="right" vertical="center" indent="1"/>
      <protection locked="0"/>
    </xf>
    <xf numFmtId="166" fontId="0" fillId="0" borderId="7" xfId="0" applyNumberFormat="1" applyBorder="1" applyAlignment="1" applyProtection="1">
      <alignment horizontal="right" vertical="center" indent="1"/>
      <protection locked="0"/>
    </xf>
    <xf numFmtId="166" fontId="0" fillId="6" borderId="12" xfId="0" applyNumberFormat="1" applyFill="1" applyBorder="1" applyAlignment="1" applyProtection="1">
      <alignment horizontal="right" vertical="center" indent="1"/>
      <protection locked="0"/>
    </xf>
    <xf numFmtId="166" fontId="0" fillId="6" borderId="7" xfId="0" applyNumberFormat="1" applyFill="1" applyBorder="1" applyAlignment="1" applyProtection="1">
      <alignment horizontal="right" vertical="center" indent="1"/>
      <protection locked="0"/>
    </xf>
    <xf numFmtId="0" fontId="0" fillId="0" borderId="22" xfId="0" applyBorder="1" applyAlignment="1" applyProtection="1">
      <alignment horizontal="left"/>
      <protection locked="0"/>
    </xf>
    <xf numFmtId="0" fontId="9" fillId="6" borderId="0" xfId="0" applyFont="1" applyFill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166" fontId="0" fillId="6" borderId="11" xfId="0" applyNumberFormat="1" applyFill="1" applyBorder="1" applyAlignment="1" applyProtection="1">
      <alignment horizontal="right" vertical="center" indent="1"/>
      <protection locked="0"/>
    </xf>
    <xf numFmtId="166" fontId="0" fillId="6" borderId="8" xfId="0" applyNumberFormat="1" applyFill="1" applyBorder="1" applyAlignment="1" applyProtection="1">
      <alignment horizontal="right" vertical="center" indent="1"/>
      <protection locked="0"/>
    </xf>
  </cellXfs>
  <cellStyles count="8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C9C6104F-7E14-46D4-B84E-297D0DE8C141}"/>
    <cellStyle name="Normal 5" xfId="6" xr:uid="{0D36E48C-DB20-472F-B947-5D6A0D35BA13}"/>
    <cellStyle name="Normal 6" xfId="7" xr:uid="{2EA29E12-C5E8-402E-81E9-89E2E386F697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ervicecreditno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ervicecreditnot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6</xdr:row>
      <xdr:rowOff>85725</xdr:rowOff>
    </xdr:from>
    <xdr:to>
      <xdr:col>14</xdr:col>
      <xdr:colOff>0</xdr:colOff>
      <xdr:row>6</xdr:row>
      <xdr:rowOff>95250</xdr:rowOff>
    </xdr:to>
    <xdr:sp macro="" textlink="">
      <xdr:nvSpPr>
        <xdr:cNvPr id="1419" name="oknWidget_1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>
          <a:spLocks noChangeShapeType="1"/>
        </xdr:cNvSpPr>
      </xdr:nvSpPr>
      <xdr:spPr bwMode="auto">
        <a:xfrm>
          <a:off x="1333500" y="2028825"/>
          <a:ext cx="6257925" cy="9525"/>
        </a:xfrm>
        <a:prstGeom prst="line">
          <a:avLst/>
        </a:prstGeom>
        <a:noFill/>
        <a:ln w="76200" cmpd="tri">
          <a:solidFill>
            <a:schemeClr val="accent6">
              <a:lumMod val="20000"/>
              <a:lumOff val="8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18</xdr:row>
          <xdr:rowOff>228600</xdr:rowOff>
        </xdr:from>
        <xdr:to>
          <xdr:col>1</xdr:col>
          <xdr:colOff>542925</xdr:colOff>
          <xdr:row>19</xdr:row>
          <xdr:rowOff>200025</xdr:rowOff>
        </xdr:to>
        <xdr:sp macro="" textlink="">
          <xdr:nvSpPr>
            <xdr:cNvPr id="1125" name="oknWidget_taxable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19</xdr:row>
          <xdr:rowOff>228600</xdr:rowOff>
        </xdr:from>
        <xdr:to>
          <xdr:col>1</xdr:col>
          <xdr:colOff>542925</xdr:colOff>
          <xdr:row>20</xdr:row>
          <xdr:rowOff>200025</xdr:rowOff>
        </xdr:to>
        <xdr:sp macro="" textlink="">
          <xdr:nvSpPr>
            <xdr:cNvPr id="1126" name="oknWidget_taxable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20</xdr:row>
          <xdr:rowOff>228600</xdr:rowOff>
        </xdr:from>
        <xdr:to>
          <xdr:col>1</xdr:col>
          <xdr:colOff>542925</xdr:colOff>
          <xdr:row>21</xdr:row>
          <xdr:rowOff>200025</xdr:rowOff>
        </xdr:to>
        <xdr:sp macro="" textlink="">
          <xdr:nvSpPr>
            <xdr:cNvPr id="1127" name="oknWidget_taxable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21</xdr:row>
          <xdr:rowOff>228600</xdr:rowOff>
        </xdr:from>
        <xdr:to>
          <xdr:col>1</xdr:col>
          <xdr:colOff>542925</xdr:colOff>
          <xdr:row>22</xdr:row>
          <xdr:rowOff>200025</xdr:rowOff>
        </xdr:to>
        <xdr:sp macro="" textlink="">
          <xdr:nvSpPr>
            <xdr:cNvPr id="1128" name="oknWidget_taxable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22</xdr:row>
          <xdr:rowOff>228600</xdr:rowOff>
        </xdr:from>
        <xdr:to>
          <xdr:col>1</xdr:col>
          <xdr:colOff>542925</xdr:colOff>
          <xdr:row>23</xdr:row>
          <xdr:rowOff>200025</xdr:rowOff>
        </xdr:to>
        <xdr:sp macro="" textlink="">
          <xdr:nvSpPr>
            <xdr:cNvPr id="1129" name="oknWidget_taxable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23</xdr:row>
          <xdr:rowOff>228600</xdr:rowOff>
        </xdr:from>
        <xdr:to>
          <xdr:col>1</xdr:col>
          <xdr:colOff>542925</xdr:colOff>
          <xdr:row>24</xdr:row>
          <xdr:rowOff>200025</xdr:rowOff>
        </xdr:to>
        <xdr:sp macro="" textlink="">
          <xdr:nvSpPr>
            <xdr:cNvPr id="1130" name="oknWidget_taxable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24</xdr:row>
          <xdr:rowOff>228600</xdr:rowOff>
        </xdr:from>
        <xdr:to>
          <xdr:col>1</xdr:col>
          <xdr:colOff>542925</xdr:colOff>
          <xdr:row>25</xdr:row>
          <xdr:rowOff>200025</xdr:rowOff>
        </xdr:to>
        <xdr:sp macro="" textlink="">
          <xdr:nvSpPr>
            <xdr:cNvPr id="1131" name="oknWidget_taxable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25</xdr:row>
          <xdr:rowOff>228600</xdr:rowOff>
        </xdr:from>
        <xdr:to>
          <xdr:col>1</xdr:col>
          <xdr:colOff>542925</xdr:colOff>
          <xdr:row>26</xdr:row>
          <xdr:rowOff>200025</xdr:rowOff>
        </xdr:to>
        <xdr:sp macro="" textlink="">
          <xdr:nvSpPr>
            <xdr:cNvPr id="1132" name="oknWidget_taxable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26</xdr:row>
          <xdr:rowOff>228600</xdr:rowOff>
        </xdr:from>
        <xdr:to>
          <xdr:col>1</xdr:col>
          <xdr:colOff>542925</xdr:colOff>
          <xdr:row>27</xdr:row>
          <xdr:rowOff>200025</xdr:rowOff>
        </xdr:to>
        <xdr:sp macro="" textlink="">
          <xdr:nvSpPr>
            <xdr:cNvPr id="1133" name="oknWidget_taxable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27</xdr:row>
          <xdr:rowOff>228600</xdr:rowOff>
        </xdr:from>
        <xdr:to>
          <xdr:col>1</xdr:col>
          <xdr:colOff>542925</xdr:colOff>
          <xdr:row>28</xdr:row>
          <xdr:rowOff>200025</xdr:rowOff>
        </xdr:to>
        <xdr:sp macro="" textlink="">
          <xdr:nvSpPr>
            <xdr:cNvPr id="1134" name="oknWidget_taxable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28</xdr:row>
          <xdr:rowOff>228600</xdr:rowOff>
        </xdr:from>
        <xdr:to>
          <xdr:col>1</xdr:col>
          <xdr:colOff>542925</xdr:colOff>
          <xdr:row>29</xdr:row>
          <xdr:rowOff>200025</xdr:rowOff>
        </xdr:to>
        <xdr:sp macro="" textlink="">
          <xdr:nvSpPr>
            <xdr:cNvPr id="1135" name="oknWidget_taxable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29</xdr:row>
          <xdr:rowOff>228600</xdr:rowOff>
        </xdr:from>
        <xdr:to>
          <xdr:col>1</xdr:col>
          <xdr:colOff>542925</xdr:colOff>
          <xdr:row>30</xdr:row>
          <xdr:rowOff>200025</xdr:rowOff>
        </xdr:to>
        <xdr:sp macro="" textlink="">
          <xdr:nvSpPr>
            <xdr:cNvPr id="1136" name="oknWidget_taxable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1</xdr:row>
      <xdr:rowOff>0</xdr:rowOff>
    </xdr:from>
    <xdr:to>
      <xdr:col>24</xdr:col>
      <xdr:colOff>419100</xdr:colOff>
      <xdr:row>12</xdr:row>
      <xdr:rowOff>104775</xdr:rowOff>
    </xdr:to>
    <xdr:pic>
      <xdr:nvPicPr>
        <xdr:cNvPr id="74" name="Picture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723900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22</xdr:col>
      <xdr:colOff>374650</xdr:colOff>
      <xdr:row>10</xdr:row>
      <xdr:rowOff>149225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77184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c5046.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3175</xdr:colOff>
      <xdr:row>2</xdr:row>
      <xdr:rowOff>396875</xdr:rowOff>
    </xdr:from>
    <xdr:to>
      <xdr:col>6</xdr:col>
      <xdr:colOff>123825</xdr:colOff>
      <xdr:row>5</xdr:row>
      <xdr:rowOff>19050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6200" y="1168400"/>
          <a:ext cx="711200" cy="58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3" Type="http://schemas.openxmlformats.org/officeDocument/2006/relationships/hyperlink" Target="http://www.invoicingtemplate.com/servicecreditnote.html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" Type="http://schemas.openxmlformats.org/officeDocument/2006/relationships/hyperlink" Target="http://www.invoicingtemplate.com/servicecreditnote.html" TargetMode="External"/><Relationship Id="rId16" Type="http://schemas.openxmlformats.org/officeDocument/2006/relationships/ctrlProp" Target="../ctrlProps/ctrlProp9.xml"/><Relationship Id="rId1" Type="http://schemas.openxmlformats.org/officeDocument/2006/relationships/hyperlink" Target="http://www.invoicingtemplate.com/servicecreditnote.html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4" Type="http://schemas.openxmlformats.org/officeDocument/2006/relationships/hyperlink" Target="http://www.invoicingtemplate.com/servicecreditnote.html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69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H10" sqref="H10:L10"/>
    </sheetView>
  </sheetViews>
  <sheetFormatPr defaultRowHeight="12.75" x14ac:dyDescent="0.2"/>
  <cols>
    <col min="1" max="1" width="9.85546875" style="45" customWidth="1"/>
    <col min="2" max="2" width="9.7109375" style="45" customWidth="1"/>
    <col min="3" max="3" width="10.28515625" style="19" hidden="1" customWidth="1"/>
    <col min="4" max="4" width="16" style="19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8.5703125" customWidth="1"/>
    <col min="11" max="11" width="2.85546875" customWidth="1"/>
    <col min="13" max="13" width="13.85546875" customWidth="1"/>
    <col min="14" max="14" width="16.140625" customWidth="1"/>
    <col min="15" max="15" width="0.85546875" customWidth="1"/>
    <col min="16" max="16" width="1" style="43" customWidth="1"/>
    <col min="17" max="17" width="5" customWidth="1"/>
    <col min="18" max="18" width="10" customWidth="1"/>
  </cols>
  <sheetData>
    <row r="1" spans="1:254" s="52" customFormat="1" ht="57" customHeight="1" x14ac:dyDescent="0.2">
      <c r="C1" s="53"/>
      <c r="D1" s="53"/>
      <c r="IT1" s="54" t="s">
        <v>34</v>
      </c>
    </row>
    <row r="2" spans="1:254" ht="3.75" customHeight="1" x14ac:dyDescent="0.2"/>
    <row r="3" spans="1:254" ht="42.75" x14ac:dyDescent="0.8">
      <c r="A3" s="83" t="s">
        <v>18</v>
      </c>
      <c r="B3" s="83"/>
      <c r="H3" s="57" t="s">
        <v>31</v>
      </c>
      <c r="I3" s="1"/>
      <c r="N3" s="56" t="s">
        <v>28</v>
      </c>
      <c r="O3" s="9"/>
    </row>
    <row r="4" spans="1:254" ht="17.100000000000001" customHeight="1" x14ac:dyDescent="0.2">
      <c r="A4" s="68" t="s">
        <v>32</v>
      </c>
      <c r="B4" s="68"/>
      <c r="H4" t="s">
        <v>16</v>
      </c>
    </row>
    <row r="5" spans="1:254" ht="17.100000000000001" customHeight="1" x14ac:dyDescent="0.2">
      <c r="A5" s="83" t="s">
        <v>19</v>
      </c>
      <c r="B5" s="83"/>
      <c r="H5" t="s">
        <v>17</v>
      </c>
      <c r="M5" s="37" t="s">
        <v>0</v>
      </c>
      <c r="N5" s="41"/>
      <c r="O5" s="10"/>
    </row>
    <row r="6" spans="1:254" ht="17.100000000000001" customHeight="1" x14ac:dyDescent="0.2">
      <c r="A6" s="68" t="s">
        <v>26</v>
      </c>
      <c r="B6" s="68"/>
      <c r="H6" t="s">
        <v>30</v>
      </c>
      <c r="M6" s="37" t="s">
        <v>29</v>
      </c>
      <c r="N6" s="38" t="s">
        <v>27</v>
      </c>
      <c r="O6" s="2"/>
    </row>
    <row r="7" spans="1:254" ht="17.100000000000001" customHeight="1" x14ac:dyDescent="0.2">
      <c r="M7" s="8"/>
      <c r="N7" s="2"/>
      <c r="O7" s="2"/>
    </row>
    <row r="8" spans="1:254" ht="17.100000000000001" customHeight="1" x14ac:dyDescent="0.2">
      <c r="A8" s="83" t="s">
        <v>35</v>
      </c>
      <c r="B8" s="83"/>
      <c r="C8" s="19" t="s">
        <v>14</v>
      </c>
    </row>
    <row r="9" spans="1:254" ht="17.100000000000001" customHeight="1" x14ac:dyDescent="0.2">
      <c r="A9" s="68" t="s">
        <v>27</v>
      </c>
      <c r="B9" s="68"/>
      <c r="C9" s="19">
        <v>2</v>
      </c>
      <c r="D9" s="20"/>
      <c r="F9" s="69" t="s">
        <v>40</v>
      </c>
      <c r="G9" s="70"/>
      <c r="H9" s="70"/>
    </row>
    <row r="10" spans="1:254" ht="17.100000000000001" customHeight="1" x14ac:dyDescent="0.2">
      <c r="A10" s="79"/>
      <c r="B10" s="79"/>
      <c r="C10" s="19">
        <v>0</v>
      </c>
      <c r="D10" s="20"/>
      <c r="F10" t="s">
        <v>24</v>
      </c>
      <c r="G10" s="3"/>
      <c r="H10" s="71"/>
      <c r="I10" s="71"/>
      <c r="J10" s="71"/>
      <c r="K10" s="71"/>
      <c r="L10" s="71"/>
    </row>
    <row r="11" spans="1:254" ht="17.100000000000001" customHeight="1" x14ac:dyDescent="0.2">
      <c r="A11" s="47"/>
      <c r="B11" s="46"/>
      <c r="C11" s="19">
        <v>0</v>
      </c>
      <c r="D11" s="20"/>
      <c r="F11" t="s">
        <v>36</v>
      </c>
      <c r="H11" s="106"/>
      <c r="I11" s="106"/>
      <c r="J11" s="106"/>
      <c r="K11" s="106"/>
      <c r="L11" s="106"/>
    </row>
    <row r="12" spans="1:254" ht="17.100000000000001" customHeight="1" x14ac:dyDescent="0.2">
      <c r="A12" s="47"/>
      <c r="B12" s="46"/>
      <c r="C12" s="19">
        <v>0.08</v>
      </c>
      <c r="D12" s="20"/>
      <c r="F12" t="s">
        <v>37</v>
      </c>
      <c r="H12" s="106"/>
      <c r="I12" s="106"/>
      <c r="J12" s="106"/>
      <c r="K12" s="106"/>
      <c r="L12" s="106"/>
    </row>
    <row r="13" spans="1:254" ht="17.100000000000001" customHeight="1" x14ac:dyDescent="0.2">
      <c r="A13" s="48"/>
      <c r="B13" s="46"/>
      <c r="C13" s="19">
        <v>0.06</v>
      </c>
      <c r="D13" s="20"/>
      <c r="F13" t="s">
        <v>38</v>
      </c>
      <c r="H13" s="106"/>
      <c r="I13" s="106"/>
      <c r="J13" s="106"/>
      <c r="K13" s="106"/>
      <c r="L13" s="106"/>
    </row>
    <row r="14" spans="1:254" ht="17.100000000000001" customHeight="1" x14ac:dyDescent="0.2">
      <c r="A14" s="80"/>
      <c r="B14" s="80"/>
      <c r="F14" t="s">
        <v>39</v>
      </c>
      <c r="H14" s="106"/>
      <c r="I14" s="106"/>
      <c r="J14" s="106"/>
      <c r="K14" s="106"/>
      <c r="L14" s="106"/>
    </row>
    <row r="15" spans="1:254" ht="17.100000000000001" customHeight="1" x14ac:dyDescent="0.2">
      <c r="A15" s="80"/>
      <c r="B15" s="80"/>
    </row>
    <row r="16" spans="1:254" s="4" customFormat="1" ht="17.100000000000001" customHeight="1" x14ac:dyDescent="0.2">
      <c r="A16" s="80"/>
      <c r="B16" s="80"/>
      <c r="C16" s="17"/>
      <c r="D16" s="17"/>
      <c r="F16" s="77" t="s">
        <v>7</v>
      </c>
      <c r="G16" s="78"/>
      <c r="H16" s="77" t="s">
        <v>6</v>
      </c>
      <c r="I16" s="78"/>
      <c r="O16" s="11"/>
      <c r="P16" s="44"/>
      <c r="Q16"/>
      <c r="R16"/>
      <c r="S16"/>
      <c r="T16"/>
      <c r="U16"/>
      <c r="V16"/>
      <c r="W16"/>
      <c r="X16"/>
    </row>
    <row r="17" spans="1:32" s="4" customFormat="1" ht="17.100000000000001" customHeight="1" x14ac:dyDescent="0.2">
      <c r="A17" s="49"/>
      <c r="B17" s="49"/>
      <c r="C17" s="17"/>
      <c r="D17" s="17"/>
      <c r="F17" s="75"/>
      <c r="G17" s="76"/>
      <c r="H17" s="75"/>
      <c r="I17" s="76"/>
      <c r="O17" s="12"/>
      <c r="P17" s="44"/>
      <c r="Q17"/>
      <c r="R17"/>
      <c r="S17"/>
      <c r="T17"/>
      <c r="U17"/>
      <c r="V17"/>
      <c r="W17"/>
      <c r="X17"/>
    </row>
    <row r="18" spans="1:32" ht="14.1" customHeight="1" x14ac:dyDescent="0.2"/>
    <row r="19" spans="1:32" s="4" customFormat="1" ht="20.100000000000001" customHeight="1" x14ac:dyDescent="0.2">
      <c r="A19" s="49"/>
      <c r="B19" s="50" t="s">
        <v>20</v>
      </c>
      <c r="C19" s="17" t="s">
        <v>11</v>
      </c>
      <c r="D19" s="17" t="s">
        <v>21</v>
      </c>
      <c r="F19" s="77" t="s">
        <v>9</v>
      </c>
      <c r="G19" s="78"/>
      <c r="H19" s="77" t="s">
        <v>10</v>
      </c>
      <c r="I19" s="108"/>
      <c r="J19" s="78"/>
      <c r="K19" s="77" t="s">
        <v>5</v>
      </c>
      <c r="L19" s="78"/>
      <c r="M19" s="55" t="s">
        <v>4</v>
      </c>
      <c r="N19" s="55" t="s">
        <v>3</v>
      </c>
      <c r="O19" s="11"/>
      <c r="P19" s="44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</row>
    <row r="20" spans="1:32" s="4" customFormat="1" ht="20.100000000000001" customHeight="1" x14ac:dyDescent="0.2">
      <c r="A20" s="49"/>
      <c r="B20" s="49"/>
      <c r="C20" s="18">
        <v>0</v>
      </c>
      <c r="D20" s="18">
        <v>0</v>
      </c>
      <c r="F20" s="39" t="s">
        <v>27</v>
      </c>
      <c r="G20" s="22"/>
      <c r="H20" s="72"/>
      <c r="I20" s="73"/>
      <c r="J20" s="74"/>
      <c r="K20" s="81">
        <v>0</v>
      </c>
      <c r="L20" s="82"/>
      <c r="M20" s="25">
        <v>0</v>
      </c>
      <c r="N20" s="33">
        <f>ROUND(oknQuantity_1*oknPrice_1,2)</f>
        <v>0</v>
      </c>
      <c r="O20" s="13"/>
      <c r="P20" s="44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</row>
    <row r="21" spans="1:32" s="4" customFormat="1" ht="20.100000000000001" customHeight="1" x14ac:dyDescent="0.2">
      <c r="A21" s="49"/>
      <c r="B21" s="49"/>
      <c r="C21" s="18">
        <v>0</v>
      </c>
      <c r="D21" s="18">
        <v>0</v>
      </c>
      <c r="F21" s="62" t="s">
        <v>27</v>
      </c>
      <c r="G21" s="66"/>
      <c r="H21" s="87"/>
      <c r="I21" s="88"/>
      <c r="J21" s="89"/>
      <c r="K21" s="104">
        <v>0</v>
      </c>
      <c r="L21" s="105"/>
      <c r="M21" s="64">
        <v>0</v>
      </c>
      <c r="N21" s="65">
        <f>ROUND(oknQuantity_2*oknPrice_2,2)</f>
        <v>0</v>
      </c>
      <c r="O21" s="14"/>
      <c r="P21" s="44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</row>
    <row r="22" spans="1:32" s="4" customFormat="1" ht="20.100000000000001" customHeight="1" x14ac:dyDescent="0.2">
      <c r="A22" s="49"/>
      <c r="B22" s="49"/>
      <c r="C22" s="18">
        <v>0</v>
      </c>
      <c r="D22" s="18">
        <v>0</v>
      </c>
      <c r="F22" s="40" t="s">
        <v>27</v>
      </c>
      <c r="G22" s="23"/>
      <c r="H22" s="90"/>
      <c r="I22" s="91"/>
      <c r="J22" s="92"/>
      <c r="K22" s="102">
        <v>0</v>
      </c>
      <c r="L22" s="103"/>
      <c r="M22" s="26">
        <v>0</v>
      </c>
      <c r="N22" s="34">
        <f>ROUND(oknQuantity_3*oknPrice_3,2)</f>
        <v>0</v>
      </c>
      <c r="O22" s="14"/>
      <c r="P22" s="44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</row>
    <row r="23" spans="1:32" s="4" customFormat="1" ht="20.100000000000001" customHeight="1" x14ac:dyDescent="0.2">
      <c r="A23" s="49"/>
      <c r="B23" s="49"/>
      <c r="C23" s="18">
        <v>0</v>
      </c>
      <c r="D23" s="18">
        <v>0</v>
      </c>
      <c r="F23" s="62" t="s">
        <v>27</v>
      </c>
      <c r="G23" s="66"/>
      <c r="H23" s="87"/>
      <c r="I23" s="88"/>
      <c r="J23" s="89"/>
      <c r="K23" s="104">
        <v>0</v>
      </c>
      <c r="L23" s="105"/>
      <c r="M23" s="64">
        <v>0</v>
      </c>
      <c r="N23" s="65">
        <f>ROUND(oknQuantity_4*oknPrice_4,2)</f>
        <v>0</v>
      </c>
      <c r="O23" s="14"/>
      <c r="P23" s="44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</row>
    <row r="24" spans="1:32" s="4" customFormat="1" ht="20.100000000000001" customHeight="1" x14ac:dyDescent="0.2">
      <c r="A24" s="49"/>
      <c r="B24" s="49"/>
      <c r="C24" s="18">
        <v>0</v>
      </c>
      <c r="D24" s="18">
        <v>0</v>
      </c>
      <c r="F24" s="40" t="s">
        <v>27</v>
      </c>
      <c r="G24" s="23"/>
      <c r="H24" s="90"/>
      <c r="I24" s="91"/>
      <c r="J24" s="92"/>
      <c r="K24" s="102">
        <v>0</v>
      </c>
      <c r="L24" s="103"/>
      <c r="M24" s="26">
        <v>0</v>
      </c>
      <c r="N24" s="34">
        <f>ROUND(oknQuantity_5*oknPrice_5,2)</f>
        <v>0</v>
      </c>
      <c r="O24" s="14"/>
      <c r="P24" s="4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</row>
    <row r="25" spans="1:32" s="4" customFormat="1" ht="20.100000000000001" customHeight="1" x14ac:dyDescent="0.2">
      <c r="A25" s="49"/>
      <c r="B25" s="49"/>
      <c r="C25" s="18">
        <v>0</v>
      </c>
      <c r="D25" s="18">
        <v>0</v>
      </c>
      <c r="F25" s="62" t="s">
        <v>27</v>
      </c>
      <c r="G25" s="66"/>
      <c r="H25" s="87"/>
      <c r="I25" s="88"/>
      <c r="J25" s="89"/>
      <c r="K25" s="104">
        <v>0</v>
      </c>
      <c r="L25" s="105"/>
      <c r="M25" s="64">
        <v>0</v>
      </c>
      <c r="N25" s="65">
        <f>ROUND(oknQuantity_6*oknPrice_6,2)</f>
        <v>0</v>
      </c>
      <c r="O25" s="14"/>
      <c r="P25" s="44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</row>
    <row r="26" spans="1:32" s="4" customFormat="1" ht="20.100000000000001" customHeight="1" x14ac:dyDescent="0.2">
      <c r="A26" s="49"/>
      <c r="B26" s="49"/>
      <c r="C26" s="18">
        <v>0</v>
      </c>
      <c r="D26" s="18">
        <v>0</v>
      </c>
      <c r="F26" s="40" t="s">
        <v>27</v>
      </c>
      <c r="G26" s="23"/>
      <c r="H26" s="90"/>
      <c r="I26" s="91"/>
      <c r="J26" s="92"/>
      <c r="K26" s="102">
        <v>0</v>
      </c>
      <c r="L26" s="103"/>
      <c r="M26" s="26">
        <v>0</v>
      </c>
      <c r="N26" s="34">
        <f>ROUND(oknQuantity_7*oknPrice_7,2)</f>
        <v>0</v>
      </c>
      <c r="O26" s="14"/>
      <c r="P26" s="44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</row>
    <row r="27" spans="1:32" s="4" customFormat="1" ht="20.100000000000001" customHeight="1" x14ac:dyDescent="0.2">
      <c r="A27" s="49"/>
      <c r="B27" s="49"/>
      <c r="C27" s="18">
        <v>0</v>
      </c>
      <c r="D27" s="18">
        <v>0</v>
      </c>
      <c r="F27" s="62" t="s">
        <v>27</v>
      </c>
      <c r="G27" s="66"/>
      <c r="H27" s="87"/>
      <c r="I27" s="88"/>
      <c r="J27" s="89"/>
      <c r="K27" s="104">
        <v>0</v>
      </c>
      <c r="L27" s="105"/>
      <c r="M27" s="64">
        <v>0</v>
      </c>
      <c r="N27" s="65">
        <f>ROUND(oknQuantity_8*oknPrice_8,2)</f>
        <v>0</v>
      </c>
      <c r="O27" s="14"/>
      <c r="P27" s="44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</row>
    <row r="28" spans="1:32" s="4" customFormat="1" ht="20.100000000000001" customHeight="1" x14ac:dyDescent="0.2">
      <c r="A28" s="49"/>
      <c r="B28" s="49"/>
      <c r="C28" s="18">
        <v>0</v>
      </c>
      <c r="D28" s="18">
        <v>0</v>
      </c>
      <c r="F28" s="40" t="s">
        <v>27</v>
      </c>
      <c r="G28" s="24"/>
      <c r="H28" s="90"/>
      <c r="I28" s="91"/>
      <c r="J28" s="92"/>
      <c r="K28" s="102">
        <v>0</v>
      </c>
      <c r="L28" s="103"/>
      <c r="M28" s="26">
        <v>0</v>
      </c>
      <c r="N28" s="34">
        <f>ROUND(oknQuantity_9*oknPrice_9,2)</f>
        <v>0</v>
      </c>
      <c r="O28" s="14"/>
      <c r="P28" s="44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</row>
    <row r="29" spans="1:32" s="4" customFormat="1" ht="20.100000000000001" customHeight="1" x14ac:dyDescent="0.2">
      <c r="A29" s="49"/>
      <c r="B29" s="49"/>
      <c r="C29" s="18">
        <v>0</v>
      </c>
      <c r="D29" s="18">
        <v>0</v>
      </c>
      <c r="F29" s="62" t="s">
        <v>27</v>
      </c>
      <c r="G29" s="63"/>
      <c r="H29" s="87"/>
      <c r="I29" s="88"/>
      <c r="J29" s="89"/>
      <c r="K29" s="104">
        <v>0</v>
      </c>
      <c r="L29" s="105"/>
      <c r="M29" s="64">
        <v>0</v>
      </c>
      <c r="N29" s="65">
        <f>ROUND(oknQuantity_10*oknPrice_10,2)</f>
        <v>0</v>
      </c>
      <c r="O29" s="14"/>
      <c r="P29" s="44"/>
      <c r="Q29"/>
      <c r="R29"/>
      <c r="S29"/>
      <c r="T29"/>
      <c r="U29"/>
      <c r="V29"/>
      <c r="W29"/>
      <c r="X29"/>
    </row>
    <row r="30" spans="1:32" s="4" customFormat="1" ht="20.100000000000001" customHeight="1" x14ac:dyDescent="0.2">
      <c r="A30" s="49"/>
      <c r="B30" s="49"/>
      <c r="C30" s="18">
        <v>0</v>
      </c>
      <c r="D30" s="18">
        <v>0</v>
      </c>
      <c r="F30" s="40" t="s">
        <v>27</v>
      </c>
      <c r="G30" s="24"/>
      <c r="H30" s="90"/>
      <c r="I30" s="91"/>
      <c r="J30" s="92"/>
      <c r="K30" s="102">
        <v>0</v>
      </c>
      <c r="L30" s="103"/>
      <c r="M30" s="26">
        <v>0</v>
      </c>
      <c r="N30" s="34">
        <f>ROUND(oknQuantity_11*oknPrice_11,2)</f>
        <v>0</v>
      </c>
      <c r="O30" s="14"/>
      <c r="P30" s="44"/>
      <c r="Q30"/>
      <c r="R30"/>
      <c r="S30"/>
      <c r="T30"/>
      <c r="U30"/>
      <c r="V30"/>
      <c r="W30"/>
      <c r="X30"/>
    </row>
    <row r="31" spans="1:32" s="4" customFormat="1" ht="20.100000000000001" customHeight="1" x14ac:dyDescent="0.2">
      <c r="A31" s="49"/>
      <c r="B31" s="49"/>
      <c r="C31" s="18">
        <v>0</v>
      </c>
      <c r="D31" s="18">
        <v>0</v>
      </c>
      <c r="F31" s="58" t="s">
        <v>27</v>
      </c>
      <c r="G31" s="59"/>
      <c r="H31" s="84"/>
      <c r="I31" s="85"/>
      <c r="J31" s="86"/>
      <c r="K31" s="109">
        <v>0</v>
      </c>
      <c r="L31" s="110"/>
      <c r="M31" s="60">
        <v>0</v>
      </c>
      <c r="N31" s="61">
        <f>ROUND(oknQuantity_12*oknPrice_12,2)</f>
        <v>0</v>
      </c>
      <c r="O31" s="14"/>
      <c r="P31" s="44"/>
      <c r="Q31"/>
      <c r="R31"/>
      <c r="S31"/>
      <c r="T31"/>
      <c r="U31"/>
      <c r="V31"/>
      <c r="W31"/>
      <c r="X31"/>
    </row>
    <row r="32" spans="1:32" s="4" customFormat="1" ht="20.100000000000001" customHeight="1" x14ac:dyDescent="0.2">
      <c r="A32" s="49"/>
      <c r="B32" s="49"/>
      <c r="C32" s="17"/>
      <c r="D32" s="21">
        <f t="array" ref="D32">SUM(oknTaxable_1:oknTaxable_12*oknLineTotal_1:oknLineTotal_12)</f>
        <v>0</v>
      </c>
      <c r="F32" s="36" t="s">
        <v>25</v>
      </c>
      <c r="G32" s="35"/>
      <c r="H32" s="35"/>
      <c r="I32" s="35"/>
      <c r="J32" s="35"/>
      <c r="K32" s="35"/>
      <c r="M32" s="5" t="s">
        <v>8</v>
      </c>
      <c r="N32" s="28">
        <f>SUM(oknLineTotal_1:oknLineTotal_12)</f>
        <v>0</v>
      </c>
      <c r="O32" s="13"/>
      <c r="P32" s="44"/>
      <c r="Q32"/>
      <c r="R32"/>
      <c r="S32"/>
      <c r="T32"/>
      <c r="U32"/>
      <c r="V32"/>
      <c r="W32"/>
      <c r="X32"/>
    </row>
    <row r="33" spans="1:24" s="4" customFormat="1" ht="20.100000000000001" customHeight="1" x14ac:dyDescent="0.2">
      <c r="A33" s="49"/>
      <c r="B33" s="49"/>
      <c r="C33" s="17"/>
      <c r="D33" s="17"/>
      <c r="F33" s="93"/>
      <c r="G33" s="94"/>
      <c r="H33" s="94"/>
      <c r="I33" s="94"/>
      <c r="J33" s="94"/>
      <c r="K33" s="95"/>
      <c r="L33" s="42" t="s">
        <v>22</v>
      </c>
      <c r="M33" s="27">
        <v>0.08</v>
      </c>
      <c r="N33" s="28">
        <f>ROUND(IF(oknTaxType=0,0, oknTax1Rate*(oknLineTotalTaxable+IF(oknTaxTotalIncludingShippingCost=0,0,oknShippingCost))),2)</f>
        <v>0</v>
      </c>
      <c r="O33" s="13"/>
      <c r="P33" s="44"/>
      <c r="Q33"/>
      <c r="R33"/>
      <c r="S33"/>
      <c r="T33"/>
      <c r="U33"/>
      <c r="V33"/>
      <c r="W33"/>
      <c r="X33"/>
    </row>
    <row r="34" spans="1:24" s="4" customFormat="1" ht="20.100000000000001" customHeight="1" x14ac:dyDescent="0.2">
      <c r="A34" s="49"/>
      <c r="B34" s="49"/>
      <c r="C34" s="6" t="s">
        <v>13</v>
      </c>
      <c r="D34" s="31">
        <v>0</v>
      </c>
      <c r="F34" s="96"/>
      <c r="G34" s="97"/>
      <c r="H34" s="97"/>
      <c r="I34" s="97"/>
      <c r="J34" s="97"/>
      <c r="K34" s="98"/>
      <c r="L34" s="42" t="s">
        <v>23</v>
      </c>
      <c r="M34" s="27">
        <v>0.06</v>
      </c>
      <c r="N34" s="28">
        <f>ROUND(IF(oknTaxType&lt;&gt;2,0,oknTax2Rate*(oknLineTotalTaxable+IF(oknTaxTotalIncludingShippingCost=0,0,oknShippingCost)+IF(oknTax2IsAppliedToTax1=0,0,oknTax1))),2)</f>
        <v>0</v>
      </c>
      <c r="O34" s="15"/>
      <c r="P34" s="44"/>
      <c r="Q34"/>
      <c r="R34"/>
      <c r="S34"/>
      <c r="T34"/>
      <c r="U34"/>
      <c r="V34"/>
      <c r="W34"/>
      <c r="X34"/>
    </row>
    <row r="35" spans="1:24" s="4" customFormat="1" ht="20.100000000000001" customHeight="1" x14ac:dyDescent="0.2">
      <c r="A35" s="49"/>
      <c r="B35" s="49"/>
      <c r="C35" s="6" t="s">
        <v>12</v>
      </c>
      <c r="D35" s="32">
        <f>ROUND(oknTotal-oknPayments,2)</f>
        <v>0</v>
      </c>
      <c r="F35" s="96"/>
      <c r="G35" s="97"/>
      <c r="H35" s="97"/>
      <c r="I35" s="97"/>
      <c r="J35" s="97"/>
      <c r="K35" s="98"/>
      <c r="M35" s="5" t="s">
        <v>1</v>
      </c>
      <c r="N35" s="29">
        <v>0</v>
      </c>
      <c r="O35" s="16"/>
      <c r="P35" s="44"/>
      <c r="Q35"/>
      <c r="R35"/>
      <c r="S35"/>
      <c r="T35"/>
      <c r="U35"/>
      <c r="V35"/>
      <c r="W35"/>
      <c r="X35"/>
    </row>
    <row r="36" spans="1:24" s="4" customFormat="1" ht="18.75" customHeight="1" x14ac:dyDescent="0.2">
      <c r="A36" s="49"/>
      <c r="B36" s="49"/>
      <c r="C36" s="17"/>
      <c r="D36" s="17"/>
      <c r="F36" s="99"/>
      <c r="G36" s="100"/>
      <c r="H36" s="100"/>
      <c r="I36" s="100"/>
      <c r="J36" s="100"/>
      <c r="K36" s="101"/>
      <c r="M36" s="6" t="s">
        <v>2</v>
      </c>
      <c r="N36" s="30">
        <f>ROUND(oknSubTotal + oknShippingCost + IF(oknTaxType=0,0,IF(oknTaxType=1,oknTax1,oknTax1+oknTax2)),2)</f>
        <v>0</v>
      </c>
      <c r="O36" s="13"/>
      <c r="P36" s="44"/>
      <c r="Q36"/>
      <c r="R36"/>
      <c r="S36"/>
      <c r="T36"/>
      <c r="U36"/>
      <c r="V36"/>
      <c r="W36"/>
      <c r="X36"/>
    </row>
    <row r="37" spans="1:24" ht="18.75" customHeight="1" x14ac:dyDescent="0.2"/>
    <row r="38" spans="1:24" ht="18.75" customHeight="1" x14ac:dyDescent="0.2"/>
    <row r="40" spans="1:24" ht="18" customHeight="1" x14ac:dyDescent="0.2">
      <c r="F40" s="107" t="s">
        <v>15</v>
      </c>
      <c r="G40" s="107"/>
      <c r="H40" s="107"/>
      <c r="I40" s="107"/>
      <c r="J40" s="107"/>
      <c r="K40" s="107"/>
      <c r="L40" s="107"/>
      <c r="M40" s="107"/>
      <c r="N40" s="107"/>
    </row>
    <row r="41" spans="1:24" x14ac:dyDescent="0.2">
      <c r="F41" s="107"/>
      <c r="G41" s="107"/>
      <c r="H41" s="107"/>
      <c r="I41" s="107"/>
      <c r="J41" s="107"/>
      <c r="K41" s="107"/>
      <c r="L41" s="107"/>
      <c r="M41" s="107"/>
      <c r="N41" s="107"/>
    </row>
    <row r="43" spans="1:24" x14ac:dyDescent="0.2">
      <c r="F43" s="7"/>
      <c r="G43" s="7"/>
      <c r="H43" s="7"/>
      <c r="I43" s="7"/>
      <c r="J43" s="7"/>
      <c r="K43" s="7"/>
    </row>
    <row r="949" spans="1:1" hidden="1" x14ac:dyDescent="0.2">
      <c r="A949" s="51" t="s">
        <v>33</v>
      </c>
    </row>
    <row r="963" spans="1:1" hidden="1" x14ac:dyDescent="0.2">
      <c r="A963" s="51" t="s">
        <v>33</v>
      </c>
    </row>
    <row r="969" spans="1:1" hidden="1" x14ac:dyDescent="0.2">
      <c r="A969" s="51" t="s">
        <v>33</v>
      </c>
    </row>
  </sheetData>
  <sheetProtection sheet="1" objects="1" scenarios="1" selectLockedCells="1"/>
  <mergeCells count="47">
    <mergeCell ref="F40:N41"/>
    <mergeCell ref="F17:G17"/>
    <mergeCell ref="F19:G19"/>
    <mergeCell ref="H19:J19"/>
    <mergeCell ref="H28:J28"/>
    <mergeCell ref="K23:L23"/>
    <mergeCell ref="K24:L24"/>
    <mergeCell ref="K25:L25"/>
    <mergeCell ref="K26:L26"/>
    <mergeCell ref="H26:J26"/>
    <mergeCell ref="H24:J24"/>
    <mergeCell ref="K27:L27"/>
    <mergeCell ref="H25:J25"/>
    <mergeCell ref="H27:J27"/>
    <mergeCell ref="K30:L30"/>
    <mergeCell ref="K31:L31"/>
    <mergeCell ref="K21:L21"/>
    <mergeCell ref="K22:L22"/>
    <mergeCell ref="H11:L11"/>
    <mergeCell ref="H12:L12"/>
    <mergeCell ref="H13:L13"/>
    <mergeCell ref="H14:L14"/>
    <mergeCell ref="H21:J21"/>
    <mergeCell ref="H22:J22"/>
    <mergeCell ref="H31:J31"/>
    <mergeCell ref="H29:J29"/>
    <mergeCell ref="H30:J30"/>
    <mergeCell ref="F33:K36"/>
    <mergeCell ref="H23:J23"/>
    <mergeCell ref="K28:L28"/>
    <mergeCell ref="K29:L29"/>
    <mergeCell ref="A3:B3"/>
    <mergeCell ref="A4:B4"/>
    <mergeCell ref="A5:B5"/>
    <mergeCell ref="A6:B6"/>
    <mergeCell ref="A8:B8"/>
    <mergeCell ref="A9:B9"/>
    <mergeCell ref="F9:H9"/>
    <mergeCell ref="H10:L10"/>
    <mergeCell ref="H20:J20"/>
    <mergeCell ref="H17:I17"/>
    <mergeCell ref="K19:L19"/>
    <mergeCell ref="F16:G16"/>
    <mergeCell ref="A10:B10"/>
    <mergeCell ref="A14:B16"/>
    <mergeCell ref="K20:L20"/>
    <mergeCell ref="H16:I16"/>
  </mergeCells>
  <phoneticPr fontId="4" type="noConversion"/>
  <dataValidations count="7">
    <dataValidation type="decimal" operator="lessThanOrEqual" allowBlank="1" showInputMessage="1" showErrorMessage="1" errorTitle="Invalid Input" error="Please enter a valid numeric_x000a_value." sqref="D34 K20:M31 M33:M34 N35" xr:uid="{00000000-0002-0000-0000-000000000000}">
      <formula1>999999999.99</formula1>
    </dataValidation>
    <dataValidation type="textLength" allowBlank="1" showInputMessage="1" showErrorMessage="1" sqref="F33" xr:uid="{00000000-0002-0000-0000-000001000000}">
      <formula1>1</formula1>
      <formula2>255</formula2>
    </dataValidation>
    <dataValidation type="date" allowBlank="1" showErrorMessage="1" errorTitle="Invalid Input" error="Please enter a valid date." sqref="N5" xr:uid="{00000000-0002-0000-0000-000002000000}">
      <formula1>36526</formula1>
      <formula2>402132</formula2>
    </dataValidation>
    <dataValidation type="textLength" allowBlank="1" showInputMessage="1" showErrorMessage="1" sqref="F17:G17 N6 A9 F20:F31 H13:H14" xr:uid="{00000000-0002-0000-0000-000003000000}">
      <formula1>1</formula1>
      <formula2>30</formula2>
    </dataValidation>
    <dataValidation type="textLength" allowBlank="1" showInputMessage="1" showErrorMessage="1" sqref="H17:I17" xr:uid="{00000000-0002-0000-0000-000004000000}">
      <formula1>1</formula1>
      <formula2>50</formula2>
    </dataValidation>
    <dataValidation type="textLength" allowBlank="1" showInputMessage="1" showErrorMessage="1" errorTitle="Invalid Input" error="Max characters allowed: 60" sqref="H10:H12" xr:uid="{00000000-0002-0000-0000-000005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H20:J31" xr:uid="{00000000-0002-0000-0000-000006000000}">
      <formula1>100</formula1>
    </dataValidation>
  </dataValidations>
  <hyperlinks>
    <hyperlink ref="A949" r:id="rId1" tooltip="Service Credit Memo Template" display="http://www.invoicingtemplate.com/servicecreditnote.html" xr:uid="{00000000-0004-0000-0000-000004000000}"/>
    <hyperlink ref="A963" r:id="rId2" tooltip="Service Credit Memo Template" display="http://www.invoicingtemplate.com/servicecreditnote.html" xr:uid="{00000000-0004-0000-0000-000005000000}"/>
    <hyperlink ref="IT1" r:id="rId3" tooltip="Service Credit Note Template" display="http://www.invoicingtemplate.com/servicecreditnote.html" xr:uid="{00000000-0004-0000-0000-000006000000}"/>
    <hyperlink ref="A969" r:id="rId4" tooltip="Service Credit Memo Template" display="http://www.invoicingtemplate.com/servicecreditnote.html" xr:uid="{00000000-0004-0000-0000-000007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5" r:id="rId8" name="oknWidget_taxable1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18</xdr:row>
                    <xdr:rowOff>228600</xdr:rowOff>
                  </from>
                  <to>
                    <xdr:col>1</xdr:col>
                    <xdr:colOff>542925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9" name="oknWidget_taxable2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19</xdr:row>
                    <xdr:rowOff>228600</xdr:rowOff>
                  </from>
                  <to>
                    <xdr:col>1</xdr:col>
                    <xdr:colOff>542925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" name="oknWidget_taxable3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20</xdr:row>
                    <xdr:rowOff>228600</xdr:rowOff>
                  </from>
                  <to>
                    <xdr:col>1</xdr:col>
                    <xdr:colOff>542925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1" name="oknWidget_taxable4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21</xdr:row>
                    <xdr:rowOff>228600</xdr:rowOff>
                  </from>
                  <to>
                    <xdr:col>1</xdr:col>
                    <xdr:colOff>542925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2" name="oknWidget_taxable5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22</xdr:row>
                    <xdr:rowOff>228600</xdr:rowOff>
                  </from>
                  <to>
                    <xdr:col>1</xdr:col>
                    <xdr:colOff>542925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3" name="oknWidget_taxable6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23</xdr:row>
                    <xdr:rowOff>228600</xdr:rowOff>
                  </from>
                  <to>
                    <xdr:col>1</xdr:col>
                    <xdr:colOff>542925</xdr:colOff>
                    <xdr:row>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4" name="oknWidget_taxable7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24</xdr:row>
                    <xdr:rowOff>228600</xdr:rowOff>
                  </from>
                  <to>
                    <xdr:col>1</xdr:col>
                    <xdr:colOff>542925</xdr:colOff>
                    <xdr:row>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5" name="oknWidget_taxable8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25</xdr:row>
                    <xdr:rowOff>228600</xdr:rowOff>
                  </from>
                  <to>
                    <xdr:col>1</xdr:col>
                    <xdr:colOff>542925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6" name="oknWidget_taxable9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26</xdr:row>
                    <xdr:rowOff>228600</xdr:rowOff>
                  </from>
                  <to>
                    <xdr:col>1</xdr:col>
                    <xdr:colOff>542925</xdr:colOff>
                    <xdr:row>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7" name="oknWidget_taxable10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27</xdr:row>
                    <xdr:rowOff>228600</xdr:rowOff>
                  </from>
                  <to>
                    <xdr:col>1</xdr:col>
                    <xdr:colOff>542925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8" name="oknWidget_taxable11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28</xdr:row>
                    <xdr:rowOff>228600</xdr:rowOff>
                  </from>
                  <to>
                    <xdr:col>1</xdr:col>
                    <xdr:colOff>542925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9" name="oknWidget_taxable12">
              <controlPr defaultSize="0" autoFill="0" autoLine="0" autoPict="0" altText="">
                <anchor moveWithCells="1">
                  <from>
                    <xdr:col>1</xdr:col>
                    <xdr:colOff>361950</xdr:colOff>
                    <xdr:row>29</xdr:row>
                    <xdr:rowOff>228600</xdr:rowOff>
                  </from>
                  <to>
                    <xdr:col>1</xdr:col>
                    <xdr:colOff>542925</xdr:colOff>
                    <xdr:row>30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8E7C1-49E8-4125-A831-8121CE44E9A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120</vt:i4>
      </vt:variant>
    </vt:vector>
  </HeadingPairs>
  <TitlesOfParts>
    <vt:vector size="122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Credit Note Template</dc:title>
  <dc:subject>"Service Credit Note Template" summary: &lt;strong&gt;Service Credit Note Template&lt;/strong&gt; is a variant of &lt;strong&gt;Credit Note Template&lt;/strong&gt;. It differs from the original one by moving all shipping fields out of the printable credit note form, making the template more suitable for service business.</dc:subject>
  <dc:creator>https://www.invoicingtemplate.com/</dc:creator>
  <cp:keywords/>
  <dc:description>https://www.invoicingtemplate.com/servicecreditnote.html</dc:description>
  <cp:lastModifiedBy>liangjun yu</cp:lastModifiedBy>
  <cp:lastPrinted>2019-02-26T16:06:36Z</cp:lastPrinted>
  <dcterms:created xsi:type="dcterms:W3CDTF">2000-07-27T22:24:14Z</dcterms:created>
  <dcterms:modified xsi:type="dcterms:W3CDTF">2024-03-08T11:27:19Z</dcterms:modified>
  <cp:category>Service Credit Note Template, Service Credit Memo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