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09\"/>
    </mc:Choice>
  </mc:AlternateContent>
  <xr:revisionPtr revIDLastSave="0" documentId="13_ncr:1_{B65410F6-9B91-431E-BD1B-02B9183719A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Invoice!$AI$42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Invoice!$C$15</definedName>
    <definedName name="oknCost_10">Invoice!$C$24</definedName>
    <definedName name="oknCost_11">Invoice!$C$25</definedName>
    <definedName name="oknCost_12">Invoice!$C$26</definedName>
    <definedName name="oknCost_2">Invoice!$C$16</definedName>
    <definedName name="oknCost_3">Invoice!$C$17</definedName>
    <definedName name="oknCost_4">Invoice!$C$18</definedName>
    <definedName name="oknCost_5">Invoice!$C$19</definedName>
    <definedName name="oknCost_6">Invoice!$C$20</definedName>
    <definedName name="oknCost_7">Invoice!$C$21</definedName>
    <definedName name="oknCost_8">Invoice!$C$22</definedName>
    <definedName name="oknCost_9">Invoice!$C$23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Invoice!$A$3</definedName>
    <definedName name="oknDays">Invoice!$N$10</definedName>
    <definedName name="oknDueDate">Invoice!$BC$13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Invoice!$N$9</definedName>
    <definedName name="oknInvoiceID">Invoice!$S$3</definedName>
    <definedName name="oknLineTotal_1">Invoice!$O$15</definedName>
    <definedName name="oknLineTotal_10">Invoice!$O$24</definedName>
    <definedName name="oknLineTotal_11">Invoice!$O$25</definedName>
    <definedName name="oknLineTotal_12">Invoice!$O$26</definedName>
    <definedName name="oknLineTotal_13">Invoice!$O$27</definedName>
    <definedName name="oknLineTotal_14">Invoice!$O$28</definedName>
    <definedName name="oknLineTotal_15">Invoice!$O$29</definedName>
    <definedName name="oknLineTotal_16">Invoice!$O$30</definedName>
    <definedName name="oknLineTotal_17">Invoice!#REF!</definedName>
    <definedName name="oknLineTotal_18">Invoice!#REF!</definedName>
    <definedName name="oknLineTotal_19">Invoice!#REF!</definedName>
    <definedName name="oknLineTotal_2">Invoice!$O$16</definedName>
    <definedName name="oknLineTotal_20">Invoice!#REF!</definedName>
    <definedName name="oknLineTotal_21">Invoice!#REF!</definedName>
    <definedName name="oknLineTotal_22">Invoice!#REF!</definedName>
    <definedName name="oknLineTotal_23">Invoice!#REF!</definedName>
    <definedName name="oknLineTotal_24">Invoice!#REF!</definedName>
    <definedName name="oknLineTotal_3">Invoice!$O$17</definedName>
    <definedName name="oknLineTotal_4">Invoice!$O$18</definedName>
    <definedName name="oknLineTotal_5">Invoice!$O$19</definedName>
    <definedName name="oknLineTotal_6">Invoice!$O$20</definedName>
    <definedName name="oknLineTotal_7">Invoice!$O$21</definedName>
    <definedName name="oknLineTotal_8">Invoice!$O$22</definedName>
    <definedName name="oknLineTotal_9">Invoice!$O$23</definedName>
    <definedName name="oknLineTotalTaxable">Invoice!#REF!</definedName>
    <definedName name="oknNotes">Invoice!$F$32</definedName>
    <definedName name="oknOrderID">Invoice!$AU$13</definedName>
    <definedName name="oknPaymentAmount">Invoice!$I$36</definedName>
    <definedName name="oknPaymentCheckNumber">Invoice!$L$36</definedName>
    <definedName name="oknPaymentCreatedDate">Invoice!$F$36</definedName>
    <definedName name="oknPaymentDetail">Invoice!$F$37:$O$39</definedName>
    <definedName name="oknPaymentNotes">Invoice!$O$36</definedName>
    <definedName name="oknPaymentPaymentTerm">Invoice!$K$36</definedName>
    <definedName name="oknPayments">Invoice!$AI$41</definedName>
    <definedName name="oknPaymentTerm">Invoice!$G$34</definedName>
    <definedName name="oknPaymentTerms">Invoice!$U$32</definedName>
    <definedName name="oknPaymentTotalApplied">Invoice!$J$36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Invoice!$R$15</definedName>
    <definedName name="oknPrice_10">Invoice!$R$24</definedName>
    <definedName name="oknPrice_11">Invoice!$R$25</definedName>
    <definedName name="oknPrice_12">Invoice!$R$26</definedName>
    <definedName name="oknPrice_13">Invoice!$R$27</definedName>
    <definedName name="oknPrice_14">Invoice!$R$28</definedName>
    <definedName name="oknPrice_15">Invoice!$R$29</definedName>
    <definedName name="oknPrice_16">Invoice!$R$30</definedName>
    <definedName name="oknPrice_17">Invoice!#REF!</definedName>
    <definedName name="oknPrice_18">Invoice!#REF!</definedName>
    <definedName name="oknPrice_19">Invoice!#REF!</definedName>
    <definedName name="oknPrice_2">Invoice!$R$16</definedName>
    <definedName name="oknPrice_20">Invoice!#REF!</definedName>
    <definedName name="oknPrice_21">Invoice!#REF!</definedName>
    <definedName name="oknPrice_22">Invoice!#REF!</definedName>
    <definedName name="oknPrice_23">Invoice!#REF!</definedName>
    <definedName name="oknPrice_24">Invoice!#REF!</definedName>
    <definedName name="oknPrice_3">Invoice!$R$17</definedName>
    <definedName name="oknPrice_4">Invoice!$R$18</definedName>
    <definedName name="oknPrice_5">Invoice!$R$19</definedName>
    <definedName name="oknPrice_6">Invoice!$R$20</definedName>
    <definedName name="oknPrice_7">Invoice!$R$21</definedName>
    <definedName name="oknPrice_8">Invoice!$R$22</definedName>
    <definedName name="oknPrice_9">Invoice!$R$23</definedName>
    <definedName name="oknPrInvoiceID">#REF!</definedName>
    <definedName name="oknPrNotes">#REF!</definedName>
    <definedName name="oknProductID_1">Invoice!$A$15</definedName>
    <definedName name="oknProductID_10">Invoice!$A$24</definedName>
    <definedName name="oknProductID_11">Invoice!$A$25</definedName>
    <definedName name="oknProductID_12">Invoice!$A$26</definedName>
    <definedName name="oknProductID_13">Invoice!$A$27</definedName>
    <definedName name="oknProductID_14">Invoice!$A$28</definedName>
    <definedName name="oknProductID_15">Invoice!$A$29</definedName>
    <definedName name="oknProductID_16">Invoice!$A$30</definedName>
    <definedName name="oknProductID_17">Invoice!#REF!</definedName>
    <definedName name="oknProductID_18">Invoice!#REF!</definedName>
    <definedName name="oknProductID_19">Invoice!#REF!</definedName>
    <definedName name="oknProductID_2">Invoice!$A$16</definedName>
    <definedName name="oknProductID_20">Invoice!#REF!</definedName>
    <definedName name="oknProductID_21">Invoice!#REF!</definedName>
    <definedName name="oknProductID_22">Invoice!#REF!</definedName>
    <definedName name="oknProductID_23">Invoice!#REF!</definedName>
    <definedName name="oknProductID_24">Invoice!#REF!</definedName>
    <definedName name="oknProductID_3">Invoice!$A$17</definedName>
    <definedName name="oknProductID_4">Invoice!$A$18</definedName>
    <definedName name="oknProductID_5">Invoice!$A$19</definedName>
    <definedName name="oknProductID_6">Invoice!$A$20</definedName>
    <definedName name="oknProductID_7">Invoice!$A$21</definedName>
    <definedName name="oknProductID_8">Invoice!$A$22</definedName>
    <definedName name="oknProductID_9">Invoice!$A$23</definedName>
    <definedName name="oknProductName_1">Invoice!$I$15</definedName>
    <definedName name="oknProductName_10">Invoice!$I$24</definedName>
    <definedName name="oknProductName_11">Invoice!$I$25</definedName>
    <definedName name="oknProductName_12">Invoice!$I$26</definedName>
    <definedName name="oknProductName_13">Invoice!$I$27</definedName>
    <definedName name="oknProductName_14">Invoice!$I$28</definedName>
    <definedName name="oknProductName_15">Invoice!$I$29</definedName>
    <definedName name="oknProductName_16">Invoice!$I$30</definedName>
    <definedName name="oknProductName_17">Invoice!#REF!</definedName>
    <definedName name="oknProductName_18">Invoice!#REF!</definedName>
    <definedName name="oknProductName_19">Invoice!#REF!</definedName>
    <definedName name="oknProductName_2">Invoice!$I$16</definedName>
    <definedName name="oknProductName_20">Invoice!#REF!</definedName>
    <definedName name="oknProductName_21">Invoice!#REF!</definedName>
    <definedName name="oknProductName_22">Invoice!#REF!</definedName>
    <definedName name="oknProductName_23">Invoice!#REF!</definedName>
    <definedName name="oknProductName_24">Invoice!#REF!</definedName>
    <definedName name="oknProductName_3">Invoice!$I$17</definedName>
    <definedName name="oknProductName_4">Invoice!$I$18</definedName>
    <definedName name="oknProductName_5">Invoice!$I$19</definedName>
    <definedName name="oknProductName_6">Invoice!$I$20</definedName>
    <definedName name="oknProductName_7">Invoice!$I$21</definedName>
    <definedName name="oknProductName_8">Invoice!$I$22</definedName>
    <definedName name="oknProductName_9">Invoice!$I$23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Invoice!$N$15</definedName>
    <definedName name="oknQuantity_10">Invoice!$N$24</definedName>
    <definedName name="oknQuantity_11">Invoice!$N$25</definedName>
    <definedName name="oknQuantity_12">Invoice!$N$26</definedName>
    <definedName name="oknQuantity_13">Invoice!$N$27</definedName>
    <definedName name="oknQuantity_14">Invoice!$N$28</definedName>
    <definedName name="oknQuantity_15">Invoice!$N$29</definedName>
    <definedName name="oknQuantity_16">Invoice!$N$30</definedName>
    <definedName name="oknQuantity_17">Invoice!#REF!</definedName>
    <definedName name="oknQuantity_18">Invoice!#REF!</definedName>
    <definedName name="oknQuantity_19">Invoice!#REF!</definedName>
    <definedName name="oknQuantity_2">Invoice!$N$16</definedName>
    <definedName name="oknQuantity_20">Invoice!#REF!</definedName>
    <definedName name="oknQuantity_21">Invoice!#REF!</definedName>
    <definedName name="oknQuantity_22">Invoice!#REF!</definedName>
    <definedName name="oknQuantity_23">Invoice!#REF!</definedName>
    <definedName name="oknQuantity_24">Invoice!#REF!</definedName>
    <definedName name="oknQuantity_3">Invoice!$N$17</definedName>
    <definedName name="oknQuantity_4">Invoice!$N$18</definedName>
    <definedName name="oknQuantity_5">Invoice!$N$19</definedName>
    <definedName name="oknQuantity_6">Invoice!$N$20</definedName>
    <definedName name="oknQuantity_7">Invoice!$N$21</definedName>
    <definedName name="oknQuantity_8">Invoice!$N$22</definedName>
    <definedName name="oknQuantity_9">Invoice!$N$23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oom_1">Invoice!$F$15</definedName>
    <definedName name="oknRoom_10">Invoice!$F$24</definedName>
    <definedName name="oknRoom_11">Invoice!$F$25</definedName>
    <definedName name="oknRoom_12">Invoice!$F$26</definedName>
    <definedName name="oknRoom_13">Invoice!$F$27</definedName>
    <definedName name="oknRoom_14">Invoice!$F$28</definedName>
    <definedName name="oknRoom_15">Invoice!$F$29</definedName>
    <definedName name="oknRoom_16">Invoice!$F$30</definedName>
    <definedName name="oknRoom_2">Invoice!$F$16</definedName>
    <definedName name="oknRoom_3">Invoice!$F$17</definedName>
    <definedName name="oknRoom_4">Invoice!$F$18</definedName>
    <definedName name="oknRoom_5">Invoice!$F$19</definedName>
    <definedName name="oknRoom_6">Invoice!$F$20</definedName>
    <definedName name="oknRoom_7">Invoice!$F$21</definedName>
    <definedName name="oknRoom_8">Invoice!$F$22</definedName>
    <definedName name="oknRoom_9">Invoice!$F$23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Invoice!$AW$13</definedName>
    <definedName name="oknSavingInvoiceClearWorksheet" hidden="1">#REF!</definedName>
    <definedName name="oknSavingInvoicePromptForPayment" hidden="1">#REF!</definedName>
    <definedName name="oknSelected_1">Invoice!$E$15</definedName>
    <definedName name="oknSelected_10">Invoice!$E$24</definedName>
    <definedName name="oknSelected_11">Invoice!$E$25</definedName>
    <definedName name="oknSelected_12">Invoice!$E$26</definedName>
    <definedName name="oknSelected_13">Invoice!$E$27</definedName>
    <definedName name="oknSelected_14">Invoice!$E$28</definedName>
    <definedName name="oknSelected_15">Invoice!$E$29</definedName>
    <definedName name="oknSelected_16">Invoice!$E$30</definedName>
    <definedName name="oknSelected_2">Invoice!$E$16</definedName>
    <definedName name="oknSelected_3">Invoice!$E$17</definedName>
    <definedName name="oknSelected_4">Invoice!$E$18</definedName>
    <definedName name="oknSelected_5">Invoice!$E$19</definedName>
    <definedName name="oknSelected_6">Invoice!$E$20</definedName>
    <definedName name="oknSelected_7">Invoice!$E$21</definedName>
    <definedName name="oknSelected_8">Invoice!$E$22</definedName>
    <definedName name="oknSelected_9">Invoice!$E$23</definedName>
    <definedName name="oknSelectedTotal_1">Invoice!$O$33</definedName>
    <definedName name="oknShipAddress">Invoice!$AW$9</definedName>
    <definedName name="oknShipCityStateZip">Invoice!#REF!</definedName>
    <definedName name="oknShipContact">Invoice!#REF!</definedName>
    <definedName name="oknShipCountry">Invoice!#REF!</definedName>
    <definedName name="oknShipDate">Invoice!$AY$13</definedName>
    <definedName name="oknShipName">Invoice!$AW$8</definedName>
    <definedName name="oknShippingCost">Invoice!$AI$43</definedName>
    <definedName name="oknShipVia">Invoice!$AZ$13</definedName>
    <definedName name="oknShipZipPostcode">Invoice!#REF!</definedName>
    <definedName name="oknStatus">Invoice!$A$5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Invoice!$B$10</definedName>
    <definedName name="oknTax2">Invoice!#REF!</definedName>
    <definedName name="oknTax2IsAppliedToTax1">Invoice!$B$7</definedName>
    <definedName name="oknTax2Name">Invoice!#REF!</definedName>
    <definedName name="oknTax2Rate">Invoice!#REF!</definedName>
    <definedName name="oknTax2RateDefault">Invoice!$B$11</definedName>
    <definedName name="oknTaxable_1">Invoice!$B$15</definedName>
    <definedName name="oknTaxable_10">Invoice!$B$24</definedName>
    <definedName name="oknTaxable_11">Invoice!$B$25</definedName>
    <definedName name="oknTaxable_12">Invoice!$B$26</definedName>
    <definedName name="oknTaxable_13">Invoice!$B$27</definedName>
    <definedName name="oknTaxable_14">Invoice!$B$28</definedName>
    <definedName name="oknTaxable_15">Invoice!$B$29</definedName>
    <definedName name="oknTaxable_16">Invoice!$B$30</definedName>
    <definedName name="oknTaxable_17">Invoice!#REF!</definedName>
    <definedName name="oknTaxable_18">Invoice!#REF!</definedName>
    <definedName name="oknTaxable_19">Invoice!#REF!</definedName>
    <definedName name="oknTaxable_2">Invoice!$B$16</definedName>
    <definedName name="oknTaxable_20">Invoice!#REF!</definedName>
    <definedName name="oknTaxable_21">Invoice!#REF!</definedName>
    <definedName name="oknTaxable_22">Invoice!#REF!</definedName>
    <definedName name="oknTaxable_23">Invoice!#REF!</definedName>
    <definedName name="oknTaxable_3">Invoice!$B$17</definedName>
    <definedName name="oknTaxable_4">Invoice!$B$18</definedName>
    <definedName name="oknTaxable_5">Invoice!$B$19</definedName>
    <definedName name="oknTaxable_6">Invoice!$B$20</definedName>
    <definedName name="oknTaxable_7">Invoice!$B$21</definedName>
    <definedName name="oknTaxable_8">Invoice!$B$22</definedName>
    <definedName name="oknTaxable_9">Invoice!$B$23</definedName>
    <definedName name="oknTaxTotalIncludingShippingCost">Invoice!$B$9</definedName>
    <definedName name="oknTaxType">Invoice!$B$6</definedName>
    <definedName name="oknTotal">Invoice!$O$31</definedName>
    <definedName name="oknWhoAddress">Invoice!$H$9</definedName>
    <definedName name="oknWhoCityStateZip">Invoice!$H$10</definedName>
    <definedName name="oknWhoCountry">Invoice!$AU$11</definedName>
    <definedName name="oknWhoEmail">Invoice!$H$12</definedName>
    <definedName name="oknWhoID">Invoice!$S$4</definedName>
    <definedName name="oknWhoName">Invoice!$H$8</definedName>
    <definedName name="oknWhoPhone">Invoice!$H$11</definedName>
    <definedName name="oknWhoZipPostcode">Invoice!#REF!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Invoice!$F$2:$O$40</definedName>
    <definedName name="_xlnm.Print_Titles" localSheetId="0">Invoice!$2:$14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3" i="1" l="1"/>
  <c r="O31" i="1"/>
  <c r="AH38" i="1" s="1"/>
  <c r="AH33" i="1"/>
  <c r="AG34" i="1"/>
  <c r="AH34" i="1"/>
  <c r="AG35" i="1"/>
  <c r="AH35" i="1"/>
  <c r="AH36" i="1"/>
  <c r="AH39" i="1"/>
  <c r="AI42" i="1" l="1"/>
  <c r="AH40" i="1" s="1"/>
</calcChain>
</file>

<file path=xl/sharedStrings.xml><?xml version="1.0" encoding="utf-8"?>
<sst xmlns="http://schemas.openxmlformats.org/spreadsheetml/2006/main" count="92" uniqueCount="68">
  <si>
    <t>SHIPPING &amp; HANDLING</t>
  </si>
  <si>
    <t>TOTAL</t>
  </si>
  <si>
    <t>SUBTOTAL</t>
  </si>
  <si>
    <t>S &amp; H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</si>
  <si>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</si>
  <si>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</si>
  <si>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</si>
  <si>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</si>
  <si>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</si>
  <si>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</si>
  <si>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</si>
  <si>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Description</t>
  </si>
  <si>
    <t>Line Total</t>
  </si>
  <si>
    <t/>
  </si>
  <si>
    <t>Sales Rep. Name</t>
  </si>
  <si>
    <t>Ship Date</t>
  </si>
  <si>
    <t>Ship Via</t>
  </si>
  <si>
    <t>Unit Price</t>
  </si>
  <si>
    <t>cost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</si>
  <si>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</si>
  <si>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</si>
  <si>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</si>
  <si>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</si>
  <si>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APPLIED</t>
  </si>
  <si>
    <t xml:space="preserve">To Schedule Call: </t>
  </si>
  <si>
    <t>Upon Completion</t>
  </si>
  <si>
    <t>Submit To:</t>
  </si>
  <si>
    <t>Proposed:</t>
  </si>
  <si>
    <t>Terms:</t>
  </si>
  <si>
    <t>Days to Complete:</t>
  </si>
  <si>
    <t xml:space="preserve">TOTAL OF ITEMS SELECTED: </t>
  </si>
  <si>
    <t>Qty</t>
  </si>
  <si>
    <t>Selected</t>
    <phoneticPr fontId="6" type="noConversion"/>
  </si>
  <si>
    <t>Name</t>
    <phoneticPr fontId="6" type="noConversion"/>
  </si>
  <si>
    <t>Address</t>
    <phoneticPr fontId="6" type="noConversion"/>
  </si>
  <si>
    <t>City, ST ZIP</t>
    <phoneticPr fontId="6" type="noConversion"/>
  </si>
  <si>
    <t>Phone</t>
    <phoneticPr fontId="6" type="noConversion"/>
  </si>
  <si>
    <t>Email</t>
    <phoneticPr fontId="6" type="noConversion"/>
  </si>
  <si>
    <t xml:space="preserve">  (xxx) xxx-xxxxxxx </t>
    <phoneticPr fontId="6" type="noConversion"/>
  </si>
  <si>
    <t>Your company business number or contact /web site</t>
    <phoneticPr fontId="6" type="noConversion"/>
  </si>
  <si>
    <t>Ship To fields (not used)</t>
    <phoneticPr fontId="6" type="noConversion"/>
  </si>
  <si>
    <t>Service ID</t>
    <phoneticPr fontId="6" type="noConversion"/>
  </si>
  <si>
    <t>Your service company name</t>
    <phoneticPr fontId="6" type="noConversion"/>
  </si>
  <si>
    <t>Install (2) 6" White Baffle Recessed Lights to new control circuit</t>
  </si>
  <si>
    <t>Install (1) 4" Low Voltage Recessed Accent light to new control circuit</t>
  </si>
  <si>
    <t>Install Ceiling Fan Support Box to new control circuit</t>
  </si>
  <si>
    <t>Pending</t>
  </si>
  <si>
    <t>Payment Upon Completion (no deposit necessary)</t>
  </si>
  <si>
    <t>Andrew Schmitz</t>
  </si>
  <si>
    <t>afbnc</t>
  </si>
  <si>
    <t xml:space="preserve">Acceptance of Proposal: </t>
  </si>
  <si>
    <t xml:space="preserve">            Date:</t>
  </si>
  <si>
    <t>26NC</t>
  </si>
  <si>
    <t>14LVNC</t>
  </si>
  <si>
    <t>24-301</t>
  </si>
  <si>
    <t>25-403</t>
  </si>
  <si>
    <t>26-101</t>
  </si>
  <si>
    <t>C1002</t>
  </si>
  <si>
    <t>A</t>
  </si>
  <si>
    <t xml:space="preserve">
</t>
  </si>
  <si>
    <t>c4009</t>
  </si>
  <si>
    <t>Your company address</t>
  </si>
  <si>
    <t>Invoice#</t>
  </si>
  <si>
    <t>Your company city, state ZIP</t>
  </si>
  <si>
    <t>Customer#</t>
  </si>
  <si>
    <t>Room / Selected</t>
  </si>
  <si>
    <t>Proposal and Quote Template - 72, Toledo, Ohio, 278508, 287208, 2999697083646695080??3.03%, 80.7 sq mi, 209.0 km2, 3,451/sq mi, 1,332/km2, 41°39′51″N 83°34′55″W? / ?41.6641°N 83.5819°W? / 41.6641; -83.5819? (Toledo)</t>
  </si>
  <si>
    <t>Service Proposal and Quotec4009 - 72, Toledo, Ohio, 278508, 287208, 2999697083646695080??3.03%, 80.7 sq mi, 209.0 km2, 3,451/sq mi, 1,332/km2, 41°39′51″N 83°34′55″W? / ?41.6641°N 83.5819°W? / 41.6641; -83.5819? (Toledo)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</si>
</sst>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2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Arial Unicode MS"/>
      <family val="2"/>
      <charset val="134"/>
    </font>
    <font>
      <b/>
      <sz val="10"/>
      <name val="Arial Unicode MS"/>
      <family val="2"/>
      <charset val="134"/>
    </font>
    <font>
      <sz val="10"/>
      <color indexed="42"/>
      <name val="Arial Unicode MS"/>
      <family val="2"/>
      <charset val="134"/>
    </font>
    <font>
      <b/>
      <sz val="12"/>
      <name val="Arial Unicode MS"/>
      <family val="2"/>
      <charset val="134"/>
    </font>
    <font>
      <u/>
      <sz val="10"/>
      <color indexed="12"/>
      <name val="Arial Unicode MS"/>
      <family val="2"/>
      <charset val="134"/>
    </font>
    <font>
      <i/>
      <sz val="10"/>
      <name val="Arial Unicode MS"/>
      <family val="2"/>
      <charset val="134"/>
    </font>
    <font>
      <sz val="10"/>
      <color indexed="63"/>
      <name val="Arial Unicode MS"/>
      <family val="2"/>
      <charset val="134"/>
    </font>
    <font>
      <sz val="8"/>
      <name val="Arial Unicode MS"/>
      <family val="2"/>
      <charset val="134"/>
    </font>
    <font>
      <b/>
      <sz val="20"/>
      <name val="Baskerville Old Face"/>
      <family val="1"/>
    </font>
    <font>
      <b/>
      <sz val="11"/>
      <name val="Arial Unicode MS"/>
      <family val="2"/>
      <charset val="13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DashDot">
        <color auto="1"/>
      </bottom>
      <diagonal/>
    </border>
  </borders>
  <cellStyleXfs count="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horizontal="right" vertical="center"/>
      <protection locked="0" hidden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 inden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 applyProtection="1">
      <alignment vertical="center"/>
      <protection locked="0"/>
    </xf>
    <xf numFmtId="0" fontId="12" fillId="2" borderId="0" xfId="0" applyFont="1" applyFill="1" applyAlignment="1">
      <alignment vertical="center" wrapText="1"/>
    </xf>
    <xf numFmtId="49" fontId="9" fillId="0" borderId="16" xfId="0" applyNumberFormat="1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166" fontId="9" fillId="0" borderId="7" xfId="0" applyNumberFormat="1" applyFont="1" applyBorder="1" applyAlignment="1" applyProtection="1">
      <alignment vertical="center"/>
      <protection locked="0"/>
    </xf>
    <xf numFmtId="170" fontId="9" fillId="0" borderId="17" xfId="0" applyNumberFormat="1" applyFont="1" applyBorder="1" applyAlignment="1" applyProtection="1">
      <alignment horizontal="left" vertical="center"/>
      <protection locked="0" hidden="1"/>
    </xf>
    <xf numFmtId="168" fontId="9" fillId="0" borderId="10" xfId="0" applyNumberFormat="1" applyFont="1" applyBorder="1" applyAlignment="1" applyProtection="1">
      <alignment horizontal="right" vertical="center"/>
      <protection locked="0"/>
    </xf>
    <xf numFmtId="49" fontId="9" fillId="0" borderId="9" xfId="0" applyNumberFormat="1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66" fontId="9" fillId="0" borderId="10" xfId="0" applyNumberFormat="1" applyFont="1" applyBorder="1" applyAlignment="1" applyProtection="1">
      <alignment vertical="center"/>
      <protection locked="0"/>
    </xf>
    <xf numFmtId="170" fontId="17" fillId="0" borderId="10" xfId="0" applyNumberFormat="1" applyFont="1" applyBorder="1" applyAlignment="1" applyProtection="1">
      <alignment horizontal="left" vertical="center"/>
      <protection locked="0" hidden="1"/>
    </xf>
    <xf numFmtId="170" fontId="9" fillId="0" borderId="11" xfId="0" applyNumberFormat="1" applyFont="1" applyBorder="1" applyAlignment="1" applyProtection="1">
      <alignment horizontal="left" vertical="center"/>
      <protection locked="0" hidden="1"/>
    </xf>
    <xf numFmtId="166" fontId="9" fillId="0" borderId="9" xfId="0" applyNumberFormat="1" applyFont="1" applyBorder="1" applyAlignment="1" applyProtection="1">
      <alignment vertical="center"/>
      <protection locked="0"/>
    </xf>
    <xf numFmtId="170" fontId="9" fillId="0" borderId="10" xfId="0" applyNumberFormat="1" applyFont="1" applyBorder="1" applyAlignment="1" applyProtection="1">
      <alignment horizontal="left" vertical="center"/>
      <protection locked="0" hidden="1"/>
    </xf>
    <xf numFmtId="0" fontId="9" fillId="0" borderId="12" xfId="0" applyFont="1" applyBorder="1" applyAlignment="1" applyProtection="1">
      <alignment horizontal="left" vertical="center"/>
      <protection locked="0"/>
    </xf>
    <xf numFmtId="166" fontId="9" fillId="0" borderId="5" xfId="0" applyNumberFormat="1" applyFont="1" applyBorder="1" applyAlignment="1" applyProtection="1">
      <alignment vertical="center"/>
      <protection locked="0"/>
    </xf>
    <xf numFmtId="170" fontId="9" fillId="0" borderId="4" xfId="0" applyNumberFormat="1" applyFont="1" applyBorder="1" applyAlignment="1" applyProtection="1">
      <alignment horizontal="left" vertical="center"/>
      <protection locked="0" hidden="1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43" fontId="9" fillId="0" borderId="4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vertical="center" wrapText="1"/>
      <protection locked="0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43" fontId="9" fillId="0" borderId="4" xfId="0" applyNumberFormat="1" applyFont="1" applyBorder="1" applyAlignment="1" applyProtection="1">
      <alignment horizontal="right" vertical="center"/>
      <protection locked="0" hidden="1"/>
    </xf>
    <xf numFmtId="171" fontId="10" fillId="2" borderId="12" xfId="0" applyNumberFormat="1" applyFont="1" applyFill="1" applyBorder="1" applyAlignment="1">
      <alignment horizontal="center" vertical="center"/>
    </xf>
    <xf numFmtId="172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9" fillId="0" borderId="0" xfId="0" applyFont="1"/>
    <xf numFmtId="0" fontId="9" fillId="0" borderId="18" xfId="0" applyFont="1" applyBorder="1" applyAlignment="1">
      <alignment vertical="center"/>
    </xf>
    <xf numFmtId="0" fontId="9" fillId="3" borderId="0" xfId="0" applyFont="1" applyFill="1" applyAlignment="1">
      <alignment vertical="center"/>
    </xf>
    <xf numFmtId="0" fontId="13" fillId="3" borderId="0" xfId="0" applyFont="1" applyFill="1" applyAlignment="1">
      <alignment horizontal="right" vertical="center"/>
    </xf>
    <xf numFmtId="167" fontId="9" fillId="3" borderId="0" xfId="0" applyNumberFormat="1" applyFont="1" applyFill="1" applyAlignment="1">
      <alignment horizontal="left" vertical="center" shrinkToFit="1"/>
    </xf>
    <xf numFmtId="0" fontId="9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44" fontId="9" fillId="3" borderId="0" xfId="0" applyNumberFormat="1" applyFont="1" applyFill="1" applyAlignment="1">
      <alignment horizontal="left" vertical="center"/>
    </xf>
    <xf numFmtId="165" fontId="9" fillId="3" borderId="0" xfId="0" applyNumberFormat="1" applyFont="1" applyFill="1" applyAlignment="1">
      <alignment horizontal="left" vertical="center"/>
    </xf>
    <xf numFmtId="43" fontId="9" fillId="3" borderId="0" xfId="0" applyNumberFormat="1" applyFont="1" applyFill="1" applyAlignment="1">
      <alignment horizontal="left" vertical="center"/>
    </xf>
    <xf numFmtId="0" fontId="9" fillId="5" borderId="0" xfId="0" applyFont="1" applyFill="1" applyAlignment="1">
      <alignment vertical="center"/>
    </xf>
    <xf numFmtId="0" fontId="12" fillId="5" borderId="0" xfId="0" applyFont="1" applyFill="1" applyAlignment="1">
      <alignment horizontal="center" vertical="center"/>
    </xf>
    <xf numFmtId="0" fontId="9" fillId="5" borderId="0" xfId="0" applyFont="1" applyFill="1" applyAlignment="1" applyProtection="1">
      <alignment horizontal="center" vertical="center"/>
      <protection locked="0"/>
    </xf>
    <xf numFmtId="10" fontId="15" fillId="5" borderId="0" xfId="1" applyNumberFormat="1" applyFont="1" applyFill="1" applyBorder="1" applyAlignment="1" applyProtection="1">
      <alignment horizontal="left" vertical="center"/>
    </xf>
    <xf numFmtId="0" fontId="15" fillId="5" borderId="0" xfId="1" applyFont="1" applyFill="1" applyAlignment="1" applyProtection="1"/>
    <xf numFmtId="0" fontId="12" fillId="5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164" fontId="18" fillId="0" borderId="0" xfId="0" applyNumberFormat="1" applyFont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10" fontId="18" fillId="0" borderId="0" xfId="0" applyNumberFormat="1" applyFont="1" applyAlignment="1">
      <alignment horizontal="right" vertical="center"/>
    </xf>
    <xf numFmtId="0" fontId="9" fillId="6" borderId="0" xfId="0" applyFont="1" applyFill="1" applyAlignment="1">
      <alignment vertical="center"/>
    </xf>
    <xf numFmtId="0" fontId="9" fillId="6" borderId="0" xfId="0" applyFont="1" applyFill="1" applyAlignment="1" applyProtection="1">
      <alignment vertical="center"/>
      <protection locked="0" hidden="1"/>
    </xf>
    <xf numFmtId="0" fontId="10" fillId="6" borderId="0" xfId="0" applyFont="1" applyFill="1" applyAlignment="1">
      <alignment vertical="center" wrapText="1"/>
    </xf>
    <xf numFmtId="0" fontId="11" fillId="6" borderId="0" xfId="0" applyFont="1" applyFill="1" applyAlignment="1">
      <alignment vertical="center" wrapText="1"/>
    </xf>
    <xf numFmtId="0" fontId="12" fillId="4" borderId="3" xfId="0" applyFont="1" applyFill="1" applyBorder="1" applyAlignment="1">
      <alignment horizontal="center" vertical="center"/>
    </xf>
    <xf numFmtId="0" fontId="8" fillId="5" borderId="0" xfId="1" applyFill="1" applyAlignment="1" applyProtection="1">
      <alignment vertical="center"/>
    </xf>
    <xf numFmtId="0" fontId="8" fillId="6" borderId="0" xfId="1" applyFill="1" applyAlignment="1" applyProtection="1">
      <alignment vertical="center"/>
    </xf>
    <xf numFmtId="43" fontId="10" fillId="2" borderId="5" xfId="0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Continuous" vertical="center"/>
      <protection locked="0"/>
    </xf>
    <xf numFmtId="43" fontId="10" fillId="2" borderId="12" xfId="0" applyNumberFormat="1" applyFont="1" applyFill="1" applyBorder="1" applyAlignment="1" applyProtection="1">
      <alignment horizontal="center" vertical="center"/>
      <protection locked="0"/>
    </xf>
    <xf numFmtId="43" fontId="10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0" xfId="8"/>
    <xf numFmtId="0" fontId="9" fillId="0" borderId="9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11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14" fontId="9" fillId="0" borderId="2" xfId="0" applyNumberFormat="1" applyFont="1" applyBorder="1" applyAlignment="1" applyProtection="1">
      <alignment horizontal="left" vertical="center"/>
      <protection locked="0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17" xfId="0" applyFont="1" applyBorder="1" applyAlignment="1" applyProtection="1">
      <alignment horizontal="left" vertical="center" wrapText="1"/>
      <protection locked="0"/>
    </xf>
    <xf numFmtId="0" fontId="20" fillId="0" borderId="0" xfId="0" applyFont="1" applyAlignment="1">
      <alignment horizontal="right" vertical="center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10" fontId="18" fillId="5" borderId="0" xfId="0" applyNumberFormat="1" applyFont="1" applyFill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49" fontId="9" fillId="6" borderId="0" xfId="0" applyNumberFormat="1" applyFont="1" applyFill="1" applyAlignment="1" applyProtection="1">
      <alignment horizontal="left" vertical="center"/>
      <protection locked="0"/>
    </xf>
    <xf numFmtId="171" fontId="10" fillId="2" borderId="12" xfId="0" applyNumberFormat="1" applyFont="1" applyFill="1" applyBorder="1" applyAlignment="1" applyProtection="1">
      <alignment horizontal="center" vertical="center"/>
      <protection locked="0"/>
    </xf>
    <xf numFmtId="171" fontId="10" fillId="2" borderId="6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12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1DD53CB-584F-4B5A-9E29-1ECCD578ACDC}"/>
    <cellStyle name="Normal 7" xfId="8" xr:uid="{B7F19164-42F3-4C2C-A497-9CBB25C567D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Selected_1" lockText="1" noThreeD="1"/>
</file>

<file path=xl/ctrlProps/ctrlProp2.xml><?xml version="1.0" encoding="utf-8"?>
<formControlPr xmlns="http://schemas.microsoft.com/office/spreadsheetml/2009/9/main" objectType="CheckBox" checked="Checked" fmlaLink="oknSelected_2" lockText="1" noThreeD="1"/>
</file>

<file path=xl/ctrlProps/ctrlProp3.xml><?xml version="1.0" encoding="utf-8"?>
<formControlPr xmlns="http://schemas.microsoft.com/office/spreadsheetml/2009/9/main" objectType="CheckBox" checked="Checked" fmlaLink="oknSelected_3" lockText="1" noThreeD="1"/>
</file>

<file path=xl/ctrlProps/ctrlProp4.xml><?xml version="1.0" encoding="utf-8"?>
<formControlPr xmlns="http://schemas.microsoft.com/office/spreadsheetml/2009/9/main" objectType="CheckBox" fmlaLink="oknSelected_4" lockText="1" noThreeD="1"/>
</file>

<file path=xl/ctrlProps/ctrlProp5.xml><?xml version="1.0" encoding="utf-8"?>
<formControlPr xmlns="http://schemas.microsoft.com/office/spreadsheetml/2009/9/main" objectType="CheckBox" fmlaLink="oknSelected_5" lockText="1" noThreeD="1"/>
</file>

<file path=xl/ctrlProps/ctrlProp6.xml><?xml version="1.0" encoding="utf-8"?>
<formControlPr xmlns="http://schemas.microsoft.com/office/spreadsheetml/2009/9/main" objectType="CheckBox" fmlaLink="oknSelected_6" lockText="1" noThreeD="1"/>
</file>

<file path=xl/ctrlProps/ctrlProp7.xml><?xml version="1.0" encoding="utf-8"?>
<formControlPr xmlns="http://schemas.microsoft.com/office/spreadsheetml/2009/9/main" objectType="CheckBox" fmlaLink="oknSelected_7" lockText="1" noThreeD="1"/>
</file>

<file path=xl/ctrlProps/ctrlProp8.xml><?xml version="1.0" encoding="utf-8"?>
<formControlPr xmlns="http://schemas.microsoft.com/office/spreadsheetml/2009/9/main" objectType="CheckBox" fmlaLink="oknSelected_8" lockText="1" noThreeD="1"/>
</file>

<file path=xl/ctrlProps/ctrlProp9.xml><?xml version="1.0" encoding="utf-8"?>
<formControlPr xmlns="http://schemas.microsoft.com/office/spreadsheetml/2009/9/main" objectType="CheckBox" fmlaLink="oknSelected_9" lockText="1" noThreeD="1"/>
</file>

<file path=xl/ctrlProps/ctrlProp10.xml><?xml version="1.0" encoding="utf-8"?>
<formControlPr xmlns="http://schemas.microsoft.com/office/spreadsheetml/2009/9/main" objectType="CheckBox" fmlaLink="oknSelected_10" lockText="1" noThreeD="1"/>
</file>

<file path=xl/ctrlProps/ctrlProp11.xml><?xml version="1.0" encoding="utf-8"?>
<formControlPr xmlns="http://schemas.microsoft.com/office/spreadsheetml/2009/9/main" objectType="CheckBox" fmlaLink="oknSelected_11" lockText="1" noThreeD="1"/>
</file>

<file path=xl/ctrlProps/ctrlProp12.xml><?xml version="1.0" encoding="utf-8"?>
<formControlPr xmlns="http://schemas.microsoft.com/office/spreadsheetml/2009/9/main" objectType="CheckBox" fmlaLink="oknSelected_12" lockText="1" noThreeD="1"/>
</file>

<file path=xl/ctrlProps/ctrlProp13.xml><?xml version="1.0" encoding="utf-8"?>
<formControlPr xmlns="http://schemas.microsoft.com/office/spreadsheetml/2009/9/main" objectType="CheckBox" fmlaLink="oknSelected_13" lockText="1" noThreeD="1"/>
</file>

<file path=xl/ctrlProps/ctrlProp14.xml><?xml version="1.0" encoding="utf-8"?>
<formControlPr xmlns="http://schemas.microsoft.com/office/spreadsheetml/2009/9/main" objectType="CheckBox" fmlaLink="oknSelected_14" lockText="1" noThreeD="1"/>
</file>

<file path=xl/ctrlProps/ctrlProp15.xml><?xml version="1.0" encoding="utf-8"?>
<formControlPr xmlns="http://schemas.microsoft.com/office/spreadsheetml/2009/9/main" objectType="CheckBox" fmlaLink="oknSelected_15" lockText="1" noThreeD="1"/>
</file>

<file path=xl/ctrlProps/ctrlProp16.xml><?xml version="1.0" encoding="utf-8"?>
<formControlPr xmlns="http://schemas.microsoft.com/office/spreadsheetml/2009/9/main" objectType="CheckBox" fmlaLink="oknSelected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ervice-proposal-and-quo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ervice-proposal-and-quo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5</xdr:row>
      <xdr:rowOff>76200</xdr:rowOff>
    </xdr:from>
    <xdr:to>
      <xdr:col>15</xdr:col>
      <xdr:colOff>28575</xdr:colOff>
      <xdr:row>5</xdr:row>
      <xdr:rowOff>85725</xdr:rowOff>
    </xdr:to>
    <xdr:sp macro="" textlink="">
      <xdr:nvSpPr>
        <xdr:cNvPr id="1237" name="oknWidget_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ShapeType="1"/>
        </xdr:cNvSpPr>
      </xdr:nvSpPr>
      <xdr:spPr bwMode="auto">
        <a:xfrm flipV="1">
          <a:off x="1314450" y="1762125"/>
          <a:ext cx="6315075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14</xdr:row>
          <xdr:rowOff>57150</xdr:rowOff>
        </xdr:from>
        <xdr:to>
          <xdr:col>7</xdr:col>
          <xdr:colOff>142875</xdr:colOff>
          <xdr:row>14</xdr:row>
          <xdr:rowOff>266700</xdr:rowOff>
        </xdr:to>
        <xdr:sp macro="" textlink="">
          <xdr:nvSpPr>
            <xdr:cNvPr id="1212" name="oknWidget_taxable1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15</xdr:row>
          <xdr:rowOff>57150</xdr:rowOff>
        </xdr:from>
        <xdr:to>
          <xdr:col>7</xdr:col>
          <xdr:colOff>142875</xdr:colOff>
          <xdr:row>15</xdr:row>
          <xdr:rowOff>266700</xdr:rowOff>
        </xdr:to>
        <xdr:sp macro="" textlink="">
          <xdr:nvSpPr>
            <xdr:cNvPr id="1213" name="oknWidget_taxable2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16</xdr:row>
          <xdr:rowOff>57150</xdr:rowOff>
        </xdr:from>
        <xdr:to>
          <xdr:col>7</xdr:col>
          <xdr:colOff>142875</xdr:colOff>
          <xdr:row>16</xdr:row>
          <xdr:rowOff>266700</xdr:rowOff>
        </xdr:to>
        <xdr:sp macro="" textlink="">
          <xdr:nvSpPr>
            <xdr:cNvPr id="1214" name="oknWidget_taxable3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17</xdr:row>
          <xdr:rowOff>47625</xdr:rowOff>
        </xdr:from>
        <xdr:to>
          <xdr:col>7</xdr:col>
          <xdr:colOff>142875</xdr:colOff>
          <xdr:row>17</xdr:row>
          <xdr:rowOff>257175</xdr:rowOff>
        </xdr:to>
        <xdr:sp macro="" textlink="">
          <xdr:nvSpPr>
            <xdr:cNvPr id="1215" name="oknWidget_taxable4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18</xdr:row>
          <xdr:rowOff>57150</xdr:rowOff>
        </xdr:from>
        <xdr:to>
          <xdr:col>7</xdr:col>
          <xdr:colOff>142875</xdr:colOff>
          <xdr:row>18</xdr:row>
          <xdr:rowOff>266700</xdr:rowOff>
        </xdr:to>
        <xdr:sp macro="" textlink="">
          <xdr:nvSpPr>
            <xdr:cNvPr id="1216" name="oknWidget_taxable5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19</xdr:row>
          <xdr:rowOff>57150</xdr:rowOff>
        </xdr:from>
        <xdr:to>
          <xdr:col>7</xdr:col>
          <xdr:colOff>142875</xdr:colOff>
          <xdr:row>19</xdr:row>
          <xdr:rowOff>266700</xdr:rowOff>
        </xdr:to>
        <xdr:sp macro="" textlink="">
          <xdr:nvSpPr>
            <xdr:cNvPr id="1217" name="oknWidget_taxable6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20</xdr:row>
          <xdr:rowOff>47625</xdr:rowOff>
        </xdr:from>
        <xdr:to>
          <xdr:col>7</xdr:col>
          <xdr:colOff>142875</xdr:colOff>
          <xdr:row>20</xdr:row>
          <xdr:rowOff>257175</xdr:rowOff>
        </xdr:to>
        <xdr:sp macro="" textlink="">
          <xdr:nvSpPr>
            <xdr:cNvPr id="1218" name="oknWidget_taxable7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21</xdr:row>
          <xdr:rowOff>47625</xdr:rowOff>
        </xdr:from>
        <xdr:to>
          <xdr:col>7</xdr:col>
          <xdr:colOff>142875</xdr:colOff>
          <xdr:row>21</xdr:row>
          <xdr:rowOff>257175</xdr:rowOff>
        </xdr:to>
        <xdr:sp macro="" textlink="">
          <xdr:nvSpPr>
            <xdr:cNvPr id="1219" name="oknWidget_taxable8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22</xdr:row>
          <xdr:rowOff>57150</xdr:rowOff>
        </xdr:from>
        <xdr:to>
          <xdr:col>7</xdr:col>
          <xdr:colOff>142875</xdr:colOff>
          <xdr:row>22</xdr:row>
          <xdr:rowOff>266700</xdr:rowOff>
        </xdr:to>
        <xdr:sp macro="" textlink="">
          <xdr:nvSpPr>
            <xdr:cNvPr id="1220" name="oknWidget_taxable9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23</xdr:row>
          <xdr:rowOff>57150</xdr:rowOff>
        </xdr:from>
        <xdr:to>
          <xdr:col>7</xdr:col>
          <xdr:colOff>142875</xdr:colOff>
          <xdr:row>23</xdr:row>
          <xdr:rowOff>266700</xdr:rowOff>
        </xdr:to>
        <xdr:sp macro="" textlink="">
          <xdr:nvSpPr>
            <xdr:cNvPr id="1221" name="oknWidget_taxable10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24</xdr:row>
          <xdr:rowOff>57150</xdr:rowOff>
        </xdr:from>
        <xdr:to>
          <xdr:col>7</xdr:col>
          <xdr:colOff>142875</xdr:colOff>
          <xdr:row>24</xdr:row>
          <xdr:rowOff>266700</xdr:rowOff>
        </xdr:to>
        <xdr:sp macro="" textlink="">
          <xdr:nvSpPr>
            <xdr:cNvPr id="1222" name="oknWidget_taxable11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25</xdr:row>
          <xdr:rowOff>47625</xdr:rowOff>
        </xdr:from>
        <xdr:to>
          <xdr:col>7</xdr:col>
          <xdr:colOff>142875</xdr:colOff>
          <xdr:row>25</xdr:row>
          <xdr:rowOff>257175</xdr:rowOff>
        </xdr:to>
        <xdr:sp macro="" textlink="">
          <xdr:nvSpPr>
            <xdr:cNvPr id="1223" name="oknWidget_taxable12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26</xdr:row>
          <xdr:rowOff>57150</xdr:rowOff>
        </xdr:from>
        <xdr:to>
          <xdr:col>7</xdr:col>
          <xdr:colOff>142875</xdr:colOff>
          <xdr:row>26</xdr:row>
          <xdr:rowOff>266700</xdr:rowOff>
        </xdr:to>
        <xdr:sp macro="" textlink="">
          <xdr:nvSpPr>
            <xdr:cNvPr id="1224" name="oknWidget_taxable13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27</xdr:row>
          <xdr:rowOff>57150</xdr:rowOff>
        </xdr:from>
        <xdr:to>
          <xdr:col>7</xdr:col>
          <xdr:colOff>142875</xdr:colOff>
          <xdr:row>27</xdr:row>
          <xdr:rowOff>266700</xdr:rowOff>
        </xdr:to>
        <xdr:sp macro="" textlink="">
          <xdr:nvSpPr>
            <xdr:cNvPr id="1225" name="oknWidget_taxable14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28</xdr:row>
          <xdr:rowOff>47625</xdr:rowOff>
        </xdr:from>
        <xdr:to>
          <xdr:col>7</xdr:col>
          <xdr:colOff>142875</xdr:colOff>
          <xdr:row>28</xdr:row>
          <xdr:rowOff>257175</xdr:rowOff>
        </xdr:to>
        <xdr:sp macro="" textlink="">
          <xdr:nvSpPr>
            <xdr:cNvPr id="1226" name="oknWidget_taxable15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29</xdr:row>
          <xdr:rowOff>47625</xdr:rowOff>
        </xdr:from>
        <xdr:to>
          <xdr:col>7</xdr:col>
          <xdr:colOff>142875</xdr:colOff>
          <xdr:row>29</xdr:row>
          <xdr:rowOff>257175</xdr:rowOff>
        </xdr:to>
        <xdr:sp macro="" textlink="">
          <xdr:nvSpPr>
            <xdr:cNvPr id="1227" name="oknWidget_taxable16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18</xdr:col>
      <xdr:colOff>133350</xdr:colOff>
      <xdr:row>14</xdr:row>
      <xdr:rowOff>0</xdr:rowOff>
    </xdr:from>
    <xdr:to>
      <xdr:col>26</xdr:col>
      <xdr:colOff>229311</xdr:colOff>
      <xdr:row>22</xdr:row>
      <xdr:rowOff>143235</xdr:rowOff>
    </xdr:to>
    <xdr:pic>
      <xdr:nvPicPr>
        <xdr:cNvPr id="3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3333750"/>
          <a:ext cx="5096586" cy="2581635"/>
        </a:xfrm>
        <a:prstGeom prst="rect">
          <a:avLst/>
        </a:prstGeom>
      </xdr:spPr>
    </xdr:pic>
    <xdr:clientData/>
  </xdr:twoCellAnchor>
  <xdr:twoCellAnchor>
    <xdr:from>
      <xdr:col>16</xdr:col>
      <xdr:colOff>22225</xdr:colOff>
      <xdr:row>1</xdr:row>
      <xdr:rowOff>127000</xdr:rowOff>
    </xdr:from>
    <xdr:to>
      <xdr:col>22</xdr:col>
      <xdr:colOff>307975</xdr:colOff>
      <xdr:row>10</xdr:row>
      <xdr:rowOff>149225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27950" y="8032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c4009.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250825</xdr:colOff>
      <xdr:row>3</xdr:row>
      <xdr:rowOff>111125</xdr:rowOff>
    </xdr:from>
    <xdr:to>
      <xdr:col>12</xdr:col>
      <xdr:colOff>793750</xdr:colOff>
      <xdr:row>4</xdr:row>
      <xdr:rowOff>177800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1400" y="1397000"/>
          <a:ext cx="12954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://www.invoicingtemplate.com/service-proposal-and-quote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service-proposal-and-quot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://www.invoicingtemplate.com/service-proposal-and-quote.html" TargetMode="External"/><Relationship Id="rId6" Type="http://schemas.openxmlformats.org/officeDocument/2006/relationships/hyperlink" Target="http://www.invoicingtemplate.com/service-proposal-and-quot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service-proposal-and-quot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service-proposal-and-quot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59"/>
  <sheetViews>
    <sheetView showGridLines="0" showRowColHeaders="0" showZeros="0" tabSelected="1" showOutlineSymbols="0" zoomScaleNormal="100" workbookViewId="0">
      <pane xSplit="1" ySplit="1" topLeftCell="D2" activePane="bottomRight" state="frozen"/>
      <selection pane="topRight" activeCell="D1" sqref="D1"/>
      <selection pane="bottomLeft" activeCell="A2" sqref="A2"/>
      <selection pane="bottomRight" activeCell="H9" sqref="H9:K9"/>
    </sheetView>
  </sheetViews>
  <sheetFormatPr defaultRowHeight="12"/>
  <cols>
    <col min="1" max="1" width="19" style="46" customWidth="1"/>
    <col min="2" max="2" width="10.28515625" style="1" hidden="1" customWidth="1"/>
    <col min="3" max="3" width="16" style="1" hidden="1" customWidth="1"/>
    <col min="4" max="4" width="0.5703125" style="2" customWidth="1"/>
    <col min="5" max="5" width="11.140625" style="2" hidden="1" customWidth="1"/>
    <col min="6" max="6" width="8.85546875" style="2" customWidth="1"/>
    <col min="7" max="7" width="10.28515625" style="2" customWidth="1"/>
    <col min="8" max="8" width="3.28515625" style="2" customWidth="1"/>
    <col min="9" max="9" width="12.5703125" style="2" customWidth="1"/>
    <col min="10" max="10" width="14.42578125" style="2" customWidth="1"/>
    <col min="11" max="11" width="7" style="2" customWidth="1"/>
    <col min="12" max="12" width="4.28515625" style="2" customWidth="1"/>
    <col min="13" max="13" width="15.42578125" style="2" customWidth="1"/>
    <col min="14" max="14" width="5.7109375" style="2" customWidth="1"/>
    <col min="15" max="15" width="12.5703125" style="2" customWidth="1"/>
    <col min="16" max="16" width="1.5703125" style="38" customWidth="1"/>
    <col min="17" max="17" width="1" style="2" customWidth="1"/>
    <col min="18" max="18" width="13.42578125" style="2" customWidth="1"/>
    <col min="19" max="19" width="10" style="2" customWidth="1"/>
    <col min="20" max="20" width="10.140625" style="2" customWidth="1"/>
    <col min="21" max="16384" width="9.140625" style="2"/>
  </cols>
  <sheetData>
    <row r="1" spans="1:980" s="64" customFormat="1" ht="53.25" customHeight="1">
      <c r="B1" s="65"/>
      <c r="C1" s="65"/>
      <c r="R1" s="66"/>
      <c r="S1" s="67"/>
      <c r="T1" s="67"/>
      <c r="AJY1" s="70" t="s">
        <v>67</v>
      </c>
      <c r="AKA1" s="70" t="s">
        <v>67</v>
      </c>
      <c r="AKR1" s="70" t="s">
        <v>67</v>
      </c>
    </row>
    <row r="2" spans="1:980" ht="32.25" customHeight="1">
      <c r="A2" s="47" t="s">
        <v>6</v>
      </c>
      <c r="F2" s="109" t="s">
        <v>42</v>
      </c>
      <c r="G2" s="109"/>
      <c r="H2" s="109"/>
      <c r="I2" s="109"/>
      <c r="J2" s="109"/>
      <c r="K2" s="109"/>
      <c r="L2" s="109"/>
      <c r="M2" s="109"/>
      <c r="N2" s="109"/>
      <c r="O2" s="109"/>
      <c r="P2" s="39"/>
      <c r="R2" s="52"/>
      <c r="S2" s="52"/>
      <c r="T2" s="52"/>
      <c r="V2" s="53"/>
      <c r="W2" s="53"/>
    </row>
    <row r="3" spans="1:980" ht="15.95" customHeight="1">
      <c r="A3" s="48" t="s">
        <v>60</v>
      </c>
      <c r="F3" s="2" t="s">
        <v>61</v>
      </c>
      <c r="M3" s="88" t="s">
        <v>24</v>
      </c>
      <c r="N3" s="88"/>
      <c r="O3" s="88"/>
      <c r="R3" s="2" t="s">
        <v>62</v>
      </c>
      <c r="S3" s="110" t="s">
        <v>13</v>
      </c>
      <c r="T3" s="110"/>
      <c r="U3" s="110"/>
      <c r="W3" s="53"/>
    </row>
    <row r="4" spans="1:980" ht="15.95" customHeight="1">
      <c r="A4" s="47" t="s">
        <v>7</v>
      </c>
      <c r="F4" s="2" t="s">
        <v>63</v>
      </c>
      <c r="N4" s="89" t="s">
        <v>38</v>
      </c>
      <c r="O4" s="89"/>
      <c r="P4" s="40"/>
      <c r="R4" s="2" t="s">
        <v>64</v>
      </c>
      <c r="S4" s="110" t="s">
        <v>57</v>
      </c>
      <c r="T4" s="110"/>
      <c r="U4" s="110"/>
      <c r="W4" s="53"/>
    </row>
    <row r="5" spans="1:980" ht="15.95" customHeight="1">
      <c r="A5" s="48" t="s">
        <v>46</v>
      </c>
      <c r="F5" s="2" t="s">
        <v>39</v>
      </c>
      <c r="N5" s="89" t="s">
        <v>38</v>
      </c>
      <c r="O5" s="89"/>
      <c r="P5" s="41"/>
      <c r="R5" s="54"/>
      <c r="S5"/>
      <c r="T5"/>
      <c r="U5"/>
      <c r="V5"/>
      <c r="W5"/>
      <c r="X5"/>
      <c r="Y5"/>
    </row>
    <row r="6" spans="1:980" ht="15.75" customHeight="1">
      <c r="B6" s="1">
        <v>1</v>
      </c>
      <c r="C6" s="3"/>
      <c r="I6" s="96"/>
      <c r="J6" s="96"/>
      <c r="K6" s="96"/>
      <c r="N6" s="4"/>
      <c r="R6" s="54"/>
      <c r="S6"/>
      <c r="T6"/>
      <c r="U6"/>
      <c r="V6"/>
      <c r="W6"/>
      <c r="X6"/>
      <c r="Y6"/>
    </row>
    <row r="7" spans="1:980" ht="15.95" customHeight="1">
      <c r="A7" s="49"/>
      <c r="B7" s="1">
        <v>0</v>
      </c>
      <c r="C7" s="3"/>
      <c r="F7" s="105" t="s">
        <v>26</v>
      </c>
      <c r="G7" s="105"/>
      <c r="H7" s="4"/>
      <c r="J7" s="4"/>
      <c r="K7" s="4"/>
      <c r="R7" s="26"/>
      <c r="S7"/>
      <c r="T7"/>
      <c r="U7"/>
      <c r="V7"/>
      <c r="W7"/>
      <c r="X7"/>
      <c r="Y7"/>
      <c r="AW7" s="53" t="s">
        <v>40</v>
      </c>
    </row>
    <row r="8" spans="1:980" ht="15.95" customHeight="1">
      <c r="A8" s="50"/>
      <c r="C8" s="3"/>
      <c r="F8" s="5"/>
      <c r="G8" s="6" t="s">
        <v>33</v>
      </c>
      <c r="H8" s="77" t="s">
        <v>58</v>
      </c>
      <c r="I8" s="80"/>
      <c r="J8" s="80"/>
      <c r="K8" s="80"/>
      <c r="R8" s="54"/>
      <c r="S8"/>
      <c r="T8"/>
      <c r="U8"/>
      <c r="V8"/>
      <c r="W8"/>
      <c r="X8"/>
      <c r="Y8"/>
      <c r="AW8" s="80"/>
      <c r="AX8" s="80"/>
      <c r="BD8" s="90"/>
      <c r="BE8" s="90"/>
    </row>
    <row r="9" spans="1:980" ht="15.95" customHeight="1">
      <c r="A9" s="50"/>
      <c r="B9" s="1">
        <v>0</v>
      </c>
      <c r="C9" s="3"/>
      <c r="G9" s="6" t="s">
        <v>34</v>
      </c>
      <c r="H9" s="77" t="s">
        <v>59</v>
      </c>
      <c r="I9" s="80"/>
      <c r="J9" s="80"/>
      <c r="K9" s="80"/>
      <c r="L9" s="86" t="s">
        <v>27</v>
      </c>
      <c r="M9" s="87"/>
      <c r="N9" s="85"/>
      <c r="O9" s="84"/>
      <c r="R9" s="26"/>
      <c r="S9"/>
      <c r="T9"/>
      <c r="U9"/>
      <c r="V9"/>
      <c r="W9"/>
      <c r="X9"/>
      <c r="Y9"/>
      <c r="AW9" s="77"/>
      <c r="AX9" s="77"/>
      <c r="BD9" s="56"/>
      <c r="BE9" s="56"/>
    </row>
    <row r="10" spans="1:980" ht="15.95" customHeight="1">
      <c r="B10" s="1">
        <v>1</v>
      </c>
      <c r="C10" s="3"/>
      <c r="G10" s="6" t="s">
        <v>35</v>
      </c>
      <c r="H10" s="80"/>
      <c r="I10" s="80"/>
      <c r="J10" s="80"/>
      <c r="K10" s="80"/>
      <c r="L10" s="86" t="s">
        <v>29</v>
      </c>
      <c r="M10" s="87"/>
      <c r="N10" s="83">
        <v>0</v>
      </c>
      <c r="O10" s="84"/>
      <c r="R10" s="26"/>
      <c r="S10"/>
      <c r="T10"/>
      <c r="U10"/>
      <c r="V10"/>
      <c r="W10"/>
      <c r="X10"/>
      <c r="Y10"/>
      <c r="AW10" s="55"/>
      <c r="AX10" s="55"/>
    </row>
    <row r="11" spans="1:980" ht="15.95" customHeight="1">
      <c r="B11" s="1">
        <v>0.06</v>
      </c>
      <c r="C11" s="3"/>
      <c r="G11" s="6" t="s">
        <v>36</v>
      </c>
      <c r="H11" s="80"/>
      <c r="I11" s="80"/>
      <c r="J11" s="80"/>
      <c r="K11" s="80"/>
      <c r="L11" s="7"/>
      <c r="M11" s="7"/>
      <c r="N11" s="8"/>
      <c r="O11" s="8"/>
      <c r="R11" s="26"/>
      <c r="S11"/>
      <c r="T11"/>
      <c r="U11"/>
      <c r="V11"/>
      <c r="W11"/>
      <c r="X11"/>
      <c r="Y11"/>
      <c r="AU11" s="80"/>
      <c r="AV11" s="80"/>
      <c r="AW11" s="80"/>
    </row>
    <row r="12" spans="1:980" ht="15.95" customHeight="1">
      <c r="G12" s="6" t="s">
        <v>37</v>
      </c>
      <c r="H12" s="80"/>
      <c r="I12" s="80"/>
      <c r="J12" s="80"/>
      <c r="K12" s="80"/>
      <c r="N12" s="95">
        <v>0</v>
      </c>
      <c r="O12" s="95"/>
      <c r="R12" s="26"/>
      <c r="S12"/>
      <c r="T12"/>
      <c r="U12"/>
      <c r="V12"/>
      <c r="W12"/>
      <c r="X12"/>
      <c r="Y12"/>
      <c r="AU12" s="81" t="s">
        <v>10</v>
      </c>
      <c r="AV12" s="82"/>
      <c r="AW12" s="81" t="s">
        <v>14</v>
      </c>
      <c r="AX12" s="82"/>
      <c r="AY12" s="57" t="s">
        <v>15</v>
      </c>
      <c r="AZ12" s="81" t="s">
        <v>16</v>
      </c>
      <c r="BA12" s="82"/>
      <c r="BB12" s="58"/>
      <c r="BC12" s="58" t="s">
        <v>9</v>
      </c>
    </row>
    <row r="13" spans="1:980" ht="19.5" hidden="1" customHeight="1">
      <c r="R13" s="26"/>
      <c r="S13"/>
      <c r="T13"/>
      <c r="U13"/>
      <c r="V13"/>
      <c r="W13"/>
      <c r="X13"/>
      <c r="Y13"/>
      <c r="AU13" s="93"/>
      <c r="AV13" s="94"/>
      <c r="AW13" s="93" t="s">
        <v>48</v>
      </c>
      <c r="AX13" s="94"/>
      <c r="AY13" s="59">
        <v>40815</v>
      </c>
      <c r="AZ13" s="91"/>
      <c r="BA13" s="92"/>
      <c r="BC13" s="60"/>
    </row>
    <row r="14" spans="1:980" ht="20.100000000000001" customHeight="1">
      <c r="A14" s="51" t="s">
        <v>41</v>
      </c>
      <c r="B14" s="1" t="s">
        <v>8</v>
      </c>
      <c r="C14" s="1" t="s">
        <v>18</v>
      </c>
      <c r="E14" s="9" t="s">
        <v>32</v>
      </c>
      <c r="F14" s="97" t="s">
        <v>65</v>
      </c>
      <c r="G14" s="98"/>
      <c r="H14" s="99"/>
      <c r="I14" s="97" t="s">
        <v>11</v>
      </c>
      <c r="J14" s="98"/>
      <c r="K14" s="98"/>
      <c r="L14" s="98"/>
      <c r="M14" s="99"/>
      <c r="N14" s="68" t="s">
        <v>31</v>
      </c>
      <c r="O14" s="68" t="s">
        <v>12</v>
      </c>
      <c r="P14" s="42"/>
      <c r="R14" s="58" t="s">
        <v>17</v>
      </c>
      <c r="S14"/>
      <c r="T14"/>
      <c r="U14"/>
      <c r="V14"/>
      <c r="W14"/>
      <c r="X14"/>
      <c r="Y14"/>
    </row>
    <row r="15" spans="1:980" ht="24" customHeight="1">
      <c r="A15" s="10" t="s">
        <v>53</v>
      </c>
      <c r="B15" s="8">
        <v>0</v>
      </c>
      <c r="C15" s="8">
        <v>0</v>
      </c>
      <c r="E15" s="8" t="b">
        <v>1</v>
      </c>
      <c r="F15" s="100" t="s">
        <v>54</v>
      </c>
      <c r="G15" s="101"/>
      <c r="H15" s="11"/>
      <c r="I15" s="102" t="s">
        <v>44</v>
      </c>
      <c r="J15" s="103"/>
      <c r="K15" s="103"/>
      <c r="L15" s="103"/>
      <c r="M15" s="104"/>
      <c r="N15" s="12">
        <v>1</v>
      </c>
      <c r="O15" s="13">
        <v>500</v>
      </c>
      <c r="P15" s="43"/>
      <c r="R15" s="14">
        <v>512</v>
      </c>
      <c r="S15"/>
      <c r="T15"/>
      <c r="U15"/>
      <c r="V15"/>
      <c r="W15"/>
      <c r="X15"/>
      <c r="Y15"/>
    </row>
    <row r="16" spans="1:980" ht="24" customHeight="1">
      <c r="A16" s="15" t="s">
        <v>52</v>
      </c>
      <c r="B16" s="8">
        <v>0</v>
      </c>
      <c r="C16" s="8">
        <v>0</v>
      </c>
      <c r="E16" s="8" t="b">
        <v>1</v>
      </c>
      <c r="F16" s="79" t="s">
        <v>55</v>
      </c>
      <c r="G16" s="80"/>
      <c r="H16" s="16"/>
      <c r="I16" s="76" t="s">
        <v>43</v>
      </c>
      <c r="J16" s="77"/>
      <c r="K16" s="77"/>
      <c r="L16" s="77"/>
      <c r="M16" s="78"/>
      <c r="N16" s="17">
        <v>2</v>
      </c>
      <c r="O16" s="18">
        <v>600</v>
      </c>
      <c r="P16" s="44"/>
      <c r="R16" s="14">
        <v>630</v>
      </c>
      <c r="S16"/>
      <c r="T16"/>
      <c r="U16"/>
      <c r="V16"/>
      <c r="W16"/>
      <c r="X16"/>
      <c r="Y16"/>
    </row>
    <row r="17" spans="1:25" ht="24" customHeight="1">
      <c r="A17" s="15" t="s">
        <v>49</v>
      </c>
      <c r="B17" s="8">
        <v>0</v>
      </c>
      <c r="C17" s="8">
        <v>0</v>
      </c>
      <c r="E17" s="8" t="b">
        <v>1</v>
      </c>
      <c r="F17" s="79" t="s">
        <v>56</v>
      </c>
      <c r="G17" s="80"/>
      <c r="H17" s="16"/>
      <c r="I17" s="76" t="s">
        <v>45</v>
      </c>
      <c r="J17" s="77"/>
      <c r="K17" s="77"/>
      <c r="L17" s="77"/>
      <c r="M17" s="78"/>
      <c r="N17" s="17">
        <v>3</v>
      </c>
      <c r="O17" s="19">
        <v>700</v>
      </c>
      <c r="P17" s="44"/>
      <c r="R17" s="14">
        <v>221</v>
      </c>
      <c r="S17"/>
      <c r="T17"/>
      <c r="U17"/>
      <c r="V17"/>
      <c r="W17"/>
      <c r="X17"/>
      <c r="Y17"/>
    </row>
    <row r="18" spans="1:25" ht="24" customHeight="1">
      <c r="A18" s="15" t="s">
        <v>13</v>
      </c>
      <c r="B18" s="8">
        <v>0</v>
      </c>
      <c r="C18" s="8">
        <v>0</v>
      </c>
      <c r="D18" s="2">
        <v>-1</v>
      </c>
      <c r="E18" s="8" t="b">
        <v>0</v>
      </c>
      <c r="F18" s="79"/>
      <c r="G18" s="80"/>
      <c r="H18" s="16"/>
      <c r="I18" s="76"/>
      <c r="J18" s="77"/>
      <c r="K18" s="77"/>
      <c r="L18" s="77"/>
      <c r="M18" s="78"/>
      <c r="N18" s="17">
        <v>0</v>
      </c>
      <c r="O18" s="19">
        <v>0</v>
      </c>
      <c r="P18" s="44"/>
      <c r="R18" s="14">
        <v>0</v>
      </c>
      <c r="S18"/>
      <c r="T18"/>
      <c r="U18"/>
      <c r="V18"/>
      <c r="W18"/>
      <c r="X18"/>
      <c r="Y18"/>
    </row>
    <row r="19" spans="1:25" ht="24" customHeight="1">
      <c r="A19" s="15" t="s">
        <v>13</v>
      </c>
      <c r="B19" s="8">
        <v>0</v>
      </c>
      <c r="C19" s="8">
        <v>0</v>
      </c>
      <c r="E19" s="8" t="b">
        <v>0</v>
      </c>
      <c r="F19" s="79"/>
      <c r="G19" s="80"/>
      <c r="H19" s="16"/>
      <c r="I19" s="76"/>
      <c r="J19" s="77"/>
      <c r="K19" s="77"/>
      <c r="L19" s="77"/>
      <c r="M19" s="78"/>
      <c r="N19" s="17">
        <v>0</v>
      </c>
      <c r="O19" s="19">
        <v>0</v>
      </c>
      <c r="P19" s="44"/>
      <c r="R19" s="14">
        <v>0</v>
      </c>
      <c r="S19"/>
      <c r="T19"/>
      <c r="U19"/>
      <c r="V19"/>
      <c r="W19"/>
      <c r="X19"/>
      <c r="Y19"/>
    </row>
    <row r="20" spans="1:25" ht="24" customHeight="1">
      <c r="A20" s="15" t="s">
        <v>13</v>
      </c>
      <c r="B20" s="8">
        <v>0</v>
      </c>
      <c r="C20" s="8">
        <v>0</v>
      </c>
      <c r="E20" s="8" t="b">
        <v>0</v>
      </c>
      <c r="F20" s="79"/>
      <c r="G20" s="80"/>
      <c r="H20" s="16"/>
      <c r="I20" s="76"/>
      <c r="J20" s="77"/>
      <c r="K20" s="77"/>
      <c r="L20" s="77"/>
      <c r="M20" s="78"/>
      <c r="N20" s="17">
        <v>0</v>
      </c>
      <c r="O20" s="19">
        <v>0</v>
      </c>
      <c r="P20" s="44"/>
      <c r="R20" s="14">
        <v>0</v>
      </c>
      <c r="S20"/>
      <c r="T20"/>
      <c r="U20"/>
      <c r="V20"/>
      <c r="W20"/>
      <c r="X20"/>
      <c r="Y20"/>
    </row>
    <row r="21" spans="1:25" ht="24" customHeight="1">
      <c r="A21" s="15" t="s">
        <v>13</v>
      </c>
      <c r="B21" s="8">
        <v>0</v>
      </c>
      <c r="C21" s="8">
        <v>0</v>
      </c>
      <c r="E21" s="8" t="b">
        <v>0</v>
      </c>
      <c r="F21" s="79"/>
      <c r="G21" s="80"/>
      <c r="H21" s="16"/>
      <c r="I21" s="76"/>
      <c r="J21" s="77"/>
      <c r="K21" s="77"/>
      <c r="L21" s="77"/>
      <c r="M21" s="78"/>
      <c r="N21" s="17">
        <v>0</v>
      </c>
      <c r="O21" s="19">
        <v>0</v>
      </c>
      <c r="P21" s="44"/>
      <c r="R21" s="14">
        <v>0</v>
      </c>
      <c r="S21"/>
      <c r="T21"/>
      <c r="U21"/>
      <c r="V21"/>
      <c r="W21"/>
      <c r="X21"/>
      <c r="Y21"/>
    </row>
    <row r="22" spans="1:25" ht="24" customHeight="1">
      <c r="A22" s="15" t="s">
        <v>13</v>
      </c>
      <c r="B22" s="8">
        <v>0</v>
      </c>
      <c r="C22" s="8">
        <v>0</v>
      </c>
      <c r="E22" s="8" t="b">
        <v>0</v>
      </c>
      <c r="F22" s="79"/>
      <c r="G22" s="80"/>
      <c r="H22" s="16"/>
      <c r="I22" s="76"/>
      <c r="J22" s="77"/>
      <c r="K22" s="77"/>
      <c r="L22" s="77"/>
      <c r="M22" s="78"/>
      <c r="N22" s="17">
        <v>0</v>
      </c>
      <c r="O22" s="19">
        <v>0</v>
      </c>
      <c r="P22" s="44"/>
      <c r="R22" s="14">
        <v>0</v>
      </c>
      <c r="S22"/>
      <c r="T22"/>
      <c r="U22"/>
      <c r="V22"/>
      <c r="W22"/>
      <c r="X22"/>
      <c r="Y22"/>
    </row>
    <row r="23" spans="1:25" ht="24" customHeight="1">
      <c r="A23" s="15" t="s">
        <v>13</v>
      </c>
      <c r="B23" s="8">
        <v>0</v>
      </c>
      <c r="C23" s="8">
        <v>0</v>
      </c>
      <c r="E23" s="8" t="b">
        <v>0</v>
      </c>
      <c r="F23" s="79"/>
      <c r="G23" s="80"/>
      <c r="H23" s="16"/>
      <c r="I23" s="76"/>
      <c r="J23" s="77"/>
      <c r="K23" s="77"/>
      <c r="L23" s="77"/>
      <c r="M23" s="78"/>
      <c r="N23" s="17">
        <v>0</v>
      </c>
      <c r="O23" s="19">
        <v>0</v>
      </c>
      <c r="P23" s="44"/>
      <c r="R23" s="14">
        <v>0</v>
      </c>
      <c r="S23"/>
      <c r="T23"/>
      <c r="U23"/>
      <c r="V23"/>
      <c r="W23"/>
      <c r="X23"/>
      <c r="Y23"/>
    </row>
    <row r="24" spans="1:25" ht="24" customHeight="1">
      <c r="A24" s="15" t="s">
        <v>13</v>
      </c>
      <c r="B24" s="8">
        <v>0</v>
      </c>
      <c r="C24" s="8">
        <v>0</v>
      </c>
      <c r="E24" s="8" t="b">
        <v>0</v>
      </c>
      <c r="F24" s="79"/>
      <c r="G24" s="80"/>
      <c r="H24" s="16"/>
      <c r="I24" s="76"/>
      <c r="J24" s="77"/>
      <c r="K24" s="77"/>
      <c r="L24" s="77"/>
      <c r="M24" s="78"/>
      <c r="N24" s="17">
        <v>0</v>
      </c>
      <c r="O24" s="19">
        <v>0</v>
      </c>
      <c r="P24" s="44"/>
      <c r="R24" s="14">
        <v>0</v>
      </c>
      <c r="S24"/>
      <c r="T24"/>
      <c r="U24"/>
      <c r="V24"/>
      <c r="W24"/>
      <c r="X24"/>
      <c r="Y24"/>
    </row>
    <row r="25" spans="1:25" ht="24" customHeight="1">
      <c r="A25" s="15" t="s">
        <v>13</v>
      </c>
      <c r="B25" s="8">
        <v>0</v>
      </c>
      <c r="C25" s="8">
        <v>0</v>
      </c>
      <c r="E25" s="8" t="b">
        <v>0</v>
      </c>
      <c r="F25" s="79"/>
      <c r="G25" s="80"/>
      <c r="H25" s="16"/>
      <c r="I25" s="76"/>
      <c r="J25" s="77"/>
      <c r="K25" s="77"/>
      <c r="L25" s="77"/>
      <c r="M25" s="78"/>
      <c r="N25" s="17">
        <v>0</v>
      </c>
      <c r="O25" s="19">
        <v>0</v>
      </c>
      <c r="P25" s="44"/>
      <c r="R25" s="14">
        <v>0</v>
      </c>
      <c r="S25"/>
      <c r="T25"/>
      <c r="U25"/>
      <c r="V25"/>
      <c r="W25"/>
      <c r="X25"/>
      <c r="Y25"/>
    </row>
    <row r="26" spans="1:25" ht="24" customHeight="1">
      <c r="A26" s="15" t="s">
        <v>13</v>
      </c>
      <c r="B26" s="8">
        <v>0</v>
      </c>
      <c r="C26" s="8">
        <v>0</v>
      </c>
      <c r="E26" s="8">
        <v>0</v>
      </c>
      <c r="F26" s="79"/>
      <c r="G26" s="80"/>
      <c r="H26" s="16"/>
      <c r="I26" s="76"/>
      <c r="J26" s="77"/>
      <c r="K26" s="77"/>
      <c r="L26" s="77"/>
      <c r="M26" s="78"/>
      <c r="N26" s="20">
        <v>0</v>
      </c>
      <c r="O26" s="21">
        <v>0</v>
      </c>
      <c r="P26" s="44"/>
      <c r="R26" s="14">
        <v>0</v>
      </c>
      <c r="S26"/>
      <c r="T26"/>
      <c r="U26"/>
      <c r="V26"/>
      <c r="W26"/>
      <c r="X26"/>
      <c r="Y26"/>
    </row>
    <row r="27" spans="1:25" ht="24" customHeight="1">
      <c r="A27" s="15" t="s">
        <v>13</v>
      </c>
      <c r="B27" s="8">
        <v>0</v>
      </c>
      <c r="C27" s="8">
        <v>0</v>
      </c>
      <c r="E27" s="8">
        <v>0</v>
      </c>
      <c r="F27" s="79"/>
      <c r="G27" s="80"/>
      <c r="H27" s="16"/>
      <c r="I27" s="76"/>
      <c r="J27" s="77"/>
      <c r="K27" s="77"/>
      <c r="L27" s="77"/>
      <c r="M27" s="78"/>
      <c r="N27" s="20">
        <v>0</v>
      </c>
      <c r="O27" s="21">
        <v>0</v>
      </c>
      <c r="P27" s="44"/>
      <c r="R27" s="14">
        <v>0</v>
      </c>
      <c r="S27"/>
      <c r="T27"/>
      <c r="U27"/>
      <c r="V27"/>
      <c r="W27"/>
      <c r="X27"/>
      <c r="Y27"/>
    </row>
    <row r="28" spans="1:25" ht="24" customHeight="1">
      <c r="A28" s="15" t="s">
        <v>13</v>
      </c>
      <c r="B28" s="8">
        <v>0</v>
      </c>
      <c r="C28" s="8">
        <v>0</v>
      </c>
      <c r="E28" s="8" t="b">
        <v>0</v>
      </c>
      <c r="F28" s="79"/>
      <c r="G28" s="80"/>
      <c r="H28" s="16"/>
      <c r="I28" s="76"/>
      <c r="J28" s="77"/>
      <c r="K28" s="77"/>
      <c r="L28" s="77"/>
      <c r="M28" s="78"/>
      <c r="N28" s="20">
        <v>0</v>
      </c>
      <c r="O28" s="21">
        <v>0</v>
      </c>
      <c r="P28" s="44"/>
      <c r="R28" s="14">
        <v>0</v>
      </c>
      <c r="S28"/>
      <c r="T28"/>
      <c r="U28"/>
      <c r="V28"/>
      <c r="W28"/>
      <c r="X28"/>
      <c r="Y28"/>
    </row>
    <row r="29" spans="1:25" ht="24" customHeight="1">
      <c r="A29" s="15" t="s">
        <v>13</v>
      </c>
      <c r="B29" s="8">
        <v>0</v>
      </c>
      <c r="C29" s="8">
        <v>0</v>
      </c>
      <c r="E29" s="8">
        <v>0</v>
      </c>
      <c r="F29" s="79"/>
      <c r="G29" s="80"/>
      <c r="H29" s="16"/>
      <c r="I29" s="76"/>
      <c r="J29" s="77"/>
      <c r="K29" s="77"/>
      <c r="L29" s="77"/>
      <c r="M29" s="78"/>
      <c r="N29" s="20">
        <v>0</v>
      </c>
      <c r="O29" s="21">
        <v>0</v>
      </c>
      <c r="P29" s="44"/>
      <c r="R29" s="14">
        <v>0</v>
      </c>
    </row>
    <row r="30" spans="1:25" ht="24" customHeight="1">
      <c r="A30" s="15" t="s">
        <v>13</v>
      </c>
      <c r="B30" s="8">
        <v>0</v>
      </c>
      <c r="C30" s="8">
        <v>0</v>
      </c>
      <c r="E30" s="8">
        <v>0</v>
      </c>
      <c r="F30" s="116"/>
      <c r="G30" s="117"/>
      <c r="H30" s="22"/>
      <c r="I30" s="122"/>
      <c r="J30" s="123"/>
      <c r="K30" s="123"/>
      <c r="L30" s="123"/>
      <c r="M30" s="124"/>
      <c r="N30" s="23">
        <v>0</v>
      </c>
      <c r="O30" s="24">
        <v>0</v>
      </c>
      <c r="P30" s="44"/>
      <c r="R30" s="14">
        <v>0</v>
      </c>
    </row>
    <row r="31" spans="1:25" ht="15" customHeight="1">
      <c r="B31" s="8">
        <v>0</v>
      </c>
      <c r="C31" s="8">
        <v>0</v>
      </c>
      <c r="F31" s="25"/>
      <c r="G31" s="26"/>
      <c r="H31" s="26"/>
      <c r="I31" s="26"/>
      <c r="J31" s="26"/>
      <c r="K31" s="26"/>
      <c r="L31" s="120"/>
      <c r="M31" s="120"/>
      <c r="N31" s="121"/>
      <c r="O31" s="27">
        <f>SUM(oknLineTotal_1:oknLineTotal_16)</f>
        <v>1800</v>
      </c>
      <c r="P31" s="44"/>
    </row>
    <row r="32" spans="1:25" ht="3.75" customHeight="1">
      <c r="F32" s="125"/>
      <c r="G32" s="125"/>
      <c r="H32" s="125"/>
      <c r="I32" s="125"/>
      <c r="J32" s="125"/>
      <c r="K32" s="125"/>
      <c r="L32" s="28"/>
      <c r="P32" s="45"/>
      <c r="U32" s="8"/>
    </row>
    <row r="33" spans="1:35" ht="18" customHeight="1">
      <c r="G33" s="4"/>
      <c r="H33" s="4"/>
      <c r="I33" s="4"/>
      <c r="K33" s="118" t="s">
        <v>30</v>
      </c>
      <c r="L33" s="118"/>
      <c r="M33" s="118"/>
      <c r="N33" s="119"/>
      <c r="O33" s="29">
        <f>SUMIF(oknSelected_1:oknSelected_16,TRUE,oknLineTotal_1:oknLineTotal_16)+SUMIF(oknSelected_1:oknSelected_16,-1,oknLineTotal_1:oknLineTotal_16)</f>
        <v>1800</v>
      </c>
      <c r="P33" s="43"/>
      <c r="AG33" s="61" t="s">
        <v>2</v>
      </c>
      <c r="AH33" s="62" t="e">
        <f>oknSubTotal</f>
        <v>#REF!</v>
      </c>
    </row>
    <row r="34" spans="1:35" ht="15" customHeight="1">
      <c r="F34" s="4" t="s">
        <v>28</v>
      </c>
      <c r="G34" s="8" t="s">
        <v>47</v>
      </c>
      <c r="H34" s="8"/>
      <c r="AG34" s="63" t="e">
        <f>IF(oknTaxType=0,"",oknTax1Name &amp; "@" &amp; oknTax1Rate*100 &amp;"%")</f>
        <v>#REF!</v>
      </c>
      <c r="AH34" s="62" t="e">
        <f>IF(oknTaxType=0,"",oknTax1)</f>
        <v>#REF!</v>
      </c>
    </row>
    <row r="35" spans="1:35" ht="12" customHeight="1">
      <c r="AG35" s="63" t="str">
        <f>IF(oknTaxType=2,oknTax2Name &amp; "@" &amp; oknTax2Rate*100 &amp; "%","")</f>
        <v/>
      </c>
      <c r="AH35" s="62" t="str">
        <f>IF(oknTaxType=2,oknTax2,"")</f>
        <v/>
      </c>
    </row>
    <row r="36" spans="1:35" ht="18.75" hidden="1" customHeight="1">
      <c r="F36" s="111" t="s">
        <v>19</v>
      </c>
      <c r="G36" s="112"/>
      <c r="H36" s="31"/>
      <c r="I36" s="71" t="s">
        <v>1</v>
      </c>
      <c r="J36" s="74" t="s">
        <v>23</v>
      </c>
      <c r="K36" s="73" t="s">
        <v>22</v>
      </c>
      <c r="L36" s="113" t="s">
        <v>21</v>
      </c>
      <c r="M36" s="114"/>
      <c r="N36" s="115"/>
      <c r="O36" s="72" t="s">
        <v>20</v>
      </c>
      <c r="R36" s="106" t="s">
        <v>25</v>
      </c>
      <c r="S36" s="107"/>
      <c r="AG36" s="61" t="s">
        <v>3</v>
      </c>
      <c r="AH36" s="62">
        <f>oknShippingCost</f>
        <v>0</v>
      </c>
    </row>
    <row r="37" spans="1:35" ht="18.75" hidden="1" customHeight="1">
      <c r="F37" s="32"/>
      <c r="G37" s="32"/>
      <c r="H37" s="32"/>
      <c r="I37" s="33"/>
      <c r="J37" s="34"/>
      <c r="K37" s="33"/>
      <c r="L37" s="33"/>
      <c r="M37" s="33"/>
      <c r="N37" s="33"/>
      <c r="O37" s="33"/>
      <c r="R37" s="106" t="s">
        <v>25</v>
      </c>
      <c r="S37" s="107"/>
      <c r="AG37" s="61"/>
      <c r="AH37" s="62"/>
    </row>
    <row r="38" spans="1:35" ht="18.75" hidden="1" customHeight="1">
      <c r="F38" s="32"/>
      <c r="G38" s="32"/>
      <c r="H38" s="32"/>
      <c r="I38" s="33"/>
      <c r="J38" s="34"/>
      <c r="K38" s="33"/>
      <c r="L38" s="33"/>
      <c r="M38" s="33"/>
      <c r="N38" s="33"/>
      <c r="O38" s="33"/>
      <c r="R38" s="106" t="s">
        <v>25</v>
      </c>
      <c r="S38" s="107"/>
      <c r="AG38" s="61" t="s">
        <v>1</v>
      </c>
      <c r="AH38" s="62">
        <f>oknTotal</f>
        <v>1800</v>
      </c>
    </row>
    <row r="39" spans="1:35" ht="18.75" hidden="1" customHeight="1">
      <c r="F39" s="32"/>
      <c r="G39" s="32"/>
      <c r="H39" s="32"/>
      <c r="I39" s="33"/>
      <c r="J39" s="34"/>
      <c r="K39" s="33"/>
      <c r="L39" s="33"/>
      <c r="M39" s="33"/>
      <c r="N39" s="33"/>
      <c r="O39" s="33"/>
      <c r="R39" s="106" t="s">
        <v>25</v>
      </c>
      <c r="S39" s="107"/>
      <c r="AG39" s="61" t="s">
        <v>4</v>
      </c>
      <c r="AH39" s="62">
        <f>oknPayments</f>
        <v>0</v>
      </c>
    </row>
    <row r="40" spans="1:35" ht="18.75" customHeight="1" thickBot="1">
      <c r="A40" s="108"/>
      <c r="F40" s="2" t="s">
        <v>50</v>
      </c>
      <c r="G40" s="35"/>
      <c r="H40" s="35"/>
      <c r="I40" s="37"/>
      <c r="J40" s="37"/>
      <c r="K40" s="37"/>
      <c r="L40" s="35"/>
      <c r="M40" s="2" t="s">
        <v>51</v>
      </c>
      <c r="N40" s="37"/>
      <c r="O40" s="37"/>
      <c r="AG40" s="61" t="s">
        <v>5</v>
      </c>
      <c r="AH40" s="62">
        <f>oknBalanceDue</f>
        <v>1800</v>
      </c>
    </row>
    <row r="41" spans="1:35" ht="22.5" customHeight="1">
      <c r="A41" s="108"/>
      <c r="AH41" s="53" t="s">
        <v>4</v>
      </c>
      <c r="AI41" s="30">
        <v>0</v>
      </c>
    </row>
    <row r="42" spans="1:35" ht="6.75" customHeight="1">
      <c r="A42" s="108"/>
      <c r="F42" s="5"/>
      <c r="G42" s="5"/>
      <c r="H42" s="5"/>
      <c r="I42" s="5"/>
      <c r="J42" s="5"/>
      <c r="K42" s="5"/>
      <c r="L42" s="5"/>
      <c r="AH42" s="53" t="s">
        <v>5</v>
      </c>
      <c r="AI42" s="27">
        <f>oknTotal-oknPayments</f>
        <v>1800</v>
      </c>
    </row>
    <row r="43" spans="1:35" ht="9" customHeight="1">
      <c r="F43"/>
      <c r="G43"/>
      <c r="H43"/>
      <c r="I43"/>
      <c r="J43"/>
      <c r="K43" s="36"/>
      <c r="L43" s="36"/>
      <c r="M43" s="36"/>
      <c r="N43" s="36"/>
      <c r="O43" s="36"/>
      <c r="AH43" s="7" t="s">
        <v>0</v>
      </c>
      <c r="AI43" s="30">
        <v>0</v>
      </c>
    </row>
    <row r="903" spans="1:1" ht="12.75" hidden="1">
      <c r="A903" s="69" t="s">
        <v>66</v>
      </c>
    </row>
    <row r="914" spans="1:1" ht="12.75" hidden="1">
      <c r="A914" s="69" t="s">
        <v>66</v>
      </c>
    </row>
    <row r="959" spans="1:1" ht="12.75" hidden="1">
      <c r="A959" s="69" t="s">
        <v>66</v>
      </c>
    </row>
  </sheetData>
  <sheetProtection sheet="1" objects="1" scenarios="1" selectLockedCells="1"/>
  <dataConsolidate/>
  <mergeCells count="72">
    <mergeCell ref="A40:A42"/>
    <mergeCell ref="F2:O2"/>
    <mergeCell ref="S3:U3"/>
    <mergeCell ref="S4:U4"/>
    <mergeCell ref="R39:S39"/>
    <mergeCell ref="R36:S36"/>
    <mergeCell ref="R37:S37"/>
    <mergeCell ref="F36:G36"/>
    <mergeCell ref="F29:G29"/>
    <mergeCell ref="L36:N36"/>
    <mergeCell ref="F30:G30"/>
    <mergeCell ref="K33:N33"/>
    <mergeCell ref="L31:N31"/>
    <mergeCell ref="I29:M29"/>
    <mergeCell ref="I30:M30"/>
    <mergeCell ref="F32:K32"/>
    <mergeCell ref="R38:S38"/>
    <mergeCell ref="I20:M20"/>
    <mergeCell ref="I23:M23"/>
    <mergeCell ref="I24:M24"/>
    <mergeCell ref="I25:M25"/>
    <mergeCell ref="I27:M27"/>
    <mergeCell ref="I28:M28"/>
    <mergeCell ref="I26:M26"/>
    <mergeCell ref="I6:K6"/>
    <mergeCell ref="H8:K8"/>
    <mergeCell ref="F14:H14"/>
    <mergeCell ref="F15:G15"/>
    <mergeCell ref="I15:M15"/>
    <mergeCell ref="H12:K12"/>
    <mergeCell ref="I14:M14"/>
    <mergeCell ref="F7:G7"/>
    <mergeCell ref="AZ13:BA13"/>
    <mergeCell ref="AW13:AX13"/>
    <mergeCell ref="AU13:AV13"/>
    <mergeCell ref="AU11:AW11"/>
    <mergeCell ref="F24:G24"/>
    <mergeCell ref="N12:O12"/>
    <mergeCell ref="F19:G19"/>
    <mergeCell ref="F22:G22"/>
    <mergeCell ref="F21:G21"/>
    <mergeCell ref="I16:M16"/>
    <mergeCell ref="F16:G16"/>
    <mergeCell ref="F18:G18"/>
    <mergeCell ref="I21:M21"/>
    <mergeCell ref="F17:G17"/>
    <mergeCell ref="I22:M22"/>
    <mergeCell ref="I17:M17"/>
    <mergeCell ref="M3:O3"/>
    <mergeCell ref="N4:O4"/>
    <mergeCell ref="N5:O5"/>
    <mergeCell ref="AW8:AX8"/>
    <mergeCell ref="BD8:BE8"/>
    <mergeCell ref="AZ12:BA12"/>
    <mergeCell ref="AW12:AX12"/>
    <mergeCell ref="H11:K11"/>
    <mergeCell ref="H9:K9"/>
    <mergeCell ref="AW9:AX9"/>
    <mergeCell ref="AU12:AV12"/>
    <mergeCell ref="N10:O10"/>
    <mergeCell ref="N9:O9"/>
    <mergeCell ref="H10:K10"/>
    <mergeCell ref="L9:M9"/>
    <mergeCell ref="L10:M10"/>
    <mergeCell ref="I18:M18"/>
    <mergeCell ref="I19:M19"/>
    <mergeCell ref="F28:G28"/>
    <mergeCell ref="F27:G27"/>
    <mergeCell ref="F25:G25"/>
    <mergeCell ref="F20:G20"/>
    <mergeCell ref="F23:G23"/>
    <mergeCell ref="F26:G26"/>
  </mergeCells>
  <phoneticPr fontId="6" type="noConversion"/>
  <dataValidations count="8">
    <dataValidation type="textLength" allowBlank="1" showInputMessage="1" showErrorMessage="1" sqref="S3:S4 AU11:AW11 A15:A30 AU13:AV13 BC13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AW8:AX8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AW9:AX10" xr:uid="{00000000-0002-0000-0000-000002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AI41 R15:R30 AI43 N15:N30" xr:uid="{00000000-0002-0000-0000-000003000000}">
      <formula1>999999999.99</formula1>
    </dataValidation>
    <dataValidation type="date" allowBlank="1" showErrorMessage="1" errorTitle="Invalid Input" error="Please enter a valid date." sqref="AY13" xr:uid="{00000000-0002-0000-0000-000004000000}">
      <formula1>36526</formula1>
      <formula2>402132</formula2>
    </dataValidation>
    <dataValidation type="textLength" allowBlank="1" showInputMessage="1" showErrorMessage="1" sqref="G34 AW13:AX13 AZ13:BA13 R36:R39" xr:uid="{00000000-0002-0000-0000-000005000000}">
      <formula1>1</formula1>
      <formula2>50</formula2>
    </dataValidation>
    <dataValidation type="textLength" allowBlank="1" showInputMessage="1" showErrorMessage="1" sqref="G31:K31 F32 L32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I15:M30" xr:uid="{00000000-0002-0000-0000-000007000000}">
      <formula1>200</formula1>
    </dataValidation>
  </dataValidations>
  <hyperlinks>
    <hyperlink ref="A914" r:id="rId1" tooltip="Proposal and Quote Template" display="http://www.invoicingtemplate.com/service-proposal-and-quote.html" xr:uid="{00000000-0004-0000-0000-000002000000}"/>
    <hyperlink ref="AKA1" r:id="rId2" tooltip="Service Proposal and Quote" display="http://www.invoicingtemplate.com/service-proposal-and-quote.html" xr:uid="{00000000-0004-0000-0000-000003000000}"/>
    <hyperlink ref="A903" r:id="rId3" tooltip="Proposal and Quote Template" display="http://www.invoicingtemplate.com/service-proposal-and-quote.html" xr:uid="{00000000-0004-0000-0000-000004000000}"/>
    <hyperlink ref="AKR1" r:id="rId4" tooltip="Service Proposal and Quote" display="http://www.invoicingtemplate.com/service-proposal-and-quote.html" xr:uid="{00000000-0004-0000-0000-000005000000}"/>
    <hyperlink ref="A959" r:id="rId5" tooltip="Proposal and Quote Template" display="http://www.invoicingtemplate.com/service-proposal-and-quote.html" xr:uid="{00000000-0004-0000-0000-000006000000}"/>
    <hyperlink ref="AJY1" r:id="rId6" tooltip="Service Proposal and Quote" display="http://www.invoicingtemplate.com/service-proposal-and-quote.html" xr:uid="{00000000-0004-0000-0000-000007000000}"/>
  </hyperlinks>
  <printOptions horizontalCentered="1" verticalCentered="1"/>
  <pageMargins left="0.25" right="0.25" top="0.75" bottom="0.75" header="0.3" footer="0.3"/>
  <pageSetup orientation="portrait" horizontalDpi="4294967293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12" r:id="rId10" name="oknWidget_taxable1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14</xdr:row>
                    <xdr:rowOff>57150</xdr:rowOff>
                  </from>
                  <to>
                    <xdr:col>7</xdr:col>
                    <xdr:colOff>142875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1" name="oknWidget_taxable2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15</xdr:row>
                    <xdr:rowOff>57150</xdr:rowOff>
                  </from>
                  <to>
                    <xdr:col>7</xdr:col>
                    <xdr:colOff>142875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2" name="oknWidget_taxable3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16</xdr:row>
                    <xdr:rowOff>57150</xdr:rowOff>
                  </from>
                  <to>
                    <xdr:col>7</xdr:col>
                    <xdr:colOff>142875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3" name="oknWidget_taxable4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17</xdr:row>
                    <xdr:rowOff>47625</xdr:rowOff>
                  </from>
                  <to>
                    <xdr:col>7</xdr:col>
                    <xdr:colOff>142875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4" name="oknWidget_taxable5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18</xdr:row>
                    <xdr:rowOff>57150</xdr:rowOff>
                  </from>
                  <to>
                    <xdr:col>7</xdr:col>
                    <xdr:colOff>142875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5" name="oknWidget_taxable6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19</xdr:row>
                    <xdr:rowOff>57150</xdr:rowOff>
                  </from>
                  <to>
                    <xdr:col>7</xdr:col>
                    <xdr:colOff>142875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6" name="oknWidget_taxable7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20</xdr:row>
                    <xdr:rowOff>47625</xdr:rowOff>
                  </from>
                  <to>
                    <xdr:col>7</xdr:col>
                    <xdr:colOff>142875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7" name="oknWidget_taxable8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21</xdr:row>
                    <xdr:rowOff>47625</xdr:rowOff>
                  </from>
                  <to>
                    <xdr:col>7</xdr:col>
                    <xdr:colOff>142875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8" name="oknWidget_taxable9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22</xdr:row>
                    <xdr:rowOff>57150</xdr:rowOff>
                  </from>
                  <to>
                    <xdr:col>7</xdr:col>
                    <xdr:colOff>142875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9" name="oknWidget_taxable10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23</xdr:row>
                    <xdr:rowOff>57150</xdr:rowOff>
                  </from>
                  <to>
                    <xdr:col>7</xdr:col>
                    <xdr:colOff>142875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" name="oknWidget_taxable11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24</xdr:row>
                    <xdr:rowOff>57150</xdr:rowOff>
                  </from>
                  <to>
                    <xdr:col>7</xdr:col>
                    <xdr:colOff>142875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1" name="oknWidget_taxable12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25</xdr:row>
                    <xdr:rowOff>47625</xdr:rowOff>
                  </from>
                  <to>
                    <xdr:col>7</xdr:col>
                    <xdr:colOff>142875</xdr:colOff>
                    <xdr:row>25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2" name="oknWidget_taxable13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26</xdr:row>
                    <xdr:rowOff>57150</xdr:rowOff>
                  </from>
                  <to>
                    <xdr:col>7</xdr:col>
                    <xdr:colOff>142875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3" name="oknWidget_taxable14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27</xdr:row>
                    <xdr:rowOff>57150</xdr:rowOff>
                  </from>
                  <to>
                    <xdr:col>7</xdr:col>
                    <xdr:colOff>142875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4" name="oknWidget_taxable15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28</xdr:row>
                    <xdr:rowOff>47625</xdr:rowOff>
                  </from>
                  <to>
                    <xdr:col>7</xdr:col>
                    <xdr:colOff>142875</xdr:colOff>
                    <xdr:row>28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5" name="oknWidget_taxable16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29</xdr:row>
                    <xdr:rowOff>47625</xdr:rowOff>
                  </from>
                  <to>
                    <xdr:col>7</xdr:col>
                    <xdr:colOff>142875</xdr:colOff>
                    <xdr:row>29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05C01-97C8-4828-B896-5ABAB0E9E7BB}">
  <dimension ref="A1"/>
  <sheetViews>
    <sheetView workbookViewId="0">
      <selection activeCell="B32" sqref="B32"/>
    </sheetView>
  </sheetViews>
  <sheetFormatPr defaultRowHeight="15"/>
  <cols>
    <col min="1" max="16384" width="9.140625" style="7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185</vt:i4>
      </vt:variant>
    </vt:vector>
  </HeadingPairs>
  <TitlesOfParts>
    <vt:vector size="18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oknDays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oknPaymentTerms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oknRoom_1</vt:lpstr>
      <vt:lpstr>oknRoom_10</vt:lpstr>
      <vt:lpstr>oknRoom_11</vt:lpstr>
      <vt:lpstr>oknRoom_12</vt:lpstr>
      <vt:lpstr>oknRoom_13</vt:lpstr>
      <vt:lpstr>oknRoom_14</vt:lpstr>
      <vt:lpstr>oknRoom_15</vt:lpstr>
      <vt:lpstr>oknRoom_16</vt:lpstr>
      <vt:lpstr>oknRoom_2</vt:lpstr>
      <vt:lpstr>oknRoom_3</vt:lpstr>
      <vt:lpstr>oknRoom_4</vt:lpstr>
      <vt:lpstr>oknRoom_5</vt:lpstr>
      <vt:lpstr>oknRoom_6</vt:lpstr>
      <vt:lpstr>oknRoom_7</vt:lpstr>
      <vt:lpstr>oknRoom_8</vt:lpstr>
      <vt:lpstr>oknRoom_9</vt:lpstr>
      <vt:lpstr>oknSalesRepName</vt:lpstr>
      <vt:lpstr>oknSelected_1</vt:lpstr>
      <vt:lpstr>oknSelected_10</vt:lpstr>
      <vt:lpstr>oknSelected_11</vt:lpstr>
      <vt:lpstr>oknSelected_12</vt:lpstr>
      <vt:lpstr>oknSelected_13</vt:lpstr>
      <vt:lpstr>oknSelected_14</vt:lpstr>
      <vt:lpstr>oknSelected_15</vt:lpstr>
      <vt:lpstr>oknSelected_16</vt:lpstr>
      <vt:lpstr>oknSelected_2</vt:lpstr>
      <vt:lpstr>oknSelected_3</vt:lpstr>
      <vt:lpstr>oknSelected_4</vt:lpstr>
      <vt:lpstr>oknSelected_5</vt:lpstr>
      <vt:lpstr>oknSelected_6</vt:lpstr>
      <vt:lpstr>oknSelected_7</vt:lpstr>
      <vt:lpstr>oknSelected_8</vt:lpstr>
      <vt:lpstr>oknSelected_9</vt:lpstr>
      <vt:lpstr>oknSelectedTotal_1</vt:lpstr>
      <vt:lpstr>oknShipAddress</vt:lpstr>
      <vt:lpstr>oknShipDate</vt:lpstr>
      <vt:lpstr>oknShipName</vt:lpstr>
      <vt:lpstr>oknShippingCost</vt:lpstr>
      <vt:lpstr>oknShipVia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Proposal and Quote</dc:title>
  <dc:subject>"Service Proposal and Quote" summary: The proposal and quote template contains a selectable column implemented as a group of check boxes, which make it possible to select or deselect service items to see the amount of different combinations service items.</dc:subject>
  <dc:creator>https://www.invoicingtemplate.com/</dc:creator>
  <cp:keywords/>
  <dc:description>https://www.invoicingtemplate.com/service-proposal-and-quote.html</dc:description>
  <cp:lastModifiedBy>liangjun yu</cp:lastModifiedBy>
  <cp:lastPrinted>2016-08-18T17:47:16Z</cp:lastPrinted>
  <dcterms:created xsi:type="dcterms:W3CDTF">2000-07-27T22:24:14Z</dcterms:created>
  <dcterms:modified xsi:type="dcterms:W3CDTF">2024-03-08T11:26:18Z</dcterms:modified>
  <cp:category>Service Proposal and Quote, Proposal and Quote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72, Toledo, Ohio, 278508, 287208, 2999697083646695080??3.03%, 80.7 sq mi, 209.0 km2, 3,451/sq mi, 1,332/km2, 41°39′51″N 83°34′55″W? / ?41.6641°N 83.5819°W? / 41.6641; -83.5819? (Toledo)</vt:lpwstr>
  </property>
</Properties>
</file>