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04\"/>
    </mc:Choice>
  </mc:AlternateContent>
  <xr:revisionPtr revIDLastSave="0" documentId="13_ncr:1_{E8F53E54-90C8-45AB-95FF-672EF68737BF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Aging" sheetId="13" r:id="rId8"/>
    <sheet name="©" sheetId="15" r:id="rId9"/>
    <sheet name="UniformSoftware.com" sheetId="16" r:id="rId10"/>
    <sheet name="Office-Kit.com.System" sheetId="2" state="veryHidden" r:id="rId11"/>
  </sheets>
  <definedNames>
    <definedName name="InvoicingTemplateLinkTarget" hidden="1">'Office-Kit.com.System'!$A$1</definedName>
    <definedName name="oknAgBalanceDue">Aging!$J$24</definedName>
    <definedName name="oknAgDateFrom">Aging!$C$18</definedName>
    <definedName name="oknAgDateTo">Aging!$C$19</definedName>
    <definedName name="oknAgDueDate">Aging!$K$24</definedName>
    <definedName name="oknAgHdrAddress">Aging!$C$12</definedName>
    <definedName name="oknAgHdrCityStateZip">Aging!$C$13</definedName>
    <definedName name="oknAgHdrCountry">Aging!$C$14</definedName>
    <definedName name="oknAgHdrCustomerID">Aging!$C$10</definedName>
    <definedName name="oknAgHdrCustomerName">Aging!$C$11</definedName>
    <definedName name="oknAgHdrPhone">Aging!$C$15</definedName>
    <definedName name="oknAgHdrWhoEmail">Aging!$M$14</definedName>
    <definedName name="oknAgInvoiceDate">Aging!$C$24</definedName>
    <definedName name="oknAgInvoiceID">Aging!$B$24</definedName>
    <definedName name="oknAgOrderID">Aging!$L$24</definedName>
    <definedName name="oknAgPayments">Aging!$I$24</definedName>
    <definedName name="oknAgPaymentTerm">Aging!$N$24</definedName>
    <definedName name="oknAgSalesRepName">Aging!$M$24</definedName>
    <definedName name="oknAgShippingCost">Aging!$H$24</definedName>
    <definedName name="oknAgSubtotal">Aging!$E$24</definedName>
    <definedName name="oknAgTax1">Aging!$F$24</definedName>
    <definedName name="oknAgTax2">Aging!$G$24</definedName>
    <definedName name="oknAgTotal">Aging!$D$24</definedName>
    <definedName name="oknBalanceDue">Invoice!$S$38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Invoice!$M$19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'Payment Report'!$D$13</definedName>
    <definedName name="oknPrNotes">'Payment Report'!$F$13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Invoice!$H$12</definedName>
    <definedName name="oknWhoCityStateZip">Invoice!$H$13</definedName>
    <definedName name="oknWhoEmail">Invoice!$H$15</definedName>
    <definedName name="oknWhoID">Invoice!$H$10</definedName>
    <definedName name="oknWhoName">Invoice!$H$11</definedName>
    <definedName name="oknWhoPhone">Invoice!$H$16</definedName>
    <definedName name="oknWhoZipPostcode">Invoice!$H$14</definedName>
    <definedName name="oknZ2DONTREMOVESoftwareID" hidden="1">'Office-Kit.com.System'!$B$5</definedName>
    <definedName name="oknZZDONTREMOVEAllowIncompleteLine" localSheetId="10" hidden="1">'Office-Kit.com.System'!$B$20</definedName>
    <definedName name="oknZZDONTREMOVEAllowZeroLineTotal" localSheetId="10" hidden="1">'Office-Kit.com.System'!$B$22</definedName>
    <definedName name="oknZZDONTREMOVEDatabasePath" hidden="1">'Office-Kit.com.System'!$B$6</definedName>
    <definedName name="oknZZDONTREMOVEDisallowNegativeStcok" localSheetId="10" hidden="1">'Office-Kit.com.System'!$B$25</definedName>
    <definedName name="oknZZDONTREMOVEHowToCloseWorkbook" hidden="1">'Office-Kit.com.System'!$B$7</definedName>
    <definedName name="oknZZDONTREMOVER" localSheetId="10" hidden="1">'Office-Kit.com.System'!$B$24</definedName>
    <definedName name="oknZZDONTREMOVEU" localSheetId="10" hidden="1">'Office-Kit.com.System'!$B$23</definedName>
    <definedName name="_xlnm.Print_Area" localSheetId="7">Aging!$B$25:$N$25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Invoice!$F$3:$N$46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7">Aging!$3:$24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Invoice!$3:$21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3" l="1" a="1"/>
  <c r="G24" i="13" s="1"/>
  <c r="F24" i="13" a="1"/>
  <c r="F24" i="13" s="1"/>
  <c r="L22" i="13" a="1"/>
  <c r="L22" i="13" s="1"/>
  <c r="J22" i="13" a="1"/>
  <c r="J22" i="13" s="1"/>
  <c r="D22" i="13" a="1"/>
  <c r="D22" i="13" s="1"/>
  <c r="B22" i="13" a="1"/>
  <c r="B22" i="13" s="1"/>
  <c r="B7" i="13" a="1"/>
  <c r="B7" i="13" s="1"/>
  <c r="B6" i="13" a="1"/>
  <c r="B6" i="13" s="1"/>
  <c r="B5" i="13" a="1"/>
  <c r="B5" i="13" s="1"/>
  <c r="B4" i="13" a="1"/>
  <c r="B4" i="13" s="1"/>
  <c r="N22" i="13" l="1" a="1"/>
  <c r="N22" i="13" s="1"/>
  <c r="S34" i="1"/>
  <c r="N37" i="1" s="1"/>
  <c r="S38" i="1" s="1"/>
  <c r="D34" i="1" a="1"/>
  <c r="D34" i="1" s="1"/>
  <c r="N35" i="1"/>
  <c r="N36" i="1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</calcChain>
</file>

<file path=xl/sharedStrings.xml><?xml version="1.0" encoding="utf-8"?>
<sst xmlns="http://schemas.openxmlformats.org/spreadsheetml/2006/main" count="225" uniqueCount="140">
  <si>
    <t>DATE:</t>
  </si>
  <si>
    <t>Bill To:</t>
  </si>
  <si>
    <t>SHIPPING &amp; HANDLING</t>
  </si>
  <si>
    <t>TOTAL</t>
  </si>
  <si>
    <t>SoftID</t>
    <phoneticPr fontId="12" type="noConversion"/>
  </si>
  <si>
    <t>DbPath</t>
    <phoneticPr fontId="12" type="noConversion"/>
  </si>
  <si>
    <t>Price</t>
  </si>
  <si>
    <t>Quantity</t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</si>
  <si>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</si>
  <si>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</si>
  <si>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</si>
  <si>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</si>
  <si>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</si>
  <si>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</si>
  <si>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</si>
  <si>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</si>
  <si>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</si>
  <si>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</si>
  <si>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</si>
  <si>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</si>
  <si>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</si>
  <si>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</si>
  <si>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</si>
  <si>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</si>
  <si>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</si>
  <si>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</si>
  <si>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</si>
  <si>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</si>
  <si>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</si>
  <si>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</si>
  <si>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</si>
  <si>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</si>
  <si>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</si>
  <si>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</si>
  <si>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</si>
  <si>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</si>
  <si>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</si>
  <si>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</si>
  <si>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</si>
  <si>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</si>
  <si>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</si>
  <si>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</si>
  <si>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</si>
  <si>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</si>
  <si>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</si>
  <si>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</si>
  <si>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</si>
  <si>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</si>
  <si>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</si>
  <si>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</si>
  <si>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</si>
  <si>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</si>
  <si>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</si>
  <si>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</si>
  <si>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</si>
  <si>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</si>
  <si>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</si>
  <si>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</si>
  <si>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</si>
  <si>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</si>
  <si>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</si>
  <si>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</si>
  <si>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</si>
  <si>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</si>
  <si>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</si>
  <si>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</si>
  <si>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</si>
  <si>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</si>
  <si>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</si>
  <si>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</si>
  <si>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</si>
  <si>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</si>
  <si>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</si>
  <si>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</si>
  <si>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</si>
  <si>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</si>
  <si>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</si>
  <si>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</si>
  <si>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</si>
  <si>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</si>
  <si>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</si>
  <si>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2" type="noConversion"/>
  </si>
  <si>
    <t>NOTES</t>
    <phoneticPr fontId="12" type="noConversion"/>
  </si>
  <si>
    <t>CHECK/MONEY ORDER#</t>
    <phoneticPr fontId="12" type="noConversion"/>
  </si>
  <si>
    <t>TYPE</t>
    <phoneticPr fontId="12" type="noConversion"/>
  </si>
  <si>
    <t>PAYMENT DETAIL</t>
    <phoneticPr fontId="9" type="noConversion"/>
  </si>
  <si>
    <t>NOTES:</t>
  </si>
  <si>
    <t>Date</t>
    <phoneticPr fontId="12" type="noConversion"/>
  </si>
  <si>
    <t>Due Date</t>
    <phoneticPr fontId="12" type="noConversion"/>
  </si>
  <si>
    <t>Status</t>
    <phoneticPr fontId="12" type="noConversion"/>
  </si>
  <si>
    <t>Balance</t>
    <phoneticPr fontId="12" type="noConversion"/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</si>
  <si>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</si>
  <si>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</si>
  <si>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</si>
  <si>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</si>
  <si>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Amount</t>
    <phoneticPr fontId="12" type="noConversion"/>
  </si>
  <si>
    <t>Document#</t>
    <phoneticPr fontId="12" type="noConversion"/>
  </si>
  <si>
    <t>Description</t>
    <phoneticPr fontId="12" type="noConversion"/>
  </si>
  <si>
    <t>$C$3</t>
  </si>
  <si>
    <t>Pending</t>
  </si>
  <si>
    <t>Total Applied</t>
  </si>
  <si>
    <t>APPLIED</t>
  </si>
  <si>
    <t>Remit payment to:</t>
  </si>
  <si>
    <t>Disallow negative stock</t>
  </si>
  <si>
    <t>ship to cells</t>
  </si>
  <si>
    <t>UPS</t>
  </si>
  <si>
    <t>Item ID</t>
  </si>
  <si>
    <t>Service Company Name</t>
    <phoneticPr fontId="9" type="noConversion"/>
  </si>
  <si>
    <t>Company Address</t>
    <phoneticPr fontId="9" type="noConversion"/>
  </si>
  <si>
    <t>Office phone number</t>
    <phoneticPr fontId="9" type="noConversion"/>
  </si>
  <si>
    <t>Cell phone number</t>
    <phoneticPr fontId="9" type="noConversion"/>
  </si>
  <si>
    <t>Fax</t>
    <phoneticPr fontId="9" type="noConversion"/>
  </si>
  <si>
    <t>Name</t>
    <phoneticPr fontId="9" type="noConversion"/>
  </si>
  <si>
    <t>Address</t>
    <phoneticPr fontId="9" type="noConversion"/>
  </si>
  <si>
    <r>
      <t>C</t>
    </r>
    <r>
      <rPr>
        <sz val="10"/>
        <rFont val="Arial"/>
        <family val="2"/>
      </rPr>
      <t>ity, State ZIP</t>
    </r>
    <phoneticPr fontId="9" type="noConversion"/>
  </si>
  <si>
    <t>SERVICE INVOICE</t>
    <phoneticPr fontId="9" type="noConversion"/>
  </si>
  <si>
    <t>c2004</t>
  </si>
  <si>
    <t>c2004.mdb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</si>
  <si>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</si>
  <si>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</si>
  <si>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</si>
  <si>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</si>
  <si>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</si>
  <si>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</si>
  <si>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</si>
  <si>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</si>
  <si>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Invoice with Payment Advice - c2004</t>
  </si>
  <si>
    <t>Service Billing Template with Payment Advice</t>
  </si>
  <si>
    <t>Service Invoice with Payment Advicec2004</t>
  </si>
  <si>
    <t>© 2017 InvoicingTemplate.com / Uniform Software LTD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</si>
  <si>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</si>
  <si>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</si>
  <si>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Company City, State ZIP</t>
  </si>
  <si>
    <t>Select</t>
  </si>
  <si>
    <t xml:space="preserve">Accounts Receivable Aging Report </t>
  </si>
  <si>
    <t>Current</t>
  </si>
  <si>
    <t>31-60 Days Past Due</t>
  </si>
  <si>
    <t>61-90 Days</t>
  </si>
  <si>
    <t>Over 90 Days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</si>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</sst>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6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6"/>
      <name val="Bodoni MT Black"/>
      <family val="1"/>
    </font>
    <font>
      <b/>
      <sz val="14"/>
      <name val="Bodoni MT Black"/>
      <family val="1"/>
    </font>
    <font>
      <b/>
      <sz val="16"/>
      <name val="Bodoni MT Black"/>
      <family val="1"/>
    </font>
    <font>
      <sz val="14"/>
      <color theme="4"/>
      <name val="Bodoni MT Black"/>
      <family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1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7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5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0" fillId="0" borderId="0" xfId="0" applyProtection="1">
      <protection locked="0" hidden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5" fillId="2" borderId="1" xfId="0" applyFont="1" applyFill="1" applyBorder="1" applyAlignment="1">
      <alignment horizontal="center"/>
    </xf>
    <xf numFmtId="14" fontId="15" fillId="2" borderId="1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0" fontId="9" fillId="0" borderId="0" xfId="0" applyFont="1" applyAlignment="1">
      <alignment horizontal="right"/>
    </xf>
    <xf numFmtId="4" fontId="11" fillId="3" borderId="0" xfId="0" applyNumberFormat="1" applyFont="1" applyFill="1"/>
    <xf numFmtId="4" fontId="11" fillId="0" borderId="0" xfId="0" applyNumberFormat="1" applyFont="1"/>
    <xf numFmtId="4" fontId="15" fillId="2" borderId="1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5" fillId="0" borderId="0" xfId="0" applyNumberFormat="1" applyFont="1"/>
    <xf numFmtId="14" fontId="17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7" fillId="0" borderId="0" xfId="0" applyNumberFormat="1" applyFont="1" applyAlignment="1">
      <alignment horizontal="left" indent="1"/>
    </xf>
    <xf numFmtId="0" fontId="16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5" fillId="0" borderId="0" xfId="0" applyFont="1" applyAlignment="1">
      <alignment horizontal="left"/>
    </xf>
    <xf numFmtId="40" fontId="11" fillId="0" borderId="0" xfId="0" applyNumberFormat="1" applyFont="1"/>
    <xf numFmtId="4" fontId="16" fillId="0" borderId="0" xfId="0" applyNumberFormat="1" applyFont="1"/>
    <xf numFmtId="4" fontId="15" fillId="0" borderId="0" xfId="0" applyNumberFormat="1" applyFont="1"/>
    <xf numFmtId="4" fontId="11" fillId="0" borderId="0" xfId="0" applyNumberFormat="1" applyFont="1" applyAlignment="1">
      <alignment shrinkToFit="1"/>
    </xf>
    <xf numFmtId="0" fontId="15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indent="1"/>
    </xf>
    <xf numFmtId="0" fontId="14" fillId="0" borderId="0" xfId="0" applyFont="1" applyProtection="1">
      <protection locked="0" hidden="1"/>
    </xf>
    <xf numFmtId="0" fontId="14" fillId="0" borderId="0" xfId="0" applyFont="1"/>
    <xf numFmtId="0" fontId="14" fillId="0" borderId="0" xfId="0" applyFont="1" applyAlignment="1" applyProtection="1">
      <alignment horizontal="right"/>
      <protection locked="0" hidden="1"/>
    </xf>
    <xf numFmtId="0" fontId="10" fillId="0" borderId="0" xfId="0" applyFont="1"/>
    <xf numFmtId="49" fontId="10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vertical="center"/>
      <protection locked="0"/>
    </xf>
    <xf numFmtId="44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vertical="center"/>
      <protection hidden="1"/>
    </xf>
    <xf numFmtId="0" fontId="10" fillId="0" borderId="0" xfId="0" applyFont="1" applyAlignment="1">
      <alignment horizontal="left" vertical="center"/>
    </xf>
    <xf numFmtId="43" fontId="10" fillId="0" borderId="2" xfId="0" applyNumberFormat="1" applyFont="1" applyBorder="1" applyAlignment="1" applyProtection="1">
      <alignment horizontal="right" vertical="center"/>
      <protection hidden="1"/>
    </xf>
    <xf numFmtId="0" fontId="10" fillId="0" borderId="0" xfId="0" applyFont="1" applyAlignment="1">
      <alignment vertical="top" wrapText="1"/>
    </xf>
    <xf numFmtId="1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43" fontId="1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right"/>
    </xf>
    <xf numFmtId="0" fontId="19" fillId="0" borderId="0" xfId="0" applyFont="1"/>
    <xf numFmtId="168" fontId="10" fillId="0" borderId="0" xfId="0" applyNumberFormat="1" applyFont="1" applyAlignment="1" applyProtection="1">
      <alignment horizontal="left" vertical="center" shrinkToFit="1"/>
      <protection locked="0"/>
    </xf>
    <xf numFmtId="168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15" fillId="2" borderId="1" xfId="0" applyFont="1" applyFill="1" applyBorder="1"/>
    <xf numFmtId="43" fontId="10" fillId="0" borderId="2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vertical="center"/>
    </xf>
    <xf numFmtId="173" fontId="11" fillId="0" borderId="0" xfId="0" applyNumberFormat="1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14" fontId="15" fillId="2" borderId="4" xfId="0" applyNumberFormat="1" applyFont="1" applyFill="1" applyBorder="1" applyAlignment="1">
      <alignment horizontal="left" indent="1"/>
    </xf>
    <xf numFmtId="4" fontId="11" fillId="0" borderId="0" xfId="0" applyNumberFormat="1" applyFont="1" applyAlignment="1">
      <alignment horizontal="left" indent="1"/>
    </xf>
    <xf numFmtId="14" fontId="11" fillId="0" borderId="0" xfId="0" applyNumberFormat="1" applyFont="1" applyAlignment="1">
      <alignment horizontal="right"/>
    </xf>
    <xf numFmtId="14" fontId="15" fillId="0" borderId="0" xfId="0" applyNumberFormat="1" applyFont="1" applyAlignment="1">
      <alignment horizontal="left"/>
    </xf>
    <xf numFmtId="14" fontId="15" fillId="0" borderId="0" xfId="0" applyNumberFormat="1" applyFont="1" applyAlignment="1">
      <alignment horizontal="right"/>
    </xf>
    <xf numFmtId="14" fontId="11" fillId="3" borderId="0" xfId="0" applyNumberFormat="1" applyFont="1" applyFill="1" applyAlignment="1">
      <alignment horizontal="right"/>
    </xf>
    <xf numFmtId="164" fontId="11" fillId="0" borderId="0" xfId="0" applyNumberFormat="1" applyFont="1" applyAlignment="1">
      <alignment horizontal="left" indent="1"/>
    </xf>
    <xf numFmtId="164" fontId="15" fillId="2" borderId="5" xfId="0" applyNumberFormat="1" applyFont="1" applyFill="1" applyBorder="1" applyAlignment="1">
      <alignment horizontal="left" indent="1"/>
    </xf>
    <xf numFmtId="164" fontId="11" fillId="0" borderId="6" xfId="0" applyNumberFormat="1" applyFont="1" applyBorder="1" applyProtection="1">
      <protection locked="0"/>
    </xf>
    <xf numFmtId="164" fontId="11" fillId="0" borderId="2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0" fontId="22" fillId="0" borderId="0" xfId="0" applyFont="1"/>
    <xf numFmtId="174" fontId="10" fillId="0" borderId="0" xfId="0" applyNumberFormat="1" applyFont="1" applyAlignment="1" applyProtection="1">
      <alignment horizontal="right" vertical="center" indent="1"/>
      <protection locked="0"/>
    </xf>
    <xf numFmtId="0" fontId="10" fillId="0" borderId="7" xfId="0" applyFont="1" applyBorder="1" applyAlignment="1">
      <alignment vertical="center"/>
    </xf>
    <xf numFmtId="171" fontId="10" fillId="0" borderId="6" xfId="0" applyNumberFormat="1" applyFont="1" applyBorder="1" applyAlignment="1" applyProtection="1">
      <alignment horizontal="left" vertical="center"/>
      <protection locked="0" hidden="1"/>
    </xf>
    <xf numFmtId="171" fontId="10" fillId="0" borderId="8" xfId="0" applyNumberFormat="1" applyFont="1" applyBorder="1" applyAlignment="1" applyProtection="1">
      <alignment horizontal="left" vertical="center"/>
      <protection locked="0" hidden="1"/>
    </xf>
    <xf numFmtId="49" fontId="0" fillId="0" borderId="0" xfId="0" applyNumberFormat="1"/>
    <xf numFmtId="0" fontId="0" fillId="0" borderId="0" xfId="0" applyAlignment="1">
      <alignment vertic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9" fillId="4" borderId="1" xfId="0" applyFont="1" applyFill="1" applyBorder="1" applyAlignment="1">
      <alignment horizontal="center" vertical="center"/>
    </xf>
    <xf numFmtId="171" fontId="10" fillId="5" borderId="2" xfId="0" applyNumberFormat="1" applyFont="1" applyFill="1" applyBorder="1" applyAlignment="1" applyProtection="1">
      <alignment horizontal="left" vertical="center"/>
      <protection locked="0" hidden="1"/>
    </xf>
    <xf numFmtId="171" fontId="10" fillId="5" borderId="8" xfId="0" applyNumberFormat="1" applyFont="1" applyFill="1" applyBorder="1" applyAlignment="1" applyProtection="1">
      <alignment horizontal="left" vertical="center"/>
      <protection locked="0" hidden="1"/>
    </xf>
    <xf numFmtId="0" fontId="0" fillId="5" borderId="0" xfId="0" applyFill="1"/>
    <xf numFmtId="0" fontId="19" fillId="5" borderId="0" xfId="0" applyFont="1" applyFill="1"/>
    <xf numFmtId="0" fontId="14" fillId="5" borderId="0" xfId="0" applyFont="1" applyFill="1"/>
    <xf numFmtId="0" fontId="10" fillId="5" borderId="0" xfId="0" applyFont="1" applyFill="1"/>
    <xf numFmtId="0" fontId="10" fillId="5" borderId="0" xfId="0" applyFont="1" applyFill="1" applyAlignment="1">
      <alignment vertical="center"/>
    </xf>
    <xf numFmtId="0" fontId="8" fillId="6" borderId="0" xfId="0" applyFont="1" applyFill="1"/>
    <xf numFmtId="0" fontId="10" fillId="6" borderId="0" xfId="0" applyFont="1" applyFill="1"/>
    <xf numFmtId="0" fontId="23" fillId="6" borderId="0" xfId="1" applyFill="1" applyAlignment="1" applyProtection="1"/>
    <xf numFmtId="170" fontId="20" fillId="6" borderId="0" xfId="0" applyNumberFormat="1" applyFont="1" applyFill="1" applyAlignment="1">
      <alignment horizontal="right" vertical="center"/>
    </xf>
    <xf numFmtId="0" fontId="24" fillId="6" borderId="0" xfId="1" applyFont="1" applyFill="1" applyAlignment="1" applyProtection="1"/>
    <xf numFmtId="165" fontId="20" fillId="6" borderId="0" xfId="0" applyNumberFormat="1" applyFont="1" applyFill="1" applyAlignment="1">
      <alignment horizontal="right" vertical="center"/>
    </xf>
    <xf numFmtId="0" fontId="21" fillId="6" borderId="0" xfId="0" applyFont="1" applyFill="1" applyAlignment="1">
      <alignment vertical="center"/>
    </xf>
    <xf numFmtId="0" fontId="21" fillId="6" borderId="0" xfId="0" applyFont="1" applyFill="1"/>
    <xf numFmtId="0" fontId="9" fillId="6" borderId="0" xfId="0" applyFont="1" applyFill="1" applyAlignment="1">
      <alignment horizontal="right" vertical="center"/>
    </xf>
    <xf numFmtId="0" fontId="10" fillId="6" borderId="0" xfId="0" applyFont="1" applyFill="1" applyAlignment="1">
      <alignment vertical="center"/>
    </xf>
    <xf numFmtId="0" fontId="11" fillId="0" borderId="0" xfId="0" applyFont="1" applyAlignment="1">
      <alignment vertical="top" wrapText="1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169" fontId="10" fillId="0" borderId="18" xfId="0" applyNumberFormat="1" applyFont="1" applyBorder="1" applyAlignment="1" applyProtection="1">
      <alignment horizontal="right" vertical="center" indent="1"/>
      <protection locked="0"/>
    </xf>
    <xf numFmtId="169" fontId="10" fillId="0" borderId="20" xfId="0" applyNumberFormat="1" applyFont="1" applyBorder="1" applyAlignment="1" applyProtection="1">
      <alignment horizontal="right" vertical="center" indent="1"/>
      <protection locked="0"/>
    </xf>
    <xf numFmtId="169" fontId="10" fillId="0" borderId="5" xfId="0" applyNumberFormat="1" applyFont="1" applyBorder="1" applyAlignment="1" applyProtection="1">
      <alignment horizontal="right" vertical="center" indent="1"/>
      <protection locked="0"/>
    </xf>
    <xf numFmtId="0" fontId="8" fillId="7" borderId="0" xfId="0" applyFont="1" applyFill="1"/>
    <xf numFmtId="0" fontId="0" fillId="7" borderId="0" xfId="0" applyFill="1" applyProtection="1">
      <protection locked="0" hidden="1"/>
    </xf>
    <xf numFmtId="0" fontId="0" fillId="7" borderId="0" xfId="0" applyFill="1"/>
    <xf numFmtId="0" fontId="15" fillId="7" borderId="0" xfId="0" applyFont="1" applyFill="1" applyAlignment="1">
      <alignment vertical="center" wrapText="1"/>
    </xf>
    <xf numFmtId="0" fontId="11" fillId="7" borderId="0" xfId="0" applyFont="1" applyFill="1" applyAlignment="1">
      <alignment vertical="center" wrapText="1"/>
    </xf>
    <xf numFmtId="49" fontId="10" fillId="7" borderId="17" xfId="0" applyNumberFormat="1" applyFont="1" applyFill="1" applyBorder="1" applyAlignment="1" applyProtection="1">
      <alignment horizontal="left" vertical="center"/>
      <protection locked="0"/>
    </xf>
    <xf numFmtId="49" fontId="10" fillId="7" borderId="19" xfId="0" applyNumberFormat="1" applyFont="1" applyFill="1" applyBorder="1" applyAlignment="1" applyProtection="1">
      <alignment horizontal="left" vertical="center"/>
      <protection locked="0"/>
    </xf>
    <xf numFmtId="49" fontId="10" fillId="7" borderId="4" xfId="0" applyNumberFormat="1" applyFont="1" applyFill="1" applyBorder="1" applyAlignment="1" applyProtection="1">
      <alignment horizontal="left" vertical="center"/>
      <protection locked="0"/>
    </xf>
    <xf numFmtId="0" fontId="8" fillId="0" borderId="21" xfId="2" applyFont="1" applyBorder="1"/>
    <xf numFmtId="0" fontId="28" fillId="0" borderId="22" xfId="2" applyFont="1" applyBorder="1" applyAlignment="1">
      <alignment horizontal="left" vertical="center"/>
    </xf>
    <xf numFmtId="0" fontId="27" fillId="0" borderId="21" xfId="2" applyBorder="1"/>
    <xf numFmtId="0" fontId="27" fillId="0" borderId="0" xfId="2"/>
    <xf numFmtId="0" fontId="29" fillId="0" borderId="23" xfId="2" applyFont="1" applyBorder="1" applyAlignment="1">
      <alignment horizontal="left" wrapText="1" indent="1"/>
    </xf>
    <xf numFmtId="0" fontId="29" fillId="0" borderId="21" xfId="2" applyFont="1" applyBorder="1"/>
    <xf numFmtId="0" fontId="29" fillId="0" borderId="21" xfId="2" applyFont="1" applyBorder="1" applyAlignment="1">
      <alignment horizontal="left" wrapText="1"/>
    </xf>
    <xf numFmtId="0" fontId="30" fillId="0" borderId="21" xfId="2" applyFont="1" applyBorder="1" applyAlignment="1">
      <alignment horizontal="left" wrapText="1"/>
    </xf>
    <xf numFmtId="0" fontId="31" fillId="0" borderId="21" xfId="4" applyBorder="1" applyAlignment="1" applyProtection="1">
      <alignment horizontal="left" wrapText="1"/>
    </xf>
    <xf numFmtId="0" fontId="29" fillId="0" borderId="21" xfId="2" applyFont="1" applyBorder="1" applyAlignment="1">
      <alignment horizontal="left"/>
    </xf>
    <xf numFmtId="0" fontId="8" fillId="0" borderId="0" xfId="2" applyFont="1"/>
    <xf numFmtId="0" fontId="23" fillId="0" borderId="0" xfId="1" applyAlignment="1" applyProtection="1"/>
    <xf numFmtId="0" fontId="23" fillId="7" borderId="0" xfId="1" applyFill="1" applyAlignment="1" applyProtection="1"/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0" fontId="10" fillId="0" borderId="0" xfId="0" applyFont="1" applyAlignment="1" applyProtection="1">
      <alignment horizontal="right" vertical="center"/>
      <protection locked="0"/>
    </xf>
    <xf numFmtId="0" fontId="11" fillId="8" borderId="0" xfId="0" applyFont="1" applyFill="1"/>
    <xf numFmtId="14" fontId="11" fillId="8" borderId="0" xfId="0" applyNumberFormat="1" applyFont="1" applyFill="1"/>
    <xf numFmtId="4" fontId="11" fillId="8" borderId="0" xfId="0" applyNumberFormat="1" applyFont="1" applyFill="1"/>
    <xf numFmtId="0" fontId="11" fillId="8" borderId="0" xfId="0" applyFont="1" applyFill="1" applyAlignment="1">
      <alignment horizontal="center"/>
    </xf>
    <xf numFmtId="0" fontId="11" fillId="10" borderId="0" xfId="0" applyFont="1" applyFill="1"/>
    <xf numFmtId="14" fontId="11" fillId="0" borderId="0" xfId="0" applyNumberFormat="1" applyFont="1" applyAlignment="1">
      <alignment horizontal="left" inden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4" fontId="35" fillId="0" borderId="0" xfId="0" applyNumberFormat="1" applyFont="1" applyAlignment="1">
      <alignment vertical="center"/>
    </xf>
    <xf numFmtId="4" fontId="33" fillId="0" borderId="0" xfId="0" applyNumberFormat="1" applyFont="1" applyAlignment="1">
      <alignment horizontal="left" vertical="center"/>
    </xf>
    <xf numFmtId="4" fontId="33" fillId="0" borderId="0" xfId="0" applyNumberFormat="1" applyFont="1" applyAlignment="1">
      <alignment vertical="center"/>
    </xf>
    <xf numFmtId="14" fontId="15" fillId="0" borderId="0" xfId="0" applyNumberFormat="1" applyFont="1" applyAlignment="1">
      <alignment horizontal="left" indent="1"/>
    </xf>
    <xf numFmtId="0" fontId="15" fillId="0" borderId="0" xfId="0" applyFont="1" applyAlignment="1">
      <alignment horizontal="left" indent="1"/>
    </xf>
    <xf numFmtId="0" fontId="11" fillId="0" borderId="0" xfId="0" applyFont="1" applyAlignment="1">
      <alignment horizontal="right" indent="1"/>
    </xf>
    <xf numFmtId="0" fontId="15" fillId="11" borderId="1" xfId="0" applyFont="1" applyFill="1" applyBorder="1" applyAlignment="1">
      <alignment horizontal="center"/>
    </xf>
    <xf numFmtId="39" fontId="11" fillId="0" borderId="3" xfId="0" applyNumberFormat="1" applyFont="1" applyBorder="1" applyAlignment="1">
      <alignment horizontal="centerContinuous"/>
    </xf>
    <xf numFmtId="7" fontId="11" fillId="0" borderId="9" xfId="0" applyNumberFormat="1" applyFont="1" applyBorder="1" applyAlignment="1">
      <alignment horizontal="centerContinuous"/>
    </xf>
    <xf numFmtId="7" fontId="11" fillId="0" borderId="10" xfId="0" applyNumberFormat="1" applyFont="1" applyBorder="1" applyAlignment="1">
      <alignment horizontal="centerContinuous"/>
    </xf>
    <xf numFmtId="39" fontId="11" fillId="0" borderId="1" xfId="0" applyNumberFormat="1" applyFont="1" applyBorder="1" applyAlignment="1">
      <alignment horizontal="centerContinuous"/>
    </xf>
    <xf numFmtId="14" fontId="15" fillId="11" borderId="1" xfId="0" applyNumberFormat="1" applyFont="1" applyFill="1" applyBorder="1" applyAlignment="1">
      <alignment horizontal="right"/>
    </xf>
    <xf numFmtId="4" fontId="15" fillId="11" borderId="1" xfId="0" applyNumberFormat="1" applyFont="1" applyFill="1" applyBorder="1" applyAlignment="1">
      <alignment horizontal="center"/>
    </xf>
    <xf numFmtId="14" fontId="15" fillId="11" borderId="1" xfId="0" applyNumberFormat="1" applyFont="1" applyFill="1" applyBorder="1" applyAlignment="1">
      <alignment horizontal="center"/>
    </xf>
    <xf numFmtId="4" fontId="11" fillId="0" borderId="0" xfId="0" applyNumberFormat="1" applyFont="1" applyProtection="1">
      <protection locked="0"/>
    </xf>
    <xf numFmtId="0" fontId="2" fillId="0" borderId="0" xfId="9"/>
    <xf numFmtId="0" fontId="1" fillId="0" borderId="0" xfId="10"/>
    <xf numFmtId="167" fontId="10" fillId="0" borderId="19" xfId="0" applyNumberFormat="1" applyFont="1" applyBorder="1" applyAlignment="1" applyProtection="1">
      <alignment horizontal="right" vertical="center" indent="1"/>
      <protection locked="0"/>
    </xf>
    <xf numFmtId="167" fontId="10" fillId="0" borderId="20" xfId="0" applyNumberFormat="1" applyFont="1" applyBorder="1" applyAlignment="1" applyProtection="1">
      <alignment horizontal="right" vertical="center" indent="1"/>
      <protection locked="0"/>
    </xf>
    <xf numFmtId="167" fontId="10" fillId="0" borderId="4" xfId="0" applyNumberFormat="1" applyFont="1" applyBorder="1" applyAlignment="1" applyProtection="1">
      <alignment horizontal="right" vertical="center" indent="1"/>
      <protection locked="0"/>
    </xf>
    <xf numFmtId="167" fontId="10" fillId="0" borderId="5" xfId="0" applyNumberFormat="1" applyFont="1" applyBorder="1" applyAlignment="1" applyProtection="1">
      <alignment horizontal="right" vertical="center" inden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4" borderId="1" xfId="0" applyFont="1" applyFill="1" applyBorder="1" applyAlignment="1">
      <alignment horizontal="center" vertical="center"/>
    </xf>
    <xf numFmtId="0" fontId="10" fillId="0" borderId="8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15" xfId="0" applyFont="1" applyBorder="1" applyAlignment="1" applyProtection="1">
      <alignment horizontal="left" vertical="top" wrapText="1"/>
      <protection locked="0"/>
    </xf>
    <xf numFmtId="0" fontId="10" fillId="0" borderId="16" xfId="0" applyFont="1" applyBorder="1" applyAlignment="1" applyProtection="1">
      <alignment horizontal="left" vertical="top" wrapText="1"/>
      <protection locked="0"/>
    </xf>
    <xf numFmtId="0" fontId="10" fillId="5" borderId="8" xfId="0" applyFont="1" applyFill="1" applyBorder="1" applyAlignment="1" applyProtection="1">
      <alignment horizontal="left" vertical="center"/>
      <protection locked="0"/>
    </xf>
    <xf numFmtId="167" fontId="10" fillId="0" borderId="17" xfId="0" applyNumberFormat="1" applyFont="1" applyBorder="1" applyAlignment="1" applyProtection="1">
      <alignment horizontal="right" vertical="center" indent="1"/>
      <protection locked="0"/>
    </xf>
    <xf numFmtId="167" fontId="10" fillId="0" borderId="18" xfId="0" applyNumberFormat="1" applyFont="1" applyBorder="1" applyAlignment="1" applyProtection="1">
      <alignment horizontal="right" vertical="center" indent="1"/>
      <protection locked="0"/>
    </xf>
    <xf numFmtId="0" fontId="14" fillId="0" borderId="0" xfId="0" applyFont="1" applyAlignment="1" applyProtection="1">
      <alignment horizontal="left" vertical="top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4" fontId="10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10" fontId="20" fillId="6" borderId="0" xfId="0" applyNumberFormat="1" applyFont="1" applyFill="1" applyAlignment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0" fontId="15" fillId="2" borderId="9" xfId="0" applyFont="1" applyFill="1" applyBorder="1" applyAlignment="1" applyProtection="1">
      <alignment horizontal="center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172" fontId="15" fillId="2" borderId="3" xfId="0" applyNumberFormat="1" applyFont="1" applyFill="1" applyBorder="1" applyAlignment="1" applyProtection="1">
      <alignment horizontal="center" vertical="center"/>
      <protection locked="0"/>
    </xf>
    <xf numFmtId="172" fontId="15" fillId="2" borderId="9" xfId="0" applyNumberFormat="1" applyFont="1" applyFill="1" applyBorder="1" applyAlignment="1" applyProtection="1">
      <alignment horizontal="center" vertical="center"/>
      <protection locked="0"/>
    </xf>
    <xf numFmtId="0" fontId="9" fillId="6" borderId="0" xfId="0" applyFont="1" applyFill="1" applyAlignment="1">
      <alignment horizontal="center"/>
    </xf>
    <xf numFmtId="0" fontId="10" fillId="7" borderId="0" xfId="0" applyFont="1" applyFill="1" applyAlignment="1" applyProtection="1">
      <alignment horizontal="center"/>
      <protection locked="0"/>
    </xf>
    <xf numFmtId="10" fontId="23" fillId="6" borderId="0" xfId="1" applyNumberFormat="1" applyFill="1" applyBorder="1" applyAlignment="1" applyProtection="1">
      <alignment horizontal="left" vertical="center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9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4" fontId="10" fillId="0" borderId="3" xfId="0" applyNumberFormat="1" applyFont="1" applyBorder="1" applyAlignment="1" applyProtection="1">
      <alignment horizontal="center" vertical="center"/>
      <protection locked="0"/>
    </xf>
    <xf numFmtId="14" fontId="10" fillId="0" borderId="9" xfId="0" applyNumberFormat="1" applyFont="1" applyBorder="1" applyAlignment="1" applyProtection="1">
      <alignment horizontal="center" vertical="center"/>
      <protection locked="0"/>
    </xf>
    <xf numFmtId="14" fontId="15" fillId="2" borderId="17" xfId="0" applyNumberFormat="1" applyFont="1" applyFill="1" applyBorder="1" applyAlignment="1">
      <alignment horizontal="left" indent="1"/>
    </xf>
    <xf numFmtId="14" fontId="15" fillId="2" borderId="18" xfId="0" applyNumberFormat="1" applyFont="1" applyFill="1" applyBorder="1" applyAlignment="1">
      <alignment horizontal="left" indent="1"/>
    </xf>
    <xf numFmtId="14" fontId="15" fillId="2" borderId="4" xfId="0" applyNumberFormat="1" applyFont="1" applyFill="1" applyBorder="1" applyAlignment="1">
      <alignment horizontal="left" indent="1"/>
    </xf>
    <xf numFmtId="14" fontId="15" fillId="2" borderId="5" xfId="0" applyNumberFormat="1" applyFont="1" applyFill="1" applyBorder="1" applyAlignment="1">
      <alignment horizontal="left" indent="1"/>
    </xf>
    <xf numFmtId="0" fontId="11" fillId="9" borderId="0" xfId="0" applyFont="1" applyFill="1" applyAlignment="1">
      <alignment horizontal="center"/>
    </xf>
    <xf numFmtId="14" fontId="36" fillId="0" borderId="0" xfId="0" applyNumberFormat="1" applyFont="1" applyAlignment="1">
      <alignment horizontal="right" vertical="center"/>
    </xf>
    <xf numFmtId="0" fontId="15" fillId="11" borderId="3" xfId="0" applyFont="1" applyFill="1" applyBorder="1" applyAlignment="1">
      <alignment horizontal="center"/>
    </xf>
    <xf numFmtId="0" fontId="15" fillId="11" borderId="9" xfId="0" applyFont="1" applyFill="1" applyBorder="1" applyAlignment="1">
      <alignment horizontal="center"/>
    </xf>
    <xf numFmtId="4" fontId="15" fillId="11" borderId="3" xfId="0" applyNumberFormat="1" applyFont="1" applyFill="1" applyBorder="1" applyAlignment="1">
      <alignment horizontal="center"/>
    </xf>
    <xf numFmtId="4" fontId="15" fillId="11" borderId="10" xfId="0" applyNumberFormat="1" applyFont="1" applyFill="1" applyBorder="1" applyAlignment="1">
      <alignment horizontal="center"/>
    </xf>
    <xf numFmtId="4" fontId="15" fillId="11" borderId="9" xfId="0" applyNumberFormat="1" applyFont="1" applyFill="1" applyBorder="1" applyAlignment="1">
      <alignment horizontal="center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4328AB85-FE25-4E14-9CF5-950BC110F9B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-invoice-payment-ad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76200</xdr:rowOff>
    </xdr:from>
    <xdr:to>
      <xdr:col>14</xdr:col>
      <xdr:colOff>19050</xdr:colOff>
      <xdr:row>8</xdr:row>
      <xdr:rowOff>85367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314450" y="2514600"/>
          <a:ext cx="6105525" cy="9167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66675</xdr:colOff>
      <xdr:row>0</xdr:row>
      <xdr:rowOff>95250</xdr:rowOff>
    </xdr:from>
    <xdr:ext cx="98107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8107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810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71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323850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71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81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371475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81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434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771525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434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6102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266700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102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6103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342900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103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4</xdr:col>
      <xdr:colOff>19050</xdr:colOff>
      <xdr:row>16</xdr:row>
      <xdr:rowOff>9525</xdr:rowOff>
    </xdr:from>
    <xdr:ext cx="155257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247775" y="342900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9525</xdr:colOff>
      <xdr:row>16</xdr:row>
      <xdr:rowOff>9525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019425" y="34290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28575</xdr:colOff>
      <xdr:row>8</xdr:row>
      <xdr:rowOff>180975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038475" y="22860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7</xdr:col>
      <xdr:colOff>742949</xdr:colOff>
      <xdr:row>17</xdr:row>
      <xdr:rowOff>57150</xdr:rowOff>
    </xdr:from>
    <xdr:ext cx="219075" cy="142875"/>
    <xdr:sp macro="_xll.ExecImeCommand" textlink="">
      <xdr:nvSpPr>
        <xdr:cNvPr id="18" name="oknCboSalesRepName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838449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43</xdr:col>
      <xdr:colOff>304800</xdr:colOff>
      <xdr:row>21</xdr:row>
      <xdr:rowOff>38100</xdr:rowOff>
    </xdr:from>
    <xdr:ext cx="171450" cy="264560"/>
    <xdr:sp macro="_xll.ExecImeCommand" textlink="">
      <xdr:nvSpPr>
        <xdr:cNvPr id="19" name="oknCboShipVia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6230600" y="34575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9</xdr:col>
      <xdr:colOff>561974</xdr:colOff>
      <xdr:row>17</xdr:row>
      <xdr:rowOff>57150</xdr:rowOff>
    </xdr:from>
    <xdr:ext cx="219075" cy="142875"/>
    <xdr:sp macro="_xll.ExecImeCommand" textlink="">
      <xdr:nvSpPr>
        <xdr:cNvPr id="20" name="oknCboPaymentTerm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581524" y="4324350"/>
          <a:ext cx="219075" cy="14287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21</xdr:row>
      <xdr:rowOff>28575</xdr:rowOff>
    </xdr:from>
    <xdr:ext cx="152400" cy="161925"/>
    <xdr:sp macro="_xll.ExecImeCommand" textlink="">
      <xdr:nvSpPr>
        <xdr:cNvPr id="21" name="oknCboPID_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38225" y="50292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22</xdr:row>
      <xdr:rowOff>47625</xdr:rowOff>
    </xdr:from>
    <xdr:ext cx="152400" cy="161925"/>
    <xdr:sp macro="_xll.ExecImeCommand" textlink="">
      <xdr:nvSpPr>
        <xdr:cNvPr id="22" name="oknCboPID_2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38225" y="52768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23</xdr:row>
      <xdr:rowOff>28575</xdr:rowOff>
    </xdr:from>
    <xdr:ext cx="152400" cy="161925"/>
    <xdr:sp macro="_xll.ExecImeCommand" textlink="">
      <xdr:nvSpPr>
        <xdr:cNvPr id="23" name="oknCboPID_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38225" y="548640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24</xdr:row>
      <xdr:rowOff>47625</xdr:rowOff>
    </xdr:from>
    <xdr:ext cx="152400" cy="161925"/>
    <xdr:sp macro="_xll.ExecImeCommand" textlink="">
      <xdr:nvSpPr>
        <xdr:cNvPr id="24" name="oknCboPID_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38225" y="5734050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25</xdr:row>
      <xdr:rowOff>57150</xdr:rowOff>
    </xdr:from>
    <xdr:ext cx="152400" cy="161925"/>
    <xdr:sp macro="_xll.ExecImeCommand" textlink="">
      <xdr:nvSpPr>
        <xdr:cNvPr id="25" name="oknCboPID_5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38225" y="5972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26</xdr:row>
      <xdr:rowOff>76200</xdr:rowOff>
    </xdr:from>
    <xdr:ext cx="152400" cy="161925"/>
    <xdr:sp macro="_xll.ExecImeCommand" textlink="">
      <xdr:nvSpPr>
        <xdr:cNvPr id="26" name="oknCboPID_6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38225" y="62198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27</xdr:row>
      <xdr:rowOff>57150</xdr:rowOff>
    </xdr:from>
    <xdr:ext cx="152400" cy="161925"/>
    <xdr:sp macro="_xll.ExecImeCommand" textlink="">
      <xdr:nvSpPr>
        <xdr:cNvPr id="27" name="oknCboPID_7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38225" y="6429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28</xdr:row>
      <xdr:rowOff>76200</xdr:rowOff>
    </xdr:from>
    <xdr:ext cx="152400" cy="161925"/>
    <xdr:sp macro="_xll.ExecImeCommand" textlink="">
      <xdr:nvSpPr>
        <xdr:cNvPr id="28" name="oknCboPID_8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38225" y="66770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29</xdr:row>
      <xdr:rowOff>38100</xdr:rowOff>
    </xdr:from>
    <xdr:ext cx="152400" cy="161925"/>
    <xdr:sp macro="_xll.ExecImeCommand" textlink="">
      <xdr:nvSpPr>
        <xdr:cNvPr id="29" name="oknCboPID_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38225" y="68675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30</xdr:row>
      <xdr:rowOff>57150</xdr:rowOff>
    </xdr:from>
    <xdr:ext cx="152400" cy="161925"/>
    <xdr:sp macro="_xll.ExecImeCommand" textlink="">
      <xdr:nvSpPr>
        <xdr:cNvPr id="30" name="oknCboPID_1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38225" y="71151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31</xdr:row>
      <xdr:rowOff>38100</xdr:rowOff>
    </xdr:from>
    <xdr:ext cx="152400" cy="161925"/>
    <xdr:sp macro="_xll.ExecImeCommand" textlink="">
      <xdr:nvSpPr>
        <xdr:cNvPr id="31" name="oknCboPID_1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38225" y="732472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381000</xdr:colOff>
      <xdr:row>32</xdr:row>
      <xdr:rowOff>57150</xdr:rowOff>
    </xdr:from>
    <xdr:ext cx="152400" cy="161925"/>
    <xdr:sp macro="_xll.ExecImeCommand" textlink="">
      <xdr:nvSpPr>
        <xdr:cNvPr id="1120" name="oknCboPID_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1038225" y="7572375"/>
          <a:ext cx="152400" cy="16192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5</xdr:col>
      <xdr:colOff>504825</xdr:colOff>
      <xdr:row>9</xdr:row>
      <xdr:rowOff>47625</xdr:rowOff>
    </xdr:from>
    <xdr:ext cx="333375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819275" y="27146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323850</xdr:colOff>
      <xdr:row>10</xdr:row>
      <xdr:rowOff>28575</xdr:rowOff>
    </xdr:from>
    <xdr:ext cx="514350" cy="24122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638300" y="29241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266700</xdr:colOff>
      <xdr:row>11</xdr:row>
      <xdr:rowOff>9525</xdr:rowOff>
    </xdr:from>
    <xdr:ext cx="1228725" cy="24122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23925" y="3133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476250</xdr:colOff>
      <xdr:row>11</xdr:row>
      <xdr:rowOff>209550</xdr:rowOff>
    </xdr:from>
    <xdr:ext cx="1019175" cy="24122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133475" y="3333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228600</xdr:colOff>
      <xdr:row>14</xdr:row>
      <xdr:rowOff>190500</xdr:rowOff>
    </xdr:from>
    <xdr:ext cx="609600" cy="24122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543050" y="37719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190500</xdr:colOff>
      <xdr:row>12</xdr:row>
      <xdr:rowOff>209550</xdr:rowOff>
    </xdr:from>
    <xdr:ext cx="609600" cy="248851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504950" y="356235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twoCellAnchor editAs="oneCell">
    <xdr:from>
      <xdr:col>16</xdr:col>
      <xdr:colOff>0</xdr:colOff>
      <xdr:row>2</xdr:row>
      <xdr:rowOff>28575</xdr:rowOff>
    </xdr:from>
    <xdr:to>
      <xdr:col>21</xdr:col>
      <xdr:colOff>515064</xdr:colOff>
      <xdr:row>12</xdr:row>
      <xdr:rowOff>47988</xdr:rowOff>
    </xdr:to>
    <xdr:pic>
      <xdr:nvPicPr>
        <xdr:cNvPr id="1121" name="Picture 11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8D9CA-40FB-4C8A-9B13-E211A1DA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8001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5</xdr:col>
      <xdr:colOff>146050</xdr:colOff>
      <xdr:row>2</xdr:row>
      <xdr:rowOff>219075</xdr:rowOff>
    </xdr:from>
    <xdr:to>
      <xdr:col>7</xdr:col>
      <xdr:colOff>774700</xdr:colOff>
      <xdr:row>5</xdr:row>
      <xdr:rowOff>177800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1B9D5C7-F774-CC80-438E-8194F84E6A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990600"/>
          <a:ext cx="14097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094" name="oknWidget_2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3115" name="oknWidget_2">
          <a:extLst>
            <a:ext uri="{FF2B5EF4-FFF2-40B4-BE49-F238E27FC236}">
              <a16:creationId xmlns:a16="http://schemas.microsoft.com/office/drawing/2014/main" id="{00000000-0008-0000-0200-00002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139" name="oknWidget_2">
          <a:extLst>
            <a:ext uri="{FF2B5EF4-FFF2-40B4-BE49-F238E27FC236}">
              <a16:creationId xmlns:a16="http://schemas.microsoft.com/office/drawing/2014/main" id="{00000000-0008-0000-0300-00002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164" name="oknWidget_2">
          <a:extLst>
            <a:ext uri="{FF2B5EF4-FFF2-40B4-BE49-F238E27FC236}">
              <a16:creationId xmlns:a16="http://schemas.microsoft.com/office/drawing/2014/main" id="{00000000-0008-0000-0400-00002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187" name="oknWidget_2">
          <a:extLst>
            <a:ext uri="{FF2B5EF4-FFF2-40B4-BE49-F238E27FC236}">
              <a16:creationId xmlns:a16="http://schemas.microsoft.com/office/drawing/2014/main" id="{00000000-0008-0000-0500-00002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234" name="oknWidget_PaymentReport2">
          <a:extLst>
            <a:ext uri="{FF2B5EF4-FFF2-40B4-BE49-F238E27FC236}">
              <a16:creationId xmlns:a16="http://schemas.microsoft.com/office/drawing/2014/main" id="{00000000-0008-0000-0600-00002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66674</xdr:colOff>
      <xdr:row>7</xdr:row>
      <xdr:rowOff>114300</xdr:rowOff>
    </xdr:from>
    <xdr:to>
      <xdr:col>13</xdr:col>
      <xdr:colOff>809624</xdr:colOff>
      <xdr:row>7</xdr:row>
      <xdr:rowOff>144229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4" y="1809750"/>
          <a:ext cx="6524625" cy="29929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 fLocksWithSheet="0"/>
  </xdr:twoCellAnchor>
  <xdr:oneCellAnchor>
    <xdr:from>
      <xdr:col>8</xdr:col>
      <xdr:colOff>709612</xdr:colOff>
      <xdr:row>1</xdr:row>
      <xdr:rowOff>161925</xdr:rowOff>
    </xdr:from>
    <xdr:ext cx="885825" cy="215473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862262" y="209550"/>
          <a:ext cx="885825" cy="215473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no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161925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450181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0</xdr:col>
      <xdr:colOff>38100</xdr:colOff>
      <xdr:row>1</xdr:row>
      <xdr:rowOff>161925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38100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10</xdr:col>
      <xdr:colOff>559593</xdr:colOff>
      <xdr:row>1</xdr:row>
      <xdr:rowOff>161925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4274343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581025</xdr:colOff>
      <xdr:row>1</xdr:row>
      <xdr:rowOff>161925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686425" y="209550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107EB4-89CE-419B-9E7E-93E6943745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FB5B6D5-0E4E-436B-8CFD-F37C7298FF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467F9129-EB93-4847-93E0-25D3C1321B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058AECD-2EBF-483C-9219-DAAA022209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C5DE7F7-ADAF-4EC0-940E-A850BF0E11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7054393-EE75-461C-9A8B-C0F077CDC9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837066F-6CF6-406D-A8FA-CA6AE4A495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74796870-E16C-4318-85D5-ADCCF16B3CC6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95EF4F7-FFEE-D9A1-0ED4-1D89FEB814C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C982F11B-E7FA-F4B5-F6FD-2EF5B27034C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1B194548-0BC6-298C-CC48-C72B1BFF299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invoice-payment-advice" TargetMode="External"/><Relationship Id="rId3" Type="http://schemas.openxmlformats.org/officeDocument/2006/relationships/hyperlink" Target="https://uniformsoftware.com/template/service-invoice-payment-advice" TargetMode="External"/><Relationship Id="rId7" Type="http://schemas.openxmlformats.org/officeDocument/2006/relationships/hyperlink" Target="https://uniformsoftware.com/template/service-invoice-payment-advice" TargetMode="External"/><Relationship Id="rId2" Type="http://schemas.openxmlformats.org/officeDocument/2006/relationships/hyperlink" Target="https://uniformsoftware.com/template/service-invoice-payment-advice" TargetMode="External"/><Relationship Id="rId1" Type="http://schemas.openxmlformats.org/officeDocument/2006/relationships/hyperlink" Target="https://uniformsoftware.com/template/service-invoice-payment-advice" TargetMode="External"/><Relationship Id="rId6" Type="http://schemas.openxmlformats.org/officeDocument/2006/relationships/hyperlink" Target="https://uniformsoftware.com/template/service-invoice-payment-advice" TargetMode="External"/><Relationship Id="rId5" Type="http://schemas.openxmlformats.org/officeDocument/2006/relationships/hyperlink" Target="https://uniformsoftware.com/template/service-invoice-payment-advice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service-invoice-payment-advice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invoice-payment-advice" TargetMode="External"/><Relationship Id="rId1" Type="http://schemas.openxmlformats.org/officeDocument/2006/relationships/hyperlink" Target="https://uniformsoftware.com/template/about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75"/>
  <sheetViews>
    <sheetView showGridLines="0" showRowColHeaders="0" showZeros="0" tabSelected="1" showOutlineSymbols="0" zoomScaleNormal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0" sqref="H10"/>
    </sheetView>
  </sheetViews>
  <sheetFormatPr defaultRowHeight="12.75" x14ac:dyDescent="0.2"/>
  <cols>
    <col min="1" max="1" width="9.85546875" style="100" customWidth="1"/>
    <col min="2" max="2" width="9.28515625" style="100" customWidth="1"/>
    <col min="3" max="3" width="10.28515625" style="7" hidden="1" customWidth="1"/>
    <col min="4" max="4" width="16" style="7" hidden="1" customWidth="1"/>
    <col min="5" max="5" width="0.5703125" customWidth="1"/>
    <col min="7" max="7" width="2.5703125" customWidth="1"/>
    <col min="8" max="9" width="14.42578125" customWidth="1"/>
    <col min="10" max="10" width="8.42578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94" customWidth="1"/>
    <col min="17" max="17" width="5" customWidth="1"/>
    <col min="18" max="18" width="10" hidden="1" customWidth="1"/>
    <col min="19" max="19" width="7.28515625" hidden="1" customWidth="1"/>
    <col min="20" max="21" width="32" customWidth="1"/>
  </cols>
  <sheetData>
    <row r="1" spans="1:960" s="118" customFormat="1" ht="57" customHeight="1" x14ac:dyDescent="0.2">
      <c r="A1" s="116"/>
      <c r="B1" s="116"/>
      <c r="C1" s="117"/>
      <c r="D1" s="117"/>
      <c r="Q1" s="119"/>
      <c r="R1" s="120"/>
      <c r="S1" s="120"/>
      <c r="AHS1" s="136" t="s">
        <v>131</v>
      </c>
      <c r="AHT1" s="136" t="s">
        <v>131</v>
      </c>
      <c r="AJP1" s="136" t="s">
        <v>131</v>
      </c>
      <c r="AJX1" s="136" t="s">
        <v>128</v>
      </c>
    </row>
    <row r="2" spans="1:960" ht="3.75" customHeight="1" x14ac:dyDescent="0.2">
      <c r="A2" s="99"/>
      <c r="B2" s="99"/>
    </row>
    <row r="3" spans="1:960" s="62" customFormat="1" ht="41.25" customHeight="1" x14ac:dyDescent="0.5">
      <c r="A3" s="195" t="s">
        <v>26</v>
      </c>
      <c r="B3" s="195"/>
      <c r="C3" s="41"/>
      <c r="D3" s="41"/>
      <c r="E3" s="42"/>
      <c r="F3" s="42"/>
      <c r="G3" s="42"/>
      <c r="I3" s="90" t="s">
        <v>107</v>
      </c>
      <c r="J3" s="44"/>
      <c r="K3" s="44"/>
      <c r="L3" s="44"/>
      <c r="M3" s="44"/>
      <c r="N3" s="89" t="s">
        <v>115</v>
      </c>
      <c r="O3" s="61"/>
      <c r="P3" s="95"/>
      <c r="Q3"/>
      <c r="R3"/>
      <c r="S3"/>
      <c r="T3"/>
      <c r="U3"/>
      <c r="V3"/>
    </row>
    <row r="4" spans="1:960" s="42" customFormat="1" ht="18" customHeight="1" x14ac:dyDescent="0.2">
      <c r="A4" s="196" t="s">
        <v>116</v>
      </c>
      <c r="B4" s="196"/>
      <c r="C4" s="41"/>
      <c r="D4" s="41"/>
      <c r="I4" t="s">
        <v>108</v>
      </c>
      <c r="P4" s="96"/>
      <c r="Q4"/>
      <c r="R4"/>
      <c r="S4"/>
      <c r="T4"/>
      <c r="U4"/>
      <c r="V4"/>
    </row>
    <row r="5" spans="1:960" s="44" customFormat="1" ht="18" customHeight="1" x14ac:dyDescent="0.2">
      <c r="A5" s="195" t="s">
        <v>27</v>
      </c>
      <c r="B5" s="195"/>
      <c r="C5" s="41"/>
      <c r="D5" s="41"/>
      <c r="E5" s="42"/>
      <c r="F5" s="42"/>
      <c r="G5" s="42"/>
      <c r="I5" t="s">
        <v>132</v>
      </c>
      <c r="J5" s="42"/>
      <c r="K5" s="42"/>
      <c r="L5" s="42"/>
      <c r="M5" s="39" t="s">
        <v>0</v>
      </c>
      <c r="N5" s="63"/>
      <c r="O5" s="64"/>
      <c r="P5" s="97"/>
      <c r="Q5"/>
      <c r="R5"/>
      <c r="S5"/>
      <c r="T5"/>
      <c r="U5"/>
      <c r="V5"/>
    </row>
    <row r="6" spans="1:960" s="44" customFormat="1" ht="18" customHeight="1" x14ac:dyDescent="0.2">
      <c r="A6" s="196" t="s">
        <v>99</v>
      </c>
      <c r="B6" s="196"/>
      <c r="C6" s="41"/>
      <c r="D6" s="41"/>
      <c r="E6" s="42"/>
      <c r="F6" s="42"/>
      <c r="G6" s="42"/>
      <c r="I6" s="87" t="s">
        <v>109</v>
      </c>
      <c r="J6" s="42"/>
      <c r="K6" s="42"/>
      <c r="L6" s="42"/>
      <c r="M6" s="39" t="s">
        <v>63</v>
      </c>
      <c r="N6" s="45" t="s">
        <v>66</v>
      </c>
      <c r="O6" s="65"/>
      <c r="P6" s="97"/>
      <c r="Q6"/>
      <c r="R6"/>
      <c r="S6"/>
      <c r="T6"/>
      <c r="U6"/>
      <c r="V6"/>
    </row>
    <row r="7" spans="1:960" s="44" customFormat="1" ht="18" customHeight="1" x14ac:dyDescent="0.2">
      <c r="A7" s="100"/>
      <c r="B7" s="100"/>
      <c r="C7" s="50"/>
      <c r="D7" s="50"/>
      <c r="I7" t="s">
        <v>110</v>
      </c>
      <c r="M7" s="3"/>
      <c r="N7" s="65"/>
      <c r="O7" s="65"/>
      <c r="P7" s="97"/>
      <c r="Q7"/>
      <c r="R7"/>
      <c r="S7"/>
      <c r="T7"/>
      <c r="U7"/>
      <c r="V7"/>
    </row>
    <row r="8" spans="1:960" s="44" customFormat="1" ht="18" customHeight="1" x14ac:dyDescent="0.2">
      <c r="A8" s="100"/>
      <c r="B8" s="100"/>
      <c r="C8" s="50"/>
      <c r="D8" s="50"/>
      <c r="I8" t="s">
        <v>111</v>
      </c>
      <c r="M8" s="3"/>
      <c r="N8" s="65"/>
      <c r="O8" s="65"/>
      <c r="P8" s="97"/>
      <c r="Q8"/>
      <c r="R8"/>
      <c r="S8"/>
      <c r="T8"/>
      <c r="U8"/>
      <c r="V8"/>
    </row>
    <row r="9" spans="1:960" s="42" customFormat="1" ht="18" customHeight="1" x14ac:dyDescent="0.2">
      <c r="A9" s="197"/>
      <c r="B9" s="197"/>
      <c r="C9" s="41" t="s">
        <v>79</v>
      </c>
      <c r="D9" s="41"/>
      <c r="P9" s="96"/>
      <c r="Q9"/>
      <c r="R9"/>
      <c r="S9"/>
      <c r="T9"/>
      <c r="U9"/>
      <c r="V9"/>
    </row>
    <row r="10" spans="1:960" s="42" customFormat="1" ht="18" customHeight="1" x14ac:dyDescent="0.2">
      <c r="A10" s="101"/>
      <c r="B10" s="102"/>
      <c r="C10" s="41">
        <v>0</v>
      </c>
      <c r="D10" s="43"/>
      <c r="F10" s="18" t="s">
        <v>1</v>
      </c>
      <c r="G10" s="44"/>
      <c r="H10" s="45" t="s">
        <v>66</v>
      </c>
      <c r="I10" s="44"/>
      <c r="J10" s="44"/>
      <c r="K10" s="44"/>
      <c r="L10" s="44"/>
      <c r="M10" s="59" t="s">
        <v>102</v>
      </c>
      <c r="N10" s="44"/>
      <c r="O10" s="44"/>
      <c r="P10" s="97"/>
      <c r="Q10"/>
      <c r="R10"/>
      <c r="S10"/>
      <c r="T10"/>
      <c r="U10"/>
      <c r="V10"/>
    </row>
    <row r="11" spans="1:960" s="42" customFormat="1" ht="18" customHeight="1" x14ac:dyDescent="0.2">
      <c r="A11" s="103"/>
      <c r="B11" s="102"/>
      <c r="C11" s="41">
        <v>0</v>
      </c>
      <c r="D11" s="43"/>
      <c r="G11" s="1"/>
      <c r="H11" s="169"/>
      <c r="I11" s="169"/>
      <c r="J11" s="169"/>
      <c r="K11" s="44"/>
      <c r="L11" s="44"/>
      <c r="M11" s="88" t="s">
        <v>112</v>
      </c>
      <c r="O11" s="44"/>
      <c r="P11" s="97"/>
      <c r="Q11"/>
      <c r="R11"/>
      <c r="S11"/>
      <c r="T11"/>
      <c r="U11"/>
      <c r="V11"/>
    </row>
    <row r="12" spans="1:960" s="42" customFormat="1" ht="18" customHeight="1" x14ac:dyDescent="0.2">
      <c r="A12" s="104"/>
      <c r="B12" s="102"/>
      <c r="C12" s="41">
        <v>0</v>
      </c>
      <c r="D12" s="43"/>
      <c r="H12" s="181"/>
      <c r="I12" s="181"/>
      <c r="J12" s="181"/>
      <c r="M12" s="88" t="s">
        <v>113</v>
      </c>
      <c r="P12" s="96"/>
      <c r="Q12"/>
      <c r="R12"/>
      <c r="S12"/>
      <c r="T12"/>
      <c r="U12"/>
      <c r="V12"/>
    </row>
    <row r="13" spans="1:960" s="42" customFormat="1" ht="18" customHeight="1" x14ac:dyDescent="0.2">
      <c r="A13" s="104"/>
      <c r="B13" s="102"/>
      <c r="C13" s="41">
        <v>0.08</v>
      </c>
      <c r="D13" s="43"/>
      <c r="H13" s="182"/>
      <c r="I13" s="182"/>
      <c r="J13" s="182"/>
      <c r="M13" s="48" t="s">
        <v>114</v>
      </c>
      <c r="P13" s="96"/>
      <c r="Q13"/>
      <c r="R13"/>
      <c r="S13"/>
      <c r="T13"/>
      <c r="U13"/>
      <c r="V13"/>
    </row>
    <row r="14" spans="1:960" s="42" customFormat="1" ht="18" hidden="1" customHeight="1" x14ac:dyDescent="0.2">
      <c r="A14" s="104"/>
      <c r="B14" s="102"/>
      <c r="C14" s="41"/>
      <c r="D14" s="43"/>
      <c r="H14" s="182"/>
      <c r="I14" s="182"/>
      <c r="J14" s="182"/>
      <c r="P14" s="96"/>
      <c r="Q14"/>
      <c r="R14"/>
      <c r="S14"/>
      <c r="T14"/>
      <c r="U14"/>
      <c r="V14"/>
    </row>
    <row r="15" spans="1:960" s="42" customFormat="1" ht="18" customHeight="1" x14ac:dyDescent="0.2">
      <c r="A15" s="105"/>
      <c r="B15" s="105"/>
      <c r="C15" s="41">
        <v>0.06</v>
      </c>
      <c r="D15" s="43"/>
      <c r="H15" s="182"/>
      <c r="I15" s="182"/>
      <c r="J15" s="182"/>
      <c r="P15" s="96"/>
      <c r="Q15"/>
      <c r="R15"/>
      <c r="S15"/>
      <c r="T15"/>
      <c r="U15"/>
      <c r="V15"/>
      <c r="AM15" t="s">
        <v>104</v>
      </c>
    </row>
    <row r="16" spans="1:960" s="42" customFormat="1" ht="18" customHeight="1" x14ac:dyDescent="0.2">
      <c r="A16" s="105"/>
      <c r="B16" s="105"/>
      <c r="C16" s="41"/>
      <c r="D16" s="41"/>
      <c r="H16" s="182"/>
      <c r="I16" s="182"/>
      <c r="J16" s="182"/>
      <c r="P16" s="96"/>
      <c r="Q16"/>
      <c r="R16"/>
      <c r="S16"/>
      <c r="T16"/>
      <c r="U16"/>
      <c r="V16"/>
      <c r="AM16" s="169"/>
      <c r="AN16" s="169"/>
    </row>
    <row r="17" spans="1:44" s="42" customFormat="1" ht="18" customHeight="1" x14ac:dyDescent="0.2">
      <c r="A17" s="105"/>
      <c r="B17" s="105"/>
      <c r="C17" s="41"/>
      <c r="D17" s="41"/>
      <c r="P17" s="96"/>
      <c r="Q17"/>
      <c r="R17"/>
      <c r="S17"/>
      <c r="T17"/>
      <c r="U17"/>
      <c r="V17"/>
      <c r="AM17" s="181"/>
      <c r="AN17" s="181"/>
    </row>
    <row r="18" spans="1:44" s="48" customFormat="1" ht="18" customHeight="1" x14ac:dyDescent="0.2">
      <c r="A18" s="105"/>
      <c r="B18" s="105"/>
      <c r="C18" s="46"/>
      <c r="D18" s="46"/>
      <c r="E18" s="47"/>
      <c r="F18" s="170" t="s">
        <v>73</v>
      </c>
      <c r="G18" s="170"/>
      <c r="H18" s="170"/>
      <c r="I18" s="170" t="s">
        <v>76</v>
      </c>
      <c r="J18" s="170"/>
      <c r="K18" s="170"/>
      <c r="L18" s="170"/>
      <c r="M18" s="170" t="s">
        <v>41</v>
      </c>
      <c r="N18" s="170"/>
      <c r="O18" s="4"/>
      <c r="P18" s="98"/>
      <c r="Q18" s="57"/>
      <c r="R18" s="57"/>
      <c r="S18" s="57"/>
      <c r="X18" s="42"/>
      <c r="AL18" s="42"/>
      <c r="AM18" s="182"/>
      <c r="AN18" s="182"/>
      <c r="AO18" s="42"/>
      <c r="AP18" s="42"/>
      <c r="AQ18" s="42"/>
      <c r="AR18" s="42"/>
    </row>
    <row r="19" spans="1:44" s="48" customFormat="1" ht="18" customHeight="1" x14ac:dyDescent="0.2">
      <c r="A19" s="105"/>
      <c r="B19" s="105"/>
      <c r="C19" s="49"/>
      <c r="D19" s="49"/>
      <c r="F19" s="184"/>
      <c r="G19" s="184"/>
      <c r="H19" s="184"/>
      <c r="I19" s="184"/>
      <c r="J19" s="184"/>
      <c r="K19" s="184"/>
      <c r="L19" s="184"/>
      <c r="M19" s="183"/>
      <c r="N19" s="183"/>
      <c r="O19" s="5"/>
      <c r="P19" s="98"/>
      <c r="AL19" s="42"/>
      <c r="AM19" s="182"/>
      <c r="AN19" s="182"/>
      <c r="AO19" s="42"/>
      <c r="AP19" s="42"/>
      <c r="AQ19" s="42"/>
      <c r="AR19" s="42"/>
    </row>
    <row r="20" spans="1:44" s="44" customFormat="1" ht="3.75" customHeight="1" x14ac:dyDescent="0.2">
      <c r="A20" s="106"/>
      <c r="B20" s="106"/>
      <c r="C20" s="50"/>
      <c r="D20" s="50"/>
      <c r="P20" s="97"/>
      <c r="AL20" s="42"/>
      <c r="AM20" s="182"/>
      <c r="AN20" s="182"/>
      <c r="AO20" s="42"/>
      <c r="AP20" s="42"/>
      <c r="AQ20" s="42"/>
      <c r="AR20" s="42"/>
    </row>
    <row r="21" spans="1:44" s="48" customFormat="1" ht="18" customHeight="1" x14ac:dyDescent="0.2">
      <c r="A21" s="107" t="s">
        <v>106</v>
      </c>
      <c r="B21" s="107" t="s">
        <v>133</v>
      </c>
      <c r="C21" s="46" t="s">
        <v>28</v>
      </c>
      <c r="D21" s="46" t="s">
        <v>78</v>
      </c>
      <c r="E21" s="47"/>
      <c r="F21" s="170" t="s">
        <v>59</v>
      </c>
      <c r="G21" s="170"/>
      <c r="H21" s="170"/>
      <c r="I21" s="170"/>
      <c r="J21" s="170"/>
      <c r="K21" s="170"/>
      <c r="L21" s="170"/>
      <c r="M21" s="170"/>
      <c r="N21" s="91" t="s">
        <v>60</v>
      </c>
      <c r="O21" s="4"/>
      <c r="P21" s="98"/>
      <c r="Q21" s="68"/>
      <c r="R21" s="68"/>
      <c r="S21" s="68"/>
      <c r="AL21" s="42"/>
      <c r="AM21" s="182"/>
      <c r="AN21" s="182"/>
      <c r="AO21" s="42"/>
      <c r="AP21" s="42"/>
      <c r="AQ21" s="42"/>
      <c r="AR21" s="42"/>
    </row>
    <row r="22" spans="1:44" s="48" customFormat="1" ht="18" customHeight="1" x14ac:dyDescent="0.2">
      <c r="A22" s="121" t="s">
        <v>66</v>
      </c>
      <c r="B22" s="108"/>
      <c r="C22" s="51">
        <v>0</v>
      </c>
      <c r="D22" s="51">
        <v>0</v>
      </c>
      <c r="F22" s="188"/>
      <c r="G22" s="188"/>
      <c r="H22" s="188"/>
      <c r="I22" s="188"/>
      <c r="J22" s="188"/>
      <c r="K22" s="188"/>
      <c r="L22" s="188"/>
      <c r="M22" s="188"/>
      <c r="N22" s="85">
        <v>0</v>
      </c>
      <c r="O22" s="52"/>
      <c r="P22" s="98"/>
      <c r="Q22" s="109"/>
      <c r="R22" s="109"/>
      <c r="S22" s="109"/>
      <c r="AL22" s="42"/>
      <c r="AM22" s="42"/>
      <c r="AN22" s="42"/>
      <c r="AO22" s="42"/>
      <c r="AP22" s="110" t="s">
        <v>74</v>
      </c>
      <c r="AQ22" s="200" t="s">
        <v>75</v>
      </c>
      <c r="AR22" s="201"/>
    </row>
    <row r="23" spans="1:44" s="48" customFormat="1" ht="18" customHeight="1" x14ac:dyDescent="0.2">
      <c r="A23" s="122" t="s">
        <v>66</v>
      </c>
      <c r="B23" s="108"/>
      <c r="C23" s="51">
        <v>0</v>
      </c>
      <c r="D23" s="51">
        <v>0</v>
      </c>
      <c r="F23" s="178"/>
      <c r="G23" s="178"/>
      <c r="H23" s="178"/>
      <c r="I23" s="178"/>
      <c r="J23" s="178"/>
      <c r="K23" s="178"/>
      <c r="L23" s="178"/>
      <c r="M23" s="178"/>
      <c r="N23" s="93">
        <v>0</v>
      </c>
      <c r="O23" s="53"/>
      <c r="P23" s="98"/>
      <c r="Q23" s="109"/>
      <c r="R23" s="109"/>
      <c r="S23" s="109"/>
      <c r="AM23" s="42" t="s">
        <v>2</v>
      </c>
      <c r="AN23" s="67">
        <v>0</v>
      </c>
      <c r="AP23" s="112">
        <v>40648</v>
      </c>
      <c r="AQ23" s="202" t="s">
        <v>105</v>
      </c>
      <c r="AR23" s="203"/>
    </row>
    <row r="24" spans="1:44" s="48" customFormat="1" ht="18" customHeight="1" x14ac:dyDescent="0.2">
      <c r="A24" s="122" t="s">
        <v>66</v>
      </c>
      <c r="B24" s="108"/>
      <c r="C24" s="51">
        <v>0</v>
      </c>
      <c r="D24" s="51">
        <v>0</v>
      </c>
      <c r="F24" s="171"/>
      <c r="G24" s="171"/>
      <c r="H24" s="171"/>
      <c r="I24" s="171"/>
      <c r="J24" s="171"/>
      <c r="K24" s="171"/>
      <c r="L24" s="171"/>
      <c r="M24" s="171"/>
      <c r="N24" s="86">
        <v>0</v>
      </c>
      <c r="O24" s="53"/>
      <c r="P24" s="98"/>
      <c r="Q24" s="109"/>
      <c r="R24" s="109"/>
      <c r="S24" s="109"/>
      <c r="AP24" s="200" t="s">
        <v>42</v>
      </c>
      <c r="AQ24" s="201"/>
    </row>
    <row r="25" spans="1:44" s="48" customFormat="1" ht="18" customHeight="1" x14ac:dyDescent="0.2">
      <c r="A25" s="122" t="s">
        <v>66</v>
      </c>
      <c r="B25" s="108"/>
      <c r="C25" s="51">
        <v>0</v>
      </c>
      <c r="D25" s="51">
        <v>0</v>
      </c>
      <c r="F25" s="178"/>
      <c r="G25" s="178"/>
      <c r="H25" s="178"/>
      <c r="I25" s="178"/>
      <c r="J25" s="178"/>
      <c r="K25" s="178"/>
      <c r="L25" s="178"/>
      <c r="M25" s="178"/>
      <c r="N25" s="93">
        <v>0</v>
      </c>
      <c r="O25" s="53"/>
      <c r="P25" s="98"/>
      <c r="Q25" s="109"/>
      <c r="R25" s="109"/>
      <c r="S25" s="109"/>
      <c r="AL25" s="44"/>
      <c r="AM25" s="44"/>
      <c r="AN25" s="44"/>
      <c r="AO25" s="44"/>
      <c r="AP25" s="198"/>
      <c r="AQ25" s="199"/>
    </row>
    <row r="26" spans="1:44" s="48" customFormat="1" ht="18" customHeight="1" x14ac:dyDescent="0.2">
      <c r="A26" s="122" t="s">
        <v>66</v>
      </c>
      <c r="B26" s="108"/>
      <c r="C26" s="51">
        <v>0</v>
      </c>
      <c r="D26" s="51">
        <v>0</v>
      </c>
      <c r="F26" s="171"/>
      <c r="G26" s="171"/>
      <c r="H26" s="171"/>
      <c r="I26" s="171"/>
      <c r="J26" s="171"/>
      <c r="K26" s="171"/>
      <c r="L26" s="171"/>
      <c r="M26" s="171"/>
      <c r="N26" s="86">
        <v>0</v>
      </c>
      <c r="O26" s="53"/>
      <c r="P26" s="98"/>
      <c r="Q26" s="109"/>
      <c r="R26" s="109"/>
      <c r="S26" s="109"/>
      <c r="AL26" s="200" t="s">
        <v>7</v>
      </c>
      <c r="AM26" s="201"/>
      <c r="AN26" s="111" t="s">
        <v>77</v>
      </c>
    </row>
    <row r="27" spans="1:44" s="48" customFormat="1" ht="18" customHeight="1" x14ac:dyDescent="0.2">
      <c r="A27" s="122" t="s">
        <v>66</v>
      </c>
      <c r="B27" s="108"/>
      <c r="C27" s="51">
        <v>0</v>
      </c>
      <c r="D27" s="51">
        <v>0</v>
      </c>
      <c r="F27" s="178"/>
      <c r="G27" s="178"/>
      <c r="H27" s="178"/>
      <c r="I27" s="178"/>
      <c r="J27" s="178"/>
      <c r="K27" s="178"/>
      <c r="L27" s="178"/>
      <c r="M27" s="178"/>
      <c r="N27" s="93">
        <v>0</v>
      </c>
      <c r="O27" s="53"/>
      <c r="P27" s="98"/>
      <c r="Q27" s="109"/>
      <c r="R27" s="109"/>
      <c r="S27" s="109"/>
      <c r="AL27" s="179">
        <v>0</v>
      </c>
      <c r="AM27" s="180"/>
      <c r="AN27" s="113">
        <v>0</v>
      </c>
    </row>
    <row r="28" spans="1:44" s="48" customFormat="1" ht="18" customHeight="1" x14ac:dyDescent="0.2">
      <c r="A28" s="122" t="s">
        <v>66</v>
      </c>
      <c r="B28" s="108"/>
      <c r="C28" s="51">
        <v>0</v>
      </c>
      <c r="D28" s="51">
        <v>0</v>
      </c>
      <c r="F28" s="171"/>
      <c r="G28" s="171"/>
      <c r="H28" s="171"/>
      <c r="I28" s="171"/>
      <c r="J28" s="171"/>
      <c r="K28" s="171"/>
      <c r="L28" s="171"/>
      <c r="M28" s="171"/>
      <c r="N28" s="86">
        <v>0</v>
      </c>
      <c r="O28" s="53"/>
      <c r="P28" s="98"/>
      <c r="AL28" s="165">
        <v>0</v>
      </c>
      <c r="AM28" s="166"/>
      <c r="AN28" s="114">
        <v>0</v>
      </c>
    </row>
    <row r="29" spans="1:44" s="48" customFormat="1" ht="18" customHeight="1" x14ac:dyDescent="0.2">
      <c r="A29" s="122" t="s">
        <v>66</v>
      </c>
      <c r="B29" s="108"/>
      <c r="C29" s="51">
        <v>0</v>
      </c>
      <c r="D29" s="51">
        <v>0</v>
      </c>
      <c r="F29" s="178"/>
      <c r="G29" s="178"/>
      <c r="H29" s="178"/>
      <c r="I29" s="178"/>
      <c r="J29" s="178"/>
      <c r="K29" s="178"/>
      <c r="L29" s="178"/>
      <c r="M29" s="178"/>
      <c r="N29" s="93">
        <v>0</v>
      </c>
      <c r="O29" s="53"/>
      <c r="P29" s="98"/>
      <c r="AL29" s="165">
        <v>0</v>
      </c>
      <c r="AM29" s="166"/>
      <c r="AN29" s="114">
        <v>0</v>
      </c>
    </row>
    <row r="30" spans="1:44" s="48" customFormat="1" ht="18" customHeight="1" x14ac:dyDescent="0.2">
      <c r="A30" s="122" t="s">
        <v>66</v>
      </c>
      <c r="B30" s="108"/>
      <c r="C30" s="51">
        <v>0</v>
      </c>
      <c r="D30" s="51">
        <v>0</v>
      </c>
      <c r="F30" s="171"/>
      <c r="G30" s="171"/>
      <c r="H30" s="171"/>
      <c r="I30" s="171"/>
      <c r="J30" s="171"/>
      <c r="K30" s="171"/>
      <c r="L30" s="171"/>
      <c r="M30" s="171"/>
      <c r="N30" s="86">
        <v>0</v>
      </c>
      <c r="O30" s="53"/>
      <c r="P30" s="98"/>
      <c r="AL30" s="165">
        <v>0</v>
      </c>
      <c r="AM30" s="166"/>
      <c r="AN30" s="114">
        <v>0</v>
      </c>
    </row>
    <row r="31" spans="1:44" s="48" customFormat="1" ht="18" customHeight="1" x14ac:dyDescent="0.2">
      <c r="A31" s="122" t="s">
        <v>66</v>
      </c>
      <c r="B31" s="108"/>
      <c r="C31" s="51">
        <v>0</v>
      </c>
      <c r="D31" s="51">
        <v>0</v>
      </c>
      <c r="F31" s="178"/>
      <c r="G31" s="178"/>
      <c r="H31" s="178"/>
      <c r="I31" s="178"/>
      <c r="J31" s="178"/>
      <c r="K31" s="178"/>
      <c r="L31" s="178"/>
      <c r="M31" s="178"/>
      <c r="N31" s="93">
        <v>0</v>
      </c>
      <c r="O31" s="53"/>
      <c r="P31" s="98"/>
      <c r="AL31" s="165">
        <v>0</v>
      </c>
      <c r="AM31" s="166"/>
      <c r="AN31" s="114">
        <v>0</v>
      </c>
    </row>
    <row r="32" spans="1:44" s="48" customFormat="1" ht="18" customHeight="1" x14ac:dyDescent="0.2">
      <c r="A32" s="122" t="s">
        <v>66</v>
      </c>
      <c r="B32" s="108"/>
      <c r="C32" s="51">
        <v>0</v>
      </c>
      <c r="D32" s="51">
        <v>0</v>
      </c>
      <c r="F32" s="171"/>
      <c r="G32" s="171"/>
      <c r="H32" s="171"/>
      <c r="I32" s="171"/>
      <c r="J32" s="171"/>
      <c r="K32" s="171"/>
      <c r="L32" s="171"/>
      <c r="M32" s="171"/>
      <c r="N32" s="86">
        <v>0</v>
      </c>
      <c r="O32" s="53"/>
      <c r="P32" s="98"/>
      <c r="AL32" s="165">
        <v>0</v>
      </c>
      <c r="AM32" s="166"/>
      <c r="AN32" s="114">
        <v>0</v>
      </c>
    </row>
    <row r="33" spans="1:40" s="48" customFormat="1" ht="18" customHeight="1" x14ac:dyDescent="0.2">
      <c r="A33" s="123" t="s">
        <v>66</v>
      </c>
      <c r="B33" s="108"/>
      <c r="C33" s="51">
        <v>0</v>
      </c>
      <c r="D33" s="51">
        <v>0</v>
      </c>
      <c r="F33" s="192"/>
      <c r="G33" s="192"/>
      <c r="H33" s="192"/>
      <c r="I33" s="192"/>
      <c r="J33" s="192"/>
      <c r="K33" s="192"/>
      <c r="L33" s="192"/>
      <c r="M33" s="192"/>
      <c r="N33" s="92">
        <v>0</v>
      </c>
      <c r="O33" s="53"/>
      <c r="P33" s="98"/>
      <c r="AL33" s="165">
        <v>0</v>
      </c>
      <c r="AM33" s="166"/>
      <c r="AN33" s="114">
        <v>0</v>
      </c>
    </row>
    <row r="34" spans="1:40" s="48" customFormat="1" ht="18" hidden="1" customHeight="1" x14ac:dyDescent="0.2">
      <c r="A34" s="108"/>
      <c r="B34" s="108"/>
      <c r="C34" s="49"/>
      <c r="D34" s="54">
        <f t="array" ref="D34">SUM(oknTaxable_1:oknTaxable_12*oknLineTotal_1:oknLineTotal_12)</f>
        <v>0</v>
      </c>
      <c r="G34" s="55"/>
      <c r="H34" s="55"/>
      <c r="I34" s="55"/>
      <c r="J34" s="55"/>
      <c r="K34" s="55"/>
      <c r="N34" s="84"/>
      <c r="O34" s="52"/>
      <c r="P34" s="98"/>
      <c r="R34" s="48" t="s">
        <v>23</v>
      </c>
      <c r="S34" s="56">
        <f>SUM(oknLineTotal_1:oknLineTotal_12)</f>
        <v>0</v>
      </c>
      <c r="AL34" s="165">
        <v>0</v>
      </c>
      <c r="AM34" s="166"/>
      <c r="AN34" s="114">
        <v>0</v>
      </c>
    </row>
    <row r="35" spans="1:40" s="48" customFormat="1" ht="18" hidden="1" customHeight="1" x14ac:dyDescent="0.2">
      <c r="A35" s="108"/>
      <c r="B35" s="108"/>
      <c r="C35" s="49"/>
      <c r="D35" s="49"/>
      <c r="G35" s="57"/>
      <c r="H35" s="55"/>
      <c r="I35" s="55"/>
      <c r="J35" s="55"/>
      <c r="K35" s="55"/>
      <c r="L35" s="139" t="s">
        <v>49</v>
      </c>
      <c r="M35" s="83">
        <v>0.08</v>
      </c>
      <c r="N35" s="56">
        <f>ROUND(IF(oknTaxType=0,0, oknTax1Rate*(oknLineTotalTaxable+IF(oknTaxTotalIncludingShippingCost=0,0,oknShippingCost))),2)</f>
        <v>0</v>
      </c>
      <c r="O35" s="52"/>
      <c r="P35" s="98"/>
      <c r="AL35" s="165">
        <v>0</v>
      </c>
      <c r="AM35" s="166"/>
      <c r="AN35" s="114">
        <v>0</v>
      </c>
    </row>
    <row r="36" spans="1:40" s="48" customFormat="1" ht="18" hidden="1" customHeight="1" x14ac:dyDescent="0.2">
      <c r="A36" s="108"/>
      <c r="B36" s="108"/>
      <c r="C36" s="49"/>
      <c r="D36" s="49"/>
      <c r="G36" s="57"/>
      <c r="H36" s="57"/>
      <c r="I36" s="57"/>
      <c r="J36" s="57"/>
      <c r="K36" s="55"/>
      <c r="L36" s="139" t="s">
        <v>51</v>
      </c>
      <c r="M36" s="83">
        <v>0.06</v>
      </c>
      <c r="N36" s="56">
        <f>ROUND(IF(oknTaxType&lt;&gt;2,0,oknTax2Rate*(oknLineTotalTaxable+IF(oknTaxTotalIncludingShippingCost=0,0,oknShippingCost)+IF(oknTax2IsAppliedToTax1=0,0,oknTax1))),2)</f>
        <v>0</v>
      </c>
      <c r="O36" s="58"/>
      <c r="P36" s="98"/>
      <c r="AL36" s="165">
        <v>0</v>
      </c>
      <c r="AM36" s="166"/>
      <c r="AN36" s="114">
        <v>0</v>
      </c>
    </row>
    <row r="37" spans="1:40" s="48" customFormat="1" ht="18" customHeight="1" x14ac:dyDescent="0.2">
      <c r="A37" s="108"/>
      <c r="B37" s="108"/>
      <c r="C37" s="49"/>
      <c r="D37" s="49"/>
      <c r="F37" s="59" t="s">
        <v>86</v>
      </c>
      <c r="M37" s="40" t="s">
        <v>3</v>
      </c>
      <c r="N37" s="56">
        <f>ROUND(oknSubTotal + oknShippingCost + IF(oknTaxType=0,0,IF(oknTaxType=1,oknTax1,oknTax1+oknTax2)),2)</f>
        <v>0</v>
      </c>
      <c r="O37" s="60"/>
      <c r="P37" s="98"/>
      <c r="R37" s="48" t="s">
        <v>24</v>
      </c>
      <c r="S37" s="67">
        <v>0</v>
      </c>
      <c r="AL37" s="165">
        <v>0</v>
      </c>
      <c r="AM37" s="166"/>
      <c r="AN37" s="114">
        <v>0</v>
      </c>
    </row>
    <row r="38" spans="1:40" s="48" customFormat="1" ht="18" customHeight="1" x14ac:dyDescent="0.2">
      <c r="A38" s="108"/>
      <c r="B38" s="108"/>
      <c r="C38" s="49"/>
      <c r="D38" s="49"/>
      <c r="F38" s="172"/>
      <c r="G38" s="173"/>
      <c r="H38" s="173"/>
      <c r="I38" s="173"/>
      <c r="J38" s="173"/>
      <c r="K38" s="174"/>
      <c r="O38" s="52"/>
      <c r="P38" s="98"/>
      <c r="R38" s="48" t="s">
        <v>25</v>
      </c>
      <c r="S38" s="56">
        <f>ROUND(oknTotal-oknPayments,2)</f>
        <v>0</v>
      </c>
      <c r="AL38" s="167">
        <v>0</v>
      </c>
      <c r="AM38" s="168"/>
      <c r="AN38" s="115">
        <v>0</v>
      </c>
    </row>
    <row r="39" spans="1:40" s="44" customFormat="1" ht="18" customHeight="1" x14ac:dyDescent="0.2">
      <c r="A39" s="100"/>
      <c r="B39" s="100"/>
      <c r="C39" s="50"/>
      <c r="D39" s="50"/>
      <c r="F39" s="175"/>
      <c r="G39" s="176"/>
      <c r="H39" s="176"/>
      <c r="I39" s="176"/>
      <c r="J39" s="176"/>
      <c r="K39" s="177"/>
      <c r="P39" s="97"/>
    </row>
    <row r="40" spans="1:40" s="44" customFormat="1" ht="18.75" customHeight="1" x14ac:dyDescent="0.2">
      <c r="A40" s="187"/>
      <c r="B40" s="187"/>
      <c r="C40" s="50"/>
      <c r="D40" s="50"/>
      <c r="P40" s="97"/>
    </row>
    <row r="41" spans="1:40" s="44" customFormat="1" ht="18.75" hidden="1" customHeight="1" x14ac:dyDescent="0.2">
      <c r="A41" s="187"/>
      <c r="B41" s="187"/>
      <c r="C41" s="50"/>
      <c r="D41" s="50"/>
      <c r="F41" s="68" t="s">
        <v>85</v>
      </c>
      <c r="P41" s="97"/>
    </row>
    <row r="42" spans="1:40" s="44" customFormat="1" ht="18.75" hidden="1" customHeight="1" x14ac:dyDescent="0.2">
      <c r="A42" s="187"/>
      <c r="B42" s="187"/>
      <c r="C42" s="50"/>
      <c r="D42" s="50"/>
      <c r="F42" s="193" t="s">
        <v>81</v>
      </c>
      <c r="G42" s="194"/>
      <c r="H42" s="137" t="s">
        <v>3</v>
      </c>
      <c r="I42" s="137" t="s">
        <v>101</v>
      </c>
      <c r="J42" s="137" t="s">
        <v>84</v>
      </c>
      <c r="K42" s="189" t="s">
        <v>83</v>
      </c>
      <c r="L42" s="190"/>
      <c r="M42" s="191"/>
      <c r="N42" s="138" t="s">
        <v>82</v>
      </c>
      <c r="P42" s="97"/>
    </row>
    <row r="43" spans="1:40" s="44" customFormat="1" ht="18.75" hidden="1" customHeight="1" x14ac:dyDescent="0.2">
      <c r="A43" s="187"/>
      <c r="B43" s="187"/>
      <c r="C43" s="50"/>
      <c r="D43" s="50"/>
      <c r="F43" s="69"/>
      <c r="G43" s="69"/>
      <c r="H43" s="70"/>
      <c r="I43" s="70"/>
      <c r="J43" s="70"/>
      <c r="K43" s="70"/>
      <c r="L43" s="70"/>
      <c r="M43" s="70"/>
      <c r="N43" s="70"/>
      <c r="P43" s="97"/>
    </row>
    <row r="44" spans="1:40" s="44" customFormat="1" ht="18.75" hidden="1" customHeight="1" x14ac:dyDescent="0.2">
      <c r="A44" s="187"/>
      <c r="B44" s="187"/>
      <c r="C44" s="50"/>
      <c r="D44" s="50"/>
      <c r="F44" s="69"/>
      <c r="G44" s="69"/>
      <c r="H44" s="70"/>
      <c r="I44" s="70"/>
      <c r="J44" s="70"/>
      <c r="K44" s="70"/>
      <c r="L44" s="70"/>
      <c r="M44" s="70"/>
      <c r="N44" s="70"/>
      <c r="P44" s="97"/>
    </row>
    <row r="45" spans="1:40" s="44" customFormat="1" ht="18.75" customHeight="1" x14ac:dyDescent="0.2">
      <c r="A45" s="187"/>
      <c r="B45" s="187"/>
      <c r="C45" s="50"/>
      <c r="D45" s="50"/>
      <c r="F45" s="69"/>
      <c r="G45" s="69"/>
      <c r="H45" s="70"/>
      <c r="I45" s="70"/>
      <c r="J45" s="70"/>
      <c r="K45" s="70"/>
      <c r="L45" s="70"/>
      <c r="M45" s="70"/>
      <c r="N45" s="70"/>
      <c r="P45" s="97"/>
    </row>
    <row r="46" spans="1:40" ht="22.5" customHeight="1" x14ac:dyDescent="0.2">
      <c r="A46" s="187"/>
      <c r="B46" s="187"/>
      <c r="F46" s="185" t="s">
        <v>80</v>
      </c>
      <c r="G46" s="186"/>
      <c r="H46" s="186"/>
      <c r="I46" s="186"/>
      <c r="J46" s="186"/>
      <c r="K46" s="186"/>
      <c r="L46" s="186"/>
      <c r="M46" s="186"/>
      <c r="N46" s="186"/>
    </row>
    <row r="48" spans="1:40" x14ac:dyDescent="0.2">
      <c r="F48" s="2"/>
      <c r="G48" s="2"/>
      <c r="H48" s="2"/>
      <c r="I48" s="2"/>
      <c r="J48" s="2"/>
      <c r="K48" s="2"/>
    </row>
    <row r="908" spans="1:1" hidden="1" x14ac:dyDescent="0.2">
      <c r="A908" s="101" t="s">
        <v>130</v>
      </c>
    </row>
    <row r="916" spans="1:1" hidden="1" x14ac:dyDescent="0.2">
      <c r="A916" s="101" t="s">
        <v>130</v>
      </c>
    </row>
    <row r="936" spans="1:1" hidden="1" x14ac:dyDescent="0.2">
      <c r="A936" s="101" t="s">
        <v>127</v>
      </c>
    </row>
    <row r="975" spans="1:1" hidden="1" x14ac:dyDescent="0.2">
      <c r="A975" s="101" t="s">
        <v>130</v>
      </c>
    </row>
  </sheetData>
  <sheetProtection sheet="1" objects="1" scenarios="1" selectLockedCells="1"/>
  <dataConsolidate/>
  <mergeCells count="58">
    <mergeCell ref="AP25:AQ25"/>
    <mergeCell ref="AL26:AM26"/>
    <mergeCell ref="H16:J16"/>
    <mergeCell ref="AM21:AN21"/>
    <mergeCell ref="AL32:AM32"/>
    <mergeCell ref="F29:M29"/>
    <mergeCell ref="F31:M31"/>
    <mergeCell ref="AP24:AQ24"/>
    <mergeCell ref="AQ22:AR22"/>
    <mergeCell ref="AQ23:AR23"/>
    <mergeCell ref="AM16:AN16"/>
    <mergeCell ref="AM17:AN17"/>
    <mergeCell ref="AL29:AM29"/>
    <mergeCell ref="AL28:AM28"/>
    <mergeCell ref="A3:B3"/>
    <mergeCell ref="A4:B4"/>
    <mergeCell ref="A5:B5"/>
    <mergeCell ref="A6:B6"/>
    <mergeCell ref="A9:B9"/>
    <mergeCell ref="F46:N46"/>
    <mergeCell ref="F28:M28"/>
    <mergeCell ref="F30:M30"/>
    <mergeCell ref="A40:B46"/>
    <mergeCell ref="F22:M22"/>
    <mergeCell ref="F27:M27"/>
    <mergeCell ref="K42:M42"/>
    <mergeCell ref="F33:M33"/>
    <mergeCell ref="F42:G42"/>
    <mergeCell ref="H12:J12"/>
    <mergeCell ref="H13:J13"/>
    <mergeCell ref="AM18:AN18"/>
    <mergeCell ref="AM20:AN20"/>
    <mergeCell ref="F23:M23"/>
    <mergeCell ref="M19:N19"/>
    <mergeCell ref="I19:L19"/>
    <mergeCell ref="AM19:AN19"/>
    <mergeCell ref="H14:J14"/>
    <mergeCell ref="H15:J15"/>
    <mergeCell ref="F19:H19"/>
    <mergeCell ref="F21:M21"/>
    <mergeCell ref="I18:L18"/>
    <mergeCell ref="F18:H18"/>
    <mergeCell ref="AL36:AM36"/>
    <mergeCell ref="AL33:AM33"/>
    <mergeCell ref="AL38:AM38"/>
    <mergeCell ref="AL35:AM35"/>
    <mergeCell ref="H11:J11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</mergeCells>
  <phoneticPr fontId="9" type="noConversion"/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6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8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5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3" customWidth="1"/>
    <col min="4" max="4" width="11.85546875" style="20" customWidth="1"/>
    <col min="5" max="5" width="9.28515625" style="9" customWidth="1"/>
    <col min="6" max="6" width="12.140625" style="6" hidden="1" customWidth="1"/>
    <col min="7" max="7" width="11.42578125" style="6" customWidth="1"/>
    <col min="8" max="8" width="12.140625" style="20" hidden="1" customWidth="1"/>
    <col min="9" max="9" width="11.28515625" style="20" hidden="1" customWidth="1"/>
    <col min="10" max="10" width="9.5703125" style="20" hidden="1" customWidth="1"/>
    <col min="11" max="11" width="10.140625" style="20" hidden="1" customWidth="1"/>
    <col min="12" max="12" width="16" style="20" customWidth="1"/>
    <col min="13" max="13" width="14.140625" style="20" customWidth="1"/>
    <col min="14" max="14" width="12.85546875" style="20" customWidth="1"/>
    <col min="15" max="15" width="11.42578125" style="9" hidden="1" customWidth="1"/>
    <col min="16" max="16" width="16.85546875" style="9" hidden="1" customWidth="1"/>
    <col min="17" max="16384" width="9.140625" style="6"/>
  </cols>
  <sheetData>
    <row r="1" spans="2:16" s="14" customFormat="1" ht="50.25" customHeight="1" x14ac:dyDescent="0.2">
      <c r="C1" s="22"/>
      <c r="D1" s="19"/>
      <c r="E1" s="27"/>
      <c r="H1" s="19"/>
      <c r="I1" s="19"/>
      <c r="J1" s="19"/>
      <c r="K1" s="19"/>
      <c r="L1" s="19"/>
      <c r="M1" s="19"/>
      <c r="N1" s="19"/>
      <c r="O1" s="27"/>
      <c r="P1" s="27"/>
    </row>
    <row r="2" spans="2:16" ht="3" customHeight="1" x14ac:dyDescent="0.2"/>
    <row r="3" spans="2:16" ht="33" customHeight="1" x14ac:dyDescent="0.4">
      <c r="B3" s="82" t="str">
        <f>oknCompanyName</f>
        <v>Service Company Name</v>
      </c>
      <c r="C3" s="24"/>
      <c r="J3" s="33"/>
      <c r="M3" s="33"/>
    </row>
    <row r="4" spans="2:16" x14ac:dyDescent="0.2">
      <c r="B4" s="6" t="str">
        <f>oknCompanyAddress</f>
        <v>Company Address</v>
      </c>
    </row>
    <row r="5" spans="2:16" x14ac:dyDescent="0.2">
      <c r="B5" s="6" t="str">
        <f>oknCompanyCityStateZip</f>
        <v>Company City, State ZIP</v>
      </c>
      <c r="M5" s="35"/>
    </row>
    <row r="6" spans="2:16" x14ac:dyDescent="0.2">
      <c r="B6" s="6" t="str">
        <f>oknCompanyContact</f>
        <v>Office phone number</v>
      </c>
    </row>
    <row r="7" spans="2:16" ht="14.25" customHeight="1" x14ac:dyDescent="0.2">
      <c r="K7" s="34"/>
    </row>
    <row r="8" spans="2:16" ht="14.25" customHeight="1" x14ac:dyDescent="0.2">
      <c r="B8" s="36" t="s">
        <v>34</v>
      </c>
    </row>
    <row r="9" spans="2:16" x14ac:dyDescent="0.2">
      <c r="B9" s="8" t="s">
        <v>30</v>
      </c>
      <c r="C9" s="25"/>
    </row>
    <row r="10" spans="2:16" x14ac:dyDescent="0.2">
      <c r="B10" s="8" t="s">
        <v>33</v>
      </c>
      <c r="C10" s="25"/>
    </row>
    <row r="11" spans="2:16" ht="4.5" customHeight="1" x14ac:dyDescent="0.2"/>
    <row r="12" spans="2:16" s="9" customFormat="1" ht="15.75" customHeight="1" x14ac:dyDescent="0.2">
      <c r="B12" s="66" t="s">
        <v>53</v>
      </c>
      <c r="C12" s="16" t="s">
        <v>29</v>
      </c>
      <c r="D12" s="21" t="s">
        <v>52</v>
      </c>
      <c r="E12" s="15" t="s">
        <v>35</v>
      </c>
      <c r="F12" s="15" t="s">
        <v>42</v>
      </c>
      <c r="G12" s="15" t="s">
        <v>43</v>
      </c>
      <c r="H12" s="21" t="s">
        <v>36</v>
      </c>
      <c r="I12" s="21" t="s">
        <v>37</v>
      </c>
      <c r="J12" s="21" t="str">
        <f>oknTax1Name</f>
        <v>PST</v>
      </c>
      <c r="K12" s="21" t="str">
        <f>oknTax2Name</f>
        <v>GST</v>
      </c>
      <c r="L12" s="21" t="s">
        <v>38</v>
      </c>
      <c r="M12" s="21" t="s">
        <v>39</v>
      </c>
      <c r="N12" s="21" t="s">
        <v>40</v>
      </c>
      <c r="O12" s="15" t="s">
        <v>41</v>
      </c>
      <c r="P12" s="15" t="s">
        <v>54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3" customWidth="1"/>
    <col min="4" max="4" width="25.5703125" style="13" customWidth="1"/>
    <col min="5" max="5" width="10.42578125" style="9" customWidth="1"/>
    <col min="6" max="6" width="12.28515625" style="20" hidden="1" customWidth="1"/>
    <col min="7" max="7" width="9.42578125" style="20" hidden="1" customWidth="1"/>
    <col min="8" max="8" width="7.5703125" style="20" hidden="1" customWidth="1"/>
    <col min="9" max="9" width="14.5703125" style="20" hidden="1" customWidth="1"/>
    <col min="10" max="10" width="11.28515625" style="20" customWidth="1"/>
    <col min="11" max="11" width="12.5703125" style="20" customWidth="1"/>
    <col min="12" max="12" width="11.5703125" style="20" hidden="1" customWidth="1"/>
    <col min="13" max="13" width="11.42578125" style="20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16384" width="9.140625" style="6"/>
  </cols>
  <sheetData>
    <row r="1" spans="2:17" s="14" customFormat="1" ht="50.25" customHeight="1" x14ac:dyDescent="0.2">
      <c r="C1" s="22"/>
      <c r="D1" s="17"/>
      <c r="E1" s="27"/>
      <c r="F1" s="19"/>
      <c r="G1" s="19"/>
      <c r="H1" s="19"/>
      <c r="I1" s="19"/>
      <c r="J1" s="19"/>
      <c r="K1" s="19"/>
      <c r="L1" s="19"/>
      <c r="M1" s="19"/>
      <c r="N1" s="27"/>
      <c r="O1" s="27"/>
      <c r="P1" s="27"/>
      <c r="Q1" s="27"/>
    </row>
    <row r="2" spans="2:17" ht="3.75" customHeight="1" x14ac:dyDescent="0.2"/>
    <row r="3" spans="2:17" ht="33" customHeight="1" x14ac:dyDescent="0.4">
      <c r="B3" s="82" t="str">
        <f>oknCompanyName</f>
        <v>Service Company Name</v>
      </c>
      <c r="C3" s="24"/>
      <c r="J3" s="33"/>
      <c r="M3" s="33"/>
    </row>
    <row r="4" spans="2:17" x14ac:dyDescent="0.2">
      <c r="B4" s="6" t="str">
        <f>oknCompanyAddress</f>
        <v>Company Address</v>
      </c>
    </row>
    <row r="5" spans="2:17" x14ac:dyDescent="0.2">
      <c r="B5" s="6" t="str">
        <f>oknCompanyCityStateZip</f>
        <v>Company City, State ZIP</v>
      </c>
      <c r="M5" s="35"/>
    </row>
    <row r="6" spans="2:17" x14ac:dyDescent="0.2">
      <c r="B6" s="6" t="str">
        <f>oknCompanyContact</f>
        <v>Office phone number</v>
      </c>
    </row>
    <row r="7" spans="2:17" ht="21" customHeight="1" x14ac:dyDescent="0.2">
      <c r="B7" s="36" t="s">
        <v>34</v>
      </c>
      <c r="K7" s="34"/>
    </row>
    <row r="8" spans="2:17" ht="11.25" customHeight="1" x14ac:dyDescent="0.2">
      <c r="B8" s="8" t="s">
        <v>30</v>
      </c>
      <c r="C8" s="25"/>
    </row>
    <row r="9" spans="2:17" x14ac:dyDescent="0.2">
      <c r="B9" s="8" t="s">
        <v>33</v>
      </c>
      <c r="C9" s="25"/>
    </row>
    <row r="10" spans="2:17" ht="4.5" customHeight="1" x14ac:dyDescent="0.2"/>
    <row r="11" spans="2:17" s="9" customFormat="1" ht="15.75" customHeight="1" x14ac:dyDescent="0.2">
      <c r="B11" s="15" t="s">
        <v>55</v>
      </c>
      <c r="C11" s="16" t="s">
        <v>29</v>
      </c>
      <c r="D11" s="15" t="s">
        <v>56</v>
      </c>
      <c r="E11" s="15" t="s">
        <v>35</v>
      </c>
      <c r="F11" s="21" t="s">
        <v>52</v>
      </c>
      <c r="G11" s="21" t="str">
        <f>oknTax1Name</f>
        <v>PST</v>
      </c>
      <c r="H11" s="21" t="str">
        <f>oknTax2Name</f>
        <v>GST</v>
      </c>
      <c r="I11" s="21" t="s">
        <v>57</v>
      </c>
      <c r="J11" s="21" t="s">
        <v>39</v>
      </c>
      <c r="K11" s="21" t="s">
        <v>40</v>
      </c>
      <c r="L11" s="21" t="s">
        <v>36</v>
      </c>
      <c r="M11" s="21" t="s">
        <v>38</v>
      </c>
      <c r="N11" s="15" t="s">
        <v>41</v>
      </c>
      <c r="O11" s="15" t="s">
        <v>42</v>
      </c>
      <c r="P11" s="15" t="s">
        <v>43</v>
      </c>
      <c r="Q11" s="15" t="s">
        <v>54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3" customWidth="1"/>
    <col min="4" max="4" width="10.5703125" style="13" customWidth="1"/>
    <col min="5" max="5" width="17.85546875" style="13" customWidth="1"/>
    <col min="6" max="6" width="9.42578125" style="6" customWidth="1"/>
    <col min="7" max="7" width="9.140625" style="20"/>
    <col min="8" max="8" width="10.5703125" style="12" customWidth="1"/>
    <col min="9" max="9" width="10.5703125" style="20" customWidth="1"/>
    <col min="10" max="16384" width="9.140625" style="6"/>
  </cols>
  <sheetData>
    <row r="1" spans="2:12" s="14" customFormat="1" ht="50.25" customHeight="1" x14ac:dyDescent="0.2">
      <c r="C1" s="22"/>
      <c r="D1" s="17"/>
      <c r="E1" s="17"/>
      <c r="G1" s="19"/>
      <c r="H1" s="11"/>
      <c r="I1" s="19"/>
    </row>
    <row r="2" spans="2:12" ht="4.5" customHeight="1" x14ac:dyDescent="0.2"/>
    <row r="3" spans="2:12" ht="33" customHeight="1" x14ac:dyDescent="0.4">
      <c r="B3" s="82" t="str">
        <f>oknCompanyName</f>
        <v>Service Company Name</v>
      </c>
      <c r="C3" s="24"/>
      <c r="L3" s="29"/>
    </row>
    <row r="4" spans="2:12" x14ac:dyDescent="0.2">
      <c r="B4" s="6" t="str">
        <f>oknCompanyAddress</f>
        <v>Company Address</v>
      </c>
    </row>
    <row r="5" spans="2:12" x14ac:dyDescent="0.2">
      <c r="B5" s="6" t="str">
        <f>oknCompanyCityStateZip</f>
        <v>Company City, State ZIP</v>
      </c>
      <c r="L5" s="30"/>
    </row>
    <row r="6" spans="2:12" x14ac:dyDescent="0.2">
      <c r="B6" s="6" t="str">
        <f>oknCompanyContact</f>
        <v>Office phone number</v>
      </c>
      <c r="L6" s="26"/>
    </row>
    <row r="7" spans="2:12" ht="21" customHeight="1" x14ac:dyDescent="0.2">
      <c r="B7" s="36" t="s">
        <v>34</v>
      </c>
      <c r="J7" s="31"/>
      <c r="K7" s="26"/>
      <c r="L7" s="26"/>
    </row>
    <row r="8" spans="2:12" ht="13.5" customHeight="1" x14ac:dyDescent="0.2">
      <c r="B8" s="8" t="s">
        <v>30</v>
      </c>
      <c r="C8" s="28"/>
    </row>
    <row r="9" spans="2:12" x14ac:dyDescent="0.2">
      <c r="B9" s="8" t="s">
        <v>33</v>
      </c>
      <c r="C9" s="28"/>
      <c r="D9" s="6"/>
      <c r="J9" s="32"/>
      <c r="K9" s="32"/>
      <c r="L9" s="32"/>
    </row>
    <row r="10" spans="2:12" ht="4.5" customHeight="1" x14ac:dyDescent="0.2"/>
    <row r="11" spans="2:12" s="9" customFormat="1" ht="15.75" customHeight="1" x14ac:dyDescent="0.2">
      <c r="B11" s="15" t="s">
        <v>58</v>
      </c>
      <c r="C11" s="16" t="s">
        <v>29</v>
      </c>
      <c r="D11" s="15" t="s">
        <v>35</v>
      </c>
      <c r="E11" s="15" t="s">
        <v>59</v>
      </c>
      <c r="F11" s="15" t="s">
        <v>7</v>
      </c>
      <c r="G11" s="21" t="s">
        <v>6</v>
      </c>
      <c r="H11" s="10" t="s">
        <v>60</v>
      </c>
      <c r="I11" s="21" t="s">
        <v>61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6" customWidth="1"/>
    <col min="2" max="2" width="10.5703125" style="73" customWidth="1"/>
    <col min="3" max="3" width="33.140625" style="23" customWidth="1"/>
    <col min="4" max="4" width="10" style="20" customWidth="1"/>
    <col min="5" max="5" width="10.85546875" style="20" customWidth="1"/>
    <col min="6" max="6" width="9" style="20" customWidth="1"/>
    <col min="7" max="7" width="10.7109375" style="12" customWidth="1"/>
    <col min="8" max="8" width="10.42578125" style="12" customWidth="1"/>
    <col min="9" max="16384" width="9.140625" style="6"/>
  </cols>
  <sheetData>
    <row r="1" spans="2:8" s="14" customFormat="1" ht="50.25" customHeight="1" x14ac:dyDescent="0.2">
      <c r="B1" s="76"/>
      <c r="C1" s="22"/>
      <c r="D1" s="19"/>
      <c r="E1" s="19"/>
      <c r="F1" s="19"/>
      <c r="G1" s="11"/>
      <c r="H1" s="11"/>
    </row>
    <row r="2" spans="2:8" ht="3.75" customHeight="1" x14ac:dyDescent="0.2"/>
    <row r="3" spans="2:8" ht="33" customHeight="1" x14ac:dyDescent="0.4">
      <c r="B3" s="82" t="str">
        <f>oknCompanyName</f>
        <v>Service Company Name</v>
      </c>
      <c r="C3" s="24"/>
      <c r="D3" s="37"/>
      <c r="E3" s="37"/>
    </row>
    <row r="4" spans="2:8" x14ac:dyDescent="0.2">
      <c r="B4" s="6" t="str">
        <f>oknCompanyAddress</f>
        <v>Company Address</v>
      </c>
      <c r="D4" s="37"/>
      <c r="E4" s="37"/>
    </row>
    <row r="5" spans="2:8" x14ac:dyDescent="0.2">
      <c r="B5" s="6" t="str">
        <f>oknCompanyCityStateZip</f>
        <v>Company City, State ZIP</v>
      </c>
      <c r="D5" s="37"/>
      <c r="E5" s="37"/>
    </row>
    <row r="6" spans="2:8" x14ac:dyDescent="0.2">
      <c r="B6" s="6" t="str">
        <f>oknCompanyContact</f>
        <v>Office phone number</v>
      </c>
      <c r="D6" s="37"/>
      <c r="E6" s="37"/>
    </row>
    <row r="7" spans="2:8" ht="27.75" customHeight="1" x14ac:dyDescent="0.2"/>
    <row r="8" spans="2:8" ht="15.75" customHeight="1" x14ac:dyDescent="0.2">
      <c r="B8" s="75" t="s">
        <v>1</v>
      </c>
    </row>
    <row r="9" spans="2:8" ht="15.75" customHeight="1" x14ac:dyDescent="0.2">
      <c r="B9" s="8" t="s">
        <v>44</v>
      </c>
      <c r="C9" s="6"/>
      <c r="F9" s="204" t="s">
        <v>91</v>
      </c>
      <c r="G9" s="205"/>
      <c r="H9" s="79">
        <v>0</v>
      </c>
    </row>
    <row r="10" spans="2:8" ht="15.75" customHeight="1" x14ac:dyDescent="0.2">
      <c r="B10" s="8" t="s">
        <v>45</v>
      </c>
      <c r="C10" s="6"/>
      <c r="F10" s="206" t="s">
        <v>92</v>
      </c>
      <c r="G10" s="207"/>
      <c r="H10" s="80">
        <v>0</v>
      </c>
    </row>
    <row r="11" spans="2:8" ht="15.75" customHeight="1" x14ac:dyDescent="0.2">
      <c r="B11" s="8" t="s">
        <v>46</v>
      </c>
      <c r="C11" s="81"/>
      <c r="F11" s="72"/>
      <c r="G11" s="77"/>
    </row>
    <row r="12" spans="2:8" ht="15.75" customHeight="1" x14ac:dyDescent="0.2">
      <c r="B12" s="8" t="s">
        <v>47</v>
      </c>
      <c r="C12" s="6"/>
      <c r="F12" s="204" t="s">
        <v>93</v>
      </c>
      <c r="G12" s="205"/>
      <c r="H12" s="79">
        <v>0</v>
      </c>
    </row>
    <row r="13" spans="2:8" ht="15.75" customHeight="1" x14ac:dyDescent="0.2">
      <c r="B13" s="8" t="s">
        <v>50</v>
      </c>
      <c r="C13" s="6"/>
      <c r="F13" s="71" t="s">
        <v>94</v>
      </c>
      <c r="G13" s="78"/>
      <c r="H13" s="80">
        <v>0</v>
      </c>
    </row>
    <row r="14" spans="2:8" ht="15.75" customHeight="1" x14ac:dyDescent="0.2">
      <c r="B14" s="8" t="s">
        <v>48</v>
      </c>
      <c r="C14" s="6"/>
    </row>
    <row r="15" spans="2:8" ht="3" customHeight="1" x14ac:dyDescent="0.2"/>
    <row r="16" spans="2:8" ht="15.75" customHeight="1" x14ac:dyDescent="0.2">
      <c r="B16" s="74" t="s">
        <v>72</v>
      </c>
    </row>
    <row r="17" spans="2:8" ht="15.75" customHeight="1" x14ac:dyDescent="0.2">
      <c r="B17" s="8" t="s">
        <v>31</v>
      </c>
      <c r="C17" s="38"/>
    </row>
    <row r="18" spans="2:8" ht="15.75" customHeight="1" x14ac:dyDescent="0.2">
      <c r="B18" s="8" t="s">
        <v>32</v>
      </c>
      <c r="C18" s="38"/>
    </row>
    <row r="19" spans="2:8" ht="12" customHeight="1" x14ac:dyDescent="0.2"/>
    <row r="20" spans="2:8" ht="15.75" customHeight="1" x14ac:dyDescent="0.2">
      <c r="B20" s="16" t="s">
        <v>87</v>
      </c>
      <c r="C20" s="16" t="s">
        <v>97</v>
      </c>
      <c r="D20" s="16" t="s">
        <v>96</v>
      </c>
      <c r="E20" s="16" t="s">
        <v>88</v>
      </c>
      <c r="F20" s="16" t="s">
        <v>89</v>
      </c>
      <c r="G20" s="10" t="s">
        <v>95</v>
      </c>
      <c r="H20" s="10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2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3" customWidth="1"/>
    <col min="4" max="4" width="8.140625" style="9" customWidth="1"/>
    <col min="5" max="5" width="10.5703125" style="9" customWidth="1"/>
    <col min="6" max="6" width="11.85546875" style="20" customWidth="1"/>
    <col min="7" max="8" width="10.85546875" style="20" hidden="1" customWidth="1"/>
    <col min="9" max="9" width="9.5703125" style="20" hidden="1" customWidth="1"/>
    <col min="10" max="10" width="11.42578125" style="20" customWidth="1"/>
    <col min="11" max="11" width="12.5703125" style="20" customWidth="1"/>
    <col min="12" max="12" width="11.7109375" style="20" hidden="1" customWidth="1"/>
    <col min="13" max="13" width="12.7109375" style="20" customWidth="1"/>
    <col min="14" max="14" width="9.42578125" style="9" hidden="1" customWidth="1"/>
    <col min="15" max="15" width="11.42578125" style="6" customWidth="1"/>
    <col min="16" max="16384" width="9.140625" style="6"/>
  </cols>
  <sheetData>
    <row r="1" spans="2:14" s="14" customFormat="1" ht="50.25" customHeight="1" x14ac:dyDescent="0.2">
      <c r="C1" s="22"/>
      <c r="D1" s="27"/>
      <c r="E1" s="27"/>
      <c r="F1" s="19"/>
      <c r="G1" s="19"/>
      <c r="H1" s="19"/>
      <c r="I1" s="19"/>
      <c r="J1" s="19"/>
      <c r="K1" s="19"/>
      <c r="L1" s="19"/>
      <c r="M1" s="19"/>
      <c r="N1" s="27"/>
    </row>
    <row r="2" spans="2:14" ht="3.75" customHeight="1" x14ac:dyDescent="0.2"/>
    <row r="3" spans="2:14" ht="33" customHeight="1" x14ac:dyDescent="0.4">
      <c r="B3" s="82" t="str">
        <f>oknCompanyName</f>
        <v>Service Company Name</v>
      </c>
      <c r="C3" s="24"/>
      <c r="J3" s="33"/>
      <c r="M3" s="33"/>
    </row>
    <row r="4" spans="2:14" x14ac:dyDescent="0.2">
      <c r="B4" s="6" t="str">
        <f>oknCompanyAddress</f>
        <v>Company Address</v>
      </c>
    </row>
    <row r="5" spans="2:14" x14ac:dyDescent="0.2">
      <c r="B5" s="6" t="str">
        <f>oknCompanyCityStateZip</f>
        <v>Company City, State ZIP</v>
      </c>
      <c r="M5" s="35"/>
    </row>
    <row r="6" spans="2:14" x14ac:dyDescent="0.2">
      <c r="B6" s="6" t="str">
        <f>oknCompanyContact</f>
        <v>Office phone number</v>
      </c>
    </row>
    <row r="7" spans="2:14" ht="12.75" customHeight="1" x14ac:dyDescent="0.2">
      <c r="K7" s="34"/>
    </row>
    <row r="8" spans="2:14" ht="12.75" customHeight="1" x14ac:dyDescent="0.2">
      <c r="B8" s="36" t="s">
        <v>34</v>
      </c>
    </row>
    <row r="9" spans="2:14" ht="12.75" customHeight="1" x14ac:dyDescent="0.2">
      <c r="B9" s="8" t="s">
        <v>30</v>
      </c>
      <c r="C9" s="28"/>
    </row>
    <row r="10" spans="2:14" ht="12.75" customHeight="1" x14ac:dyDescent="0.2">
      <c r="B10" s="8" t="s">
        <v>33</v>
      </c>
      <c r="C10" s="28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43</v>
      </c>
      <c r="C13" s="16" t="s">
        <v>29</v>
      </c>
      <c r="D13" s="15" t="s">
        <v>42</v>
      </c>
      <c r="E13" s="15" t="s">
        <v>35</v>
      </c>
      <c r="F13" s="21" t="s">
        <v>52</v>
      </c>
      <c r="G13" s="21" t="str">
        <f>oknTax1Name</f>
        <v>PST</v>
      </c>
      <c r="H13" s="21" t="str">
        <f>oknTax2Name</f>
        <v>GST</v>
      </c>
      <c r="I13" s="21" t="s">
        <v>37</v>
      </c>
      <c r="J13" s="21" t="s">
        <v>38</v>
      </c>
      <c r="K13" s="21" t="s">
        <v>39</v>
      </c>
      <c r="L13" s="21" t="s">
        <v>36</v>
      </c>
      <c r="M13" s="21" t="s">
        <v>40</v>
      </c>
      <c r="N13" s="15" t="s">
        <v>41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3" customWidth="1"/>
    <col min="4" max="4" width="10.5703125" style="9" customWidth="1"/>
    <col min="5" max="5" width="19.5703125" style="6" customWidth="1"/>
    <col min="6" max="6" width="11.7109375" style="6" hidden="1" customWidth="1"/>
    <col min="7" max="7" width="12.7109375" style="20" customWidth="1"/>
    <col min="8" max="8" width="12.7109375" style="20" hidden="1" customWidth="1"/>
    <col min="9" max="9" width="10.7109375" style="9" customWidth="1"/>
    <col min="10" max="10" width="14.85546875" style="6" customWidth="1"/>
    <col min="11" max="16384" width="9.140625" style="6"/>
  </cols>
  <sheetData>
    <row r="1" spans="2:10" s="14" customFormat="1" ht="50.25" customHeight="1" x14ac:dyDescent="0.2">
      <c r="C1" s="22"/>
      <c r="D1" s="27"/>
      <c r="G1" s="19"/>
      <c r="H1" s="19"/>
      <c r="I1" s="27"/>
    </row>
    <row r="2" spans="2:10" ht="3.75" customHeight="1" x14ac:dyDescent="0.2"/>
    <row r="3" spans="2:10" ht="33" customHeight="1" x14ac:dyDescent="0.4">
      <c r="B3" s="82" t="str">
        <f>oknCompanyName</f>
        <v>Service Company Name</v>
      </c>
      <c r="C3" s="24"/>
      <c r="G3" s="33"/>
      <c r="H3" s="33"/>
    </row>
    <row r="4" spans="2:10" x14ac:dyDescent="0.2">
      <c r="B4" s="6" t="str">
        <f>oknCompanyAddress</f>
        <v>Company Address</v>
      </c>
    </row>
    <row r="5" spans="2:10" x14ac:dyDescent="0.2">
      <c r="B5" s="6" t="str">
        <f>oknCompanyCityStateZip</f>
        <v>Company City, State ZIP</v>
      </c>
      <c r="G5" s="35"/>
      <c r="H5" s="35"/>
    </row>
    <row r="6" spans="2:10" x14ac:dyDescent="0.2">
      <c r="B6" s="6" t="str">
        <f>oknCompanyContact</f>
        <v>Office phone number</v>
      </c>
    </row>
    <row r="7" spans="2:10" ht="12.75" customHeight="1" x14ac:dyDescent="0.2">
      <c r="E7" s="36"/>
    </row>
    <row r="8" spans="2:10" ht="12.75" customHeight="1" x14ac:dyDescent="0.2">
      <c r="B8" s="36" t="s">
        <v>34</v>
      </c>
    </row>
    <row r="9" spans="2:10" ht="12.75" customHeight="1" x14ac:dyDescent="0.2">
      <c r="B9" s="8" t="s">
        <v>30</v>
      </c>
      <c r="C9" s="28"/>
    </row>
    <row r="10" spans="2:10" ht="12.75" customHeight="1" x14ac:dyDescent="0.2">
      <c r="B10" s="8" t="s">
        <v>33</v>
      </c>
      <c r="C10" s="28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67</v>
      </c>
      <c r="C13" s="16" t="s">
        <v>29</v>
      </c>
      <c r="D13" s="15" t="s">
        <v>35</v>
      </c>
      <c r="E13" s="15" t="s">
        <v>71</v>
      </c>
      <c r="F13" s="15" t="s">
        <v>68</v>
      </c>
      <c r="G13" s="21" t="s">
        <v>69</v>
      </c>
      <c r="H13" s="21" t="s">
        <v>100</v>
      </c>
      <c r="I13" s="15" t="s">
        <v>55</v>
      </c>
      <c r="J13" s="15" t="s">
        <v>70</v>
      </c>
    </row>
  </sheetData>
  <phoneticPr fontId="12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E37"/>
  <sheetViews>
    <sheetView zoomScaleNormal="100" workbookViewId="0">
      <pane ySplit="2" topLeftCell="A3" activePane="bottomLeft" state="frozen"/>
      <selection pane="bottomLeft" activeCell="J4" sqref="J4:N4"/>
    </sheetView>
  </sheetViews>
  <sheetFormatPr defaultColWidth="9.140625" defaultRowHeight="12" x14ac:dyDescent="0.2"/>
  <cols>
    <col min="1" max="1" width="1" style="6" customWidth="1"/>
    <col min="2" max="2" width="9.28515625" style="13" customWidth="1"/>
    <col min="3" max="3" width="12" style="23" customWidth="1"/>
    <col min="4" max="4" width="10" style="20" customWidth="1"/>
    <col min="5" max="5" width="12" style="20" hidden="1" customWidth="1"/>
    <col min="6" max="6" width="11.85546875" style="20" hidden="1" customWidth="1"/>
    <col min="7" max="7" width="10.5703125" style="20" hidden="1" customWidth="1"/>
    <col min="8" max="8" width="9.85546875" style="20" hidden="1" customWidth="1"/>
    <col min="9" max="9" width="10.85546875" style="20" customWidth="1"/>
    <col min="10" max="10" width="12.5703125" style="20" customWidth="1"/>
    <col min="11" max="11" width="11.85546875" style="145" customWidth="1"/>
    <col min="12" max="12" width="9" style="6" customWidth="1"/>
    <col min="13" max="13" width="10.140625" style="6" customWidth="1"/>
    <col min="14" max="14" width="12.28515625" style="6" customWidth="1"/>
    <col min="15" max="16384" width="9.140625" style="6"/>
  </cols>
  <sheetData>
    <row r="1" spans="1:31" s="140" customFormat="1" ht="3.75" customHeight="1" x14ac:dyDescent="0.2">
      <c r="C1" s="141"/>
      <c r="D1" s="142"/>
      <c r="E1" s="143"/>
      <c r="H1" s="142"/>
      <c r="I1" s="142"/>
      <c r="J1" s="142"/>
      <c r="K1" s="142"/>
      <c r="L1" s="142"/>
      <c r="M1" s="142"/>
      <c r="N1" s="142"/>
      <c r="O1" s="143"/>
      <c r="P1" s="143"/>
    </row>
    <row r="2" spans="1:31" s="144" customFormat="1" ht="57" customHeight="1" x14ac:dyDescent="0.2">
      <c r="A2" s="208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</row>
    <row r="3" spans="1:31" ht="3.75" customHeight="1" x14ac:dyDescent="0.2"/>
    <row r="4" spans="1:31" s="146" customFormat="1" ht="33" customHeight="1" x14ac:dyDescent="0.2">
      <c r="B4" s="147" t="str">
        <f t="array" ref="B4">oknCompanyName</f>
        <v>Service Company Name</v>
      </c>
      <c r="C4" s="148"/>
      <c r="D4" s="149"/>
      <c r="E4" s="149"/>
      <c r="F4" s="150"/>
      <c r="G4" s="150"/>
      <c r="H4" s="150"/>
      <c r="I4" s="150"/>
      <c r="J4" s="209" t="s">
        <v>134</v>
      </c>
      <c r="K4" s="209"/>
      <c r="L4" s="209"/>
      <c r="M4" s="209"/>
      <c r="N4" s="209"/>
    </row>
    <row r="5" spans="1:31" x14ac:dyDescent="0.2">
      <c r="B5" s="26" t="str">
        <f t="array" ref="B5">oknCompanyAddress</f>
        <v>Company Address</v>
      </c>
      <c r="D5" s="37"/>
      <c r="E5" s="37"/>
    </row>
    <row r="6" spans="1:31" x14ac:dyDescent="0.2">
      <c r="B6" s="26" t="str">
        <f t="array" ref="B6">oknCompanyCityStateZip</f>
        <v>Company City, State ZIP</v>
      </c>
      <c r="D6" s="37"/>
      <c r="E6" s="37"/>
    </row>
    <row r="7" spans="1:31" x14ac:dyDescent="0.2">
      <c r="B7" s="26" t="str">
        <f t="array" ref="B7">oknCompanyContact</f>
        <v>Office phone number</v>
      </c>
      <c r="D7" s="37"/>
      <c r="E7" s="37"/>
    </row>
    <row r="8" spans="1:31" ht="27.75" customHeight="1" x14ac:dyDescent="0.2">
      <c r="K8" s="151"/>
    </row>
    <row r="9" spans="1:31" ht="12.75" customHeight="1" x14ac:dyDescent="0.2">
      <c r="B9" s="152" t="s">
        <v>1</v>
      </c>
    </row>
    <row r="10" spans="1:31" ht="12.75" x14ac:dyDescent="0.2">
      <c r="B10" s="8" t="s">
        <v>44</v>
      </c>
      <c r="C10" s="6"/>
      <c r="K10"/>
      <c r="L10"/>
      <c r="M10"/>
      <c r="N10"/>
    </row>
    <row r="11" spans="1:31" ht="12.75" x14ac:dyDescent="0.2">
      <c r="B11" s="8" t="s">
        <v>45</v>
      </c>
      <c r="C11" s="6"/>
      <c r="K11"/>
      <c r="L11"/>
      <c r="M11"/>
      <c r="N11"/>
    </row>
    <row r="12" spans="1:31" ht="12.75" x14ac:dyDescent="0.2">
      <c r="B12" s="8" t="s">
        <v>46</v>
      </c>
      <c r="C12" s="6"/>
      <c r="K12"/>
      <c r="L12"/>
      <c r="M12"/>
      <c r="N12"/>
    </row>
    <row r="13" spans="1:31" ht="12.75" x14ac:dyDescent="0.2">
      <c r="B13" s="8" t="s">
        <v>47</v>
      </c>
      <c r="C13" s="6"/>
      <c r="K13"/>
      <c r="L13"/>
      <c r="M13"/>
      <c r="N13"/>
    </row>
    <row r="14" spans="1:31" ht="12.75" x14ac:dyDescent="0.2">
      <c r="B14" s="8" t="s">
        <v>50</v>
      </c>
      <c r="C14" s="6"/>
      <c r="K14"/>
      <c r="L14"/>
      <c r="M14"/>
      <c r="N14"/>
    </row>
    <row r="15" spans="1:31" x14ac:dyDescent="0.2">
      <c r="B15" s="8" t="s">
        <v>48</v>
      </c>
      <c r="C15" s="6"/>
      <c r="K15" s="12"/>
    </row>
    <row r="16" spans="1:31" ht="3.75" customHeight="1" x14ac:dyDescent="0.2">
      <c r="B16" s="153"/>
      <c r="K16" s="12"/>
    </row>
    <row r="17" spans="2:14" x14ac:dyDescent="0.2">
      <c r="B17" s="31" t="s">
        <v>72</v>
      </c>
      <c r="K17" s="12"/>
    </row>
    <row r="18" spans="2:14" x14ac:dyDescent="0.2">
      <c r="B18" s="8" t="s">
        <v>31</v>
      </c>
      <c r="C18" s="38"/>
      <c r="K18" s="12"/>
    </row>
    <row r="19" spans="2:14" ht="12" customHeight="1" x14ac:dyDescent="0.2">
      <c r="B19" s="8" t="s">
        <v>32</v>
      </c>
      <c r="C19" s="38"/>
    </row>
    <row r="20" spans="2:14" ht="12" customHeight="1" x14ac:dyDescent="0.2"/>
    <row r="21" spans="2:14" ht="12" customHeight="1" x14ac:dyDescent="0.2">
      <c r="B21" s="210" t="s">
        <v>135</v>
      </c>
      <c r="C21" s="211"/>
      <c r="D21" s="212" t="s">
        <v>136</v>
      </c>
      <c r="E21" s="213"/>
      <c r="F21" s="213"/>
      <c r="G21" s="213"/>
      <c r="H21" s="213"/>
      <c r="I21" s="214"/>
      <c r="J21" s="212" t="s">
        <v>137</v>
      </c>
      <c r="K21" s="214"/>
      <c r="L21" s="210" t="s">
        <v>138</v>
      </c>
      <c r="M21" s="211"/>
      <c r="N21" s="154" t="s">
        <v>38</v>
      </c>
    </row>
    <row r="22" spans="2:14" ht="12" customHeight="1" x14ac:dyDescent="0.2">
      <c r="B22" s="155">
        <f t="array" ref="B22">SUM(IF(oknAgDateTo-C25:C1001&lt;=30,1,0)*J25:J1001)</f>
        <v>0</v>
      </c>
      <c r="C22" s="156"/>
      <c r="D22" s="155">
        <f t="array" ref="D22">SUM(IF(oknAgDateTo-C25:C1001&lt;=60,1,0)*IF(oknAgDateTo-C25:C1001&gt;=31,1,0)*J25:J1001)</f>
        <v>0</v>
      </c>
      <c r="E22" s="157"/>
      <c r="F22" s="157"/>
      <c r="G22" s="157"/>
      <c r="H22" s="157"/>
      <c r="I22" s="156"/>
      <c r="J22" s="155">
        <f t="array" ref="J22">SUM(IF(oknAgDateTo-C25:C1001&lt;=90,1,0)*IF(oknAgDateTo-C25:C1001&gt;=61,1,0)*J25:J1001)</f>
        <v>0</v>
      </c>
      <c r="K22" s="156"/>
      <c r="L22" s="155">
        <f t="array" ref="L22">SUM(IF(oknAgDateTo-C25:C1001&gt;90,1,0)*J25:J1001)</f>
        <v>0</v>
      </c>
      <c r="M22" s="156"/>
      <c r="N22" s="158">
        <f t="array" ref="N22">SUM(B22:M22)</f>
        <v>0</v>
      </c>
    </row>
    <row r="23" spans="2:14" ht="12" customHeight="1" x14ac:dyDescent="0.2"/>
    <row r="24" spans="2:14" s="9" customFormat="1" ht="15.75" customHeight="1" x14ac:dyDescent="0.2">
      <c r="B24" s="154" t="s">
        <v>35</v>
      </c>
      <c r="C24" s="159" t="s">
        <v>29</v>
      </c>
      <c r="D24" s="160" t="s">
        <v>38</v>
      </c>
      <c r="E24" s="160" t="s">
        <v>36</v>
      </c>
      <c r="F24" s="160" t="str">
        <f t="array" ref="F24">oknTax1Name</f>
        <v>PST</v>
      </c>
      <c r="G24" s="160" t="str">
        <f t="array" ref="G24">oknTax2Name</f>
        <v>GST</v>
      </c>
      <c r="H24" s="160" t="s">
        <v>37</v>
      </c>
      <c r="I24" s="160" t="s">
        <v>39</v>
      </c>
      <c r="J24" s="160" t="s">
        <v>40</v>
      </c>
      <c r="K24" s="161" t="s">
        <v>41</v>
      </c>
      <c r="L24" s="154" t="s">
        <v>42</v>
      </c>
      <c r="M24" s="154" t="s">
        <v>43</v>
      </c>
      <c r="N24" s="154" t="s">
        <v>67</v>
      </c>
    </row>
    <row r="37" spans="1:17" s="20" customFormat="1" x14ac:dyDescent="0.2">
      <c r="A37" s="6"/>
      <c r="B37" s="13"/>
      <c r="C37" s="23"/>
      <c r="D37" s="162"/>
      <c r="K37" s="145"/>
      <c r="L37" s="6"/>
      <c r="M37" s="6"/>
      <c r="N37" s="6"/>
      <c r="O37" s="6"/>
      <c r="P37" s="6"/>
      <c r="Q37" s="6"/>
    </row>
  </sheetData>
  <mergeCells count="6">
    <mergeCell ref="A2:AE2"/>
    <mergeCell ref="J4:N4"/>
    <mergeCell ref="B21:C21"/>
    <mergeCell ref="D21:I21"/>
    <mergeCell ref="J21:K21"/>
    <mergeCell ref="L21:M21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4" customWidth="1"/>
    <col min="2" max="2" width="76" style="134" customWidth="1"/>
    <col min="3" max="256" width="9.140625" style="127"/>
    <col min="257" max="257" width="3" style="127" customWidth="1"/>
    <col min="258" max="258" width="76" style="127" customWidth="1"/>
    <col min="259" max="512" width="9.140625" style="127"/>
    <col min="513" max="513" width="3" style="127" customWidth="1"/>
    <col min="514" max="514" width="76" style="127" customWidth="1"/>
    <col min="515" max="768" width="9.140625" style="127"/>
    <col min="769" max="769" width="3" style="127" customWidth="1"/>
    <col min="770" max="770" width="76" style="127" customWidth="1"/>
    <col min="771" max="1024" width="9.140625" style="127"/>
    <col min="1025" max="1025" width="3" style="127" customWidth="1"/>
    <col min="1026" max="1026" width="76" style="127" customWidth="1"/>
    <col min="1027" max="1280" width="9.140625" style="127"/>
    <col min="1281" max="1281" width="3" style="127" customWidth="1"/>
    <col min="1282" max="1282" width="76" style="127" customWidth="1"/>
    <col min="1283" max="1536" width="9.140625" style="127"/>
    <col min="1537" max="1537" width="3" style="127" customWidth="1"/>
    <col min="1538" max="1538" width="76" style="127" customWidth="1"/>
    <col min="1539" max="1792" width="9.140625" style="127"/>
    <col min="1793" max="1793" width="3" style="127" customWidth="1"/>
    <col min="1794" max="1794" width="76" style="127" customWidth="1"/>
    <col min="1795" max="2048" width="9.140625" style="127"/>
    <col min="2049" max="2049" width="3" style="127" customWidth="1"/>
    <col min="2050" max="2050" width="76" style="127" customWidth="1"/>
    <col min="2051" max="2304" width="9.140625" style="127"/>
    <col min="2305" max="2305" width="3" style="127" customWidth="1"/>
    <col min="2306" max="2306" width="76" style="127" customWidth="1"/>
    <col min="2307" max="2560" width="9.140625" style="127"/>
    <col min="2561" max="2561" width="3" style="127" customWidth="1"/>
    <col min="2562" max="2562" width="76" style="127" customWidth="1"/>
    <col min="2563" max="2816" width="9.140625" style="127"/>
    <col min="2817" max="2817" width="3" style="127" customWidth="1"/>
    <col min="2818" max="2818" width="76" style="127" customWidth="1"/>
    <col min="2819" max="3072" width="9.140625" style="127"/>
    <col min="3073" max="3073" width="3" style="127" customWidth="1"/>
    <col min="3074" max="3074" width="76" style="127" customWidth="1"/>
    <col min="3075" max="3328" width="9.140625" style="127"/>
    <col min="3329" max="3329" width="3" style="127" customWidth="1"/>
    <col min="3330" max="3330" width="76" style="127" customWidth="1"/>
    <col min="3331" max="3584" width="9.140625" style="127"/>
    <col min="3585" max="3585" width="3" style="127" customWidth="1"/>
    <col min="3586" max="3586" width="76" style="127" customWidth="1"/>
    <col min="3587" max="3840" width="9.140625" style="127"/>
    <col min="3841" max="3841" width="3" style="127" customWidth="1"/>
    <col min="3842" max="3842" width="76" style="127" customWidth="1"/>
    <col min="3843" max="4096" width="9.140625" style="127"/>
    <col min="4097" max="4097" width="3" style="127" customWidth="1"/>
    <col min="4098" max="4098" width="76" style="127" customWidth="1"/>
    <col min="4099" max="4352" width="9.140625" style="127"/>
    <col min="4353" max="4353" width="3" style="127" customWidth="1"/>
    <col min="4354" max="4354" width="76" style="127" customWidth="1"/>
    <col min="4355" max="4608" width="9.140625" style="127"/>
    <col min="4609" max="4609" width="3" style="127" customWidth="1"/>
    <col min="4610" max="4610" width="76" style="127" customWidth="1"/>
    <col min="4611" max="4864" width="9.140625" style="127"/>
    <col min="4865" max="4865" width="3" style="127" customWidth="1"/>
    <col min="4866" max="4866" width="76" style="127" customWidth="1"/>
    <col min="4867" max="5120" width="9.140625" style="127"/>
    <col min="5121" max="5121" width="3" style="127" customWidth="1"/>
    <col min="5122" max="5122" width="76" style="127" customWidth="1"/>
    <col min="5123" max="5376" width="9.140625" style="127"/>
    <col min="5377" max="5377" width="3" style="127" customWidth="1"/>
    <col min="5378" max="5378" width="76" style="127" customWidth="1"/>
    <col min="5379" max="5632" width="9.140625" style="127"/>
    <col min="5633" max="5633" width="3" style="127" customWidth="1"/>
    <col min="5634" max="5634" width="76" style="127" customWidth="1"/>
    <col min="5635" max="5888" width="9.140625" style="127"/>
    <col min="5889" max="5889" width="3" style="127" customWidth="1"/>
    <col min="5890" max="5890" width="76" style="127" customWidth="1"/>
    <col min="5891" max="6144" width="9.140625" style="127"/>
    <col min="6145" max="6145" width="3" style="127" customWidth="1"/>
    <col min="6146" max="6146" width="76" style="127" customWidth="1"/>
    <col min="6147" max="6400" width="9.140625" style="127"/>
    <col min="6401" max="6401" width="3" style="127" customWidth="1"/>
    <col min="6402" max="6402" width="76" style="127" customWidth="1"/>
    <col min="6403" max="6656" width="9.140625" style="127"/>
    <col min="6657" max="6657" width="3" style="127" customWidth="1"/>
    <col min="6658" max="6658" width="76" style="127" customWidth="1"/>
    <col min="6659" max="6912" width="9.140625" style="127"/>
    <col min="6913" max="6913" width="3" style="127" customWidth="1"/>
    <col min="6914" max="6914" width="76" style="127" customWidth="1"/>
    <col min="6915" max="7168" width="9.140625" style="127"/>
    <col min="7169" max="7169" width="3" style="127" customWidth="1"/>
    <col min="7170" max="7170" width="76" style="127" customWidth="1"/>
    <col min="7171" max="7424" width="9.140625" style="127"/>
    <col min="7425" max="7425" width="3" style="127" customWidth="1"/>
    <col min="7426" max="7426" width="76" style="127" customWidth="1"/>
    <col min="7427" max="7680" width="9.140625" style="127"/>
    <col min="7681" max="7681" width="3" style="127" customWidth="1"/>
    <col min="7682" max="7682" width="76" style="127" customWidth="1"/>
    <col min="7683" max="7936" width="9.140625" style="127"/>
    <col min="7937" max="7937" width="3" style="127" customWidth="1"/>
    <col min="7938" max="7938" width="76" style="127" customWidth="1"/>
    <col min="7939" max="8192" width="9.140625" style="127"/>
    <col min="8193" max="8193" width="3" style="127" customWidth="1"/>
    <col min="8194" max="8194" width="76" style="127" customWidth="1"/>
    <col min="8195" max="8448" width="9.140625" style="127"/>
    <col min="8449" max="8449" width="3" style="127" customWidth="1"/>
    <col min="8450" max="8450" width="76" style="127" customWidth="1"/>
    <col min="8451" max="8704" width="9.140625" style="127"/>
    <col min="8705" max="8705" width="3" style="127" customWidth="1"/>
    <col min="8706" max="8706" width="76" style="127" customWidth="1"/>
    <col min="8707" max="8960" width="9.140625" style="127"/>
    <col min="8961" max="8961" width="3" style="127" customWidth="1"/>
    <col min="8962" max="8962" width="76" style="127" customWidth="1"/>
    <col min="8963" max="9216" width="9.140625" style="127"/>
    <col min="9217" max="9217" width="3" style="127" customWidth="1"/>
    <col min="9218" max="9218" width="76" style="127" customWidth="1"/>
    <col min="9219" max="9472" width="9.140625" style="127"/>
    <col min="9473" max="9473" width="3" style="127" customWidth="1"/>
    <col min="9474" max="9474" width="76" style="127" customWidth="1"/>
    <col min="9475" max="9728" width="9.140625" style="127"/>
    <col min="9729" max="9729" width="3" style="127" customWidth="1"/>
    <col min="9730" max="9730" width="76" style="127" customWidth="1"/>
    <col min="9731" max="9984" width="9.140625" style="127"/>
    <col min="9985" max="9985" width="3" style="127" customWidth="1"/>
    <col min="9986" max="9986" width="76" style="127" customWidth="1"/>
    <col min="9987" max="10240" width="9.140625" style="127"/>
    <col min="10241" max="10241" width="3" style="127" customWidth="1"/>
    <col min="10242" max="10242" width="76" style="127" customWidth="1"/>
    <col min="10243" max="10496" width="9.140625" style="127"/>
    <col min="10497" max="10497" width="3" style="127" customWidth="1"/>
    <col min="10498" max="10498" width="76" style="127" customWidth="1"/>
    <col min="10499" max="10752" width="9.140625" style="127"/>
    <col min="10753" max="10753" width="3" style="127" customWidth="1"/>
    <col min="10754" max="10754" width="76" style="127" customWidth="1"/>
    <col min="10755" max="11008" width="9.140625" style="127"/>
    <col min="11009" max="11009" width="3" style="127" customWidth="1"/>
    <col min="11010" max="11010" width="76" style="127" customWidth="1"/>
    <col min="11011" max="11264" width="9.140625" style="127"/>
    <col min="11265" max="11265" width="3" style="127" customWidth="1"/>
    <col min="11266" max="11266" width="76" style="127" customWidth="1"/>
    <col min="11267" max="11520" width="9.140625" style="127"/>
    <col min="11521" max="11521" width="3" style="127" customWidth="1"/>
    <col min="11522" max="11522" width="76" style="127" customWidth="1"/>
    <col min="11523" max="11776" width="9.140625" style="127"/>
    <col min="11777" max="11777" width="3" style="127" customWidth="1"/>
    <col min="11778" max="11778" width="76" style="127" customWidth="1"/>
    <col min="11779" max="12032" width="9.140625" style="127"/>
    <col min="12033" max="12033" width="3" style="127" customWidth="1"/>
    <col min="12034" max="12034" width="76" style="127" customWidth="1"/>
    <col min="12035" max="12288" width="9.140625" style="127"/>
    <col min="12289" max="12289" width="3" style="127" customWidth="1"/>
    <col min="12290" max="12290" width="76" style="127" customWidth="1"/>
    <col min="12291" max="12544" width="9.140625" style="127"/>
    <col min="12545" max="12545" width="3" style="127" customWidth="1"/>
    <col min="12546" max="12546" width="76" style="127" customWidth="1"/>
    <col min="12547" max="12800" width="9.140625" style="127"/>
    <col min="12801" max="12801" width="3" style="127" customWidth="1"/>
    <col min="12802" max="12802" width="76" style="127" customWidth="1"/>
    <col min="12803" max="13056" width="9.140625" style="127"/>
    <col min="13057" max="13057" width="3" style="127" customWidth="1"/>
    <col min="13058" max="13058" width="76" style="127" customWidth="1"/>
    <col min="13059" max="13312" width="9.140625" style="127"/>
    <col min="13313" max="13313" width="3" style="127" customWidth="1"/>
    <col min="13314" max="13314" width="76" style="127" customWidth="1"/>
    <col min="13315" max="13568" width="9.140625" style="127"/>
    <col min="13569" max="13569" width="3" style="127" customWidth="1"/>
    <col min="13570" max="13570" width="76" style="127" customWidth="1"/>
    <col min="13571" max="13824" width="9.140625" style="127"/>
    <col min="13825" max="13825" width="3" style="127" customWidth="1"/>
    <col min="13826" max="13826" width="76" style="127" customWidth="1"/>
    <col min="13827" max="14080" width="9.140625" style="127"/>
    <col min="14081" max="14081" width="3" style="127" customWidth="1"/>
    <col min="14082" max="14082" width="76" style="127" customWidth="1"/>
    <col min="14083" max="14336" width="9.140625" style="127"/>
    <col min="14337" max="14337" width="3" style="127" customWidth="1"/>
    <col min="14338" max="14338" width="76" style="127" customWidth="1"/>
    <col min="14339" max="14592" width="9.140625" style="127"/>
    <col min="14593" max="14593" width="3" style="127" customWidth="1"/>
    <col min="14594" max="14594" width="76" style="127" customWidth="1"/>
    <col min="14595" max="14848" width="9.140625" style="127"/>
    <col min="14849" max="14849" width="3" style="127" customWidth="1"/>
    <col min="14850" max="14850" width="76" style="127" customWidth="1"/>
    <col min="14851" max="15104" width="9.140625" style="127"/>
    <col min="15105" max="15105" width="3" style="127" customWidth="1"/>
    <col min="15106" max="15106" width="76" style="127" customWidth="1"/>
    <col min="15107" max="15360" width="9.140625" style="127"/>
    <col min="15361" max="15361" width="3" style="127" customWidth="1"/>
    <col min="15362" max="15362" width="76" style="127" customWidth="1"/>
    <col min="15363" max="15616" width="9.140625" style="127"/>
    <col min="15617" max="15617" width="3" style="127" customWidth="1"/>
    <col min="15618" max="15618" width="76" style="127" customWidth="1"/>
    <col min="15619" max="15872" width="9.140625" style="127"/>
    <col min="15873" max="15873" width="3" style="127" customWidth="1"/>
    <col min="15874" max="15874" width="76" style="127" customWidth="1"/>
    <col min="15875" max="16128" width="9.140625" style="127"/>
    <col min="16129" max="16129" width="3" style="127" customWidth="1"/>
    <col min="16130" max="16130" width="76" style="127" customWidth="1"/>
    <col min="16131" max="16384" width="9.140625" style="127"/>
  </cols>
  <sheetData>
    <row r="1" spans="1:3" ht="32.1" customHeight="1" x14ac:dyDescent="0.3">
      <c r="A1" s="124"/>
      <c r="B1" s="125" t="s">
        <v>126</v>
      </c>
      <c r="C1" s="126"/>
    </row>
    <row r="2" spans="1:3" ht="16.5" x14ac:dyDescent="0.3">
      <c r="A2" s="124"/>
      <c r="B2" s="128"/>
      <c r="C2" s="126"/>
    </row>
    <row r="3" spans="1:3" ht="16.5" x14ac:dyDescent="0.3">
      <c r="A3" s="124"/>
      <c r="B3" s="129" t="s">
        <v>118</v>
      </c>
      <c r="C3" s="126"/>
    </row>
    <row r="4" spans="1:3" x14ac:dyDescent="0.3">
      <c r="A4" s="124"/>
      <c r="B4" s="135" t="s">
        <v>119</v>
      </c>
      <c r="C4" s="126"/>
    </row>
    <row r="5" spans="1:3" ht="16.5" x14ac:dyDescent="0.3">
      <c r="A5" s="124"/>
      <c r="B5" s="130"/>
      <c r="C5" s="126"/>
    </row>
    <row r="6" spans="1:3" ht="16.5" x14ac:dyDescent="0.3">
      <c r="A6" s="124"/>
      <c r="B6" s="131" t="s">
        <v>129</v>
      </c>
      <c r="C6" s="126"/>
    </row>
    <row r="7" spans="1:3" ht="16.5" x14ac:dyDescent="0.3">
      <c r="A7" s="124"/>
      <c r="B7" s="130"/>
      <c r="C7" s="126"/>
    </row>
    <row r="8" spans="1:3" ht="46.5" x14ac:dyDescent="0.3">
      <c r="A8" s="124"/>
      <c r="B8" s="130" t="s">
        <v>120</v>
      </c>
      <c r="C8" s="126"/>
    </row>
    <row r="9" spans="1:3" ht="16.5" x14ac:dyDescent="0.3">
      <c r="A9" s="124"/>
      <c r="B9" s="130"/>
      <c r="C9" s="126"/>
    </row>
    <row r="10" spans="1:3" ht="31.5" x14ac:dyDescent="0.3">
      <c r="A10" s="124"/>
      <c r="B10" s="130" t="s">
        <v>121</v>
      </c>
      <c r="C10" s="126"/>
    </row>
    <row r="11" spans="1:3" ht="16.5" x14ac:dyDescent="0.3">
      <c r="A11" s="124"/>
      <c r="B11" s="130"/>
      <c r="C11" s="126"/>
    </row>
    <row r="12" spans="1:3" ht="31.5" x14ac:dyDescent="0.3">
      <c r="A12" s="124"/>
      <c r="B12" s="130" t="s">
        <v>122</v>
      </c>
      <c r="C12" s="126"/>
    </row>
    <row r="13" spans="1:3" ht="16.5" x14ac:dyDescent="0.3">
      <c r="A13" s="124"/>
      <c r="B13" s="130"/>
      <c r="C13" s="126"/>
    </row>
    <row r="14" spans="1:3" x14ac:dyDescent="0.3">
      <c r="A14" s="124"/>
      <c r="B14" s="132" t="s">
        <v>123</v>
      </c>
      <c r="C14" s="126"/>
    </row>
    <row r="15" spans="1:3" ht="15.75" x14ac:dyDescent="0.3">
      <c r="A15" s="124"/>
      <c r="B15" s="163" t="s">
        <v>124</v>
      </c>
      <c r="C15" s="126"/>
    </row>
    <row r="16" spans="1:3" ht="16.5" x14ac:dyDescent="0.3">
      <c r="A16" s="124"/>
      <c r="B16" s="133"/>
      <c r="C16" s="126"/>
    </row>
    <row r="17" spans="1:3" ht="32.25" x14ac:dyDescent="0.3">
      <c r="A17" s="124"/>
      <c r="B17" s="130" t="s">
        <v>125</v>
      </c>
      <c r="C17" s="126"/>
    </row>
    <row r="18" spans="1:3" x14ac:dyDescent="0.3">
      <c r="A18" s="124"/>
      <c r="B18" s="124"/>
      <c r="C18" s="126"/>
    </row>
    <row r="19" spans="1:3" x14ac:dyDescent="0.3">
      <c r="A19" s="124"/>
      <c r="B19" s="124"/>
      <c r="C19" s="126"/>
    </row>
    <row r="20" spans="1:3" x14ac:dyDescent="0.3">
      <c r="A20" s="124"/>
      <c r="B20" s="124"/>
      <c r="C20" s="126"/>
    </row>
    <row r="21" spans="1:3" x14ac:dyDescent="0.3">
      <c r="A21" s="124"/>
      <c r="B21" s="124"/>
      <c r="C21" s="126"/>
    </row>
    <row r="22" spans="1:3" x14ac:dyDescent="0.3">
      <c r="A22" s="124"/>
      <c r="B22" s="124"/>
      <c r="C22" s="126"/>
    </row>
    <row r="23" spans="1:3" x14ac:dyDescent="0.3">
      <c r="A23" s="124"/>
      <c r="B23" s="124"/>
      <c r="C23" s="126"/>
    </row>
    <row r="24" spans="1:3" x14ac:dyDescent="0.3">
      <c r="A24" s="124"/>
      <c r="B24" s="124"/>
      <c r="C24" s="126"/>
    </row>
    <row r="25" spans="1:3" x14ac:dyDescent="0.3">
      <c r="A25" s="124"/>
      <c r="B25" s="124"/>
      <c r="C25" s="126"/>
    </row>
    <row r="26" spans="1:3" x14ac:dyDescent="0.3">
      <c r="A26" s="124"/>
      <c r="B26" s="124"/>
      <c r="C26" s="126"/>
    </row>
    <row r="27" spans="1:3" x14ac:dyDescent="0.3">
      <c r="A27" s="124"/>
      <c r="B27" s="124"/>
      <c r="C27" s="126"/>
    </row>
    <row r="28" spans="1:3" x14ac:dyDescent="0.3">
      <c r="A28" s="124"/>
      <c r="B28" s="124"/>
      <c r="C28" s="126"/>
    </row>
    <row r="29" spans="1:3" x14ac:dyDescent="0.3">
      <c r="A29" s="124"/>
      <c r="B29" s="124"/>
      <c r="C29" s="126"/>
    </row>
  </sheetData>
  <hyperlinks>
    <hyperlink ref="B14" r:id="rId1" display="See License Agreement" xr:uid="{00000000-0004-0000-0800-000000000000}"/>
    <hyperlink ref="B4" r:id="rId2" tooltip="View online document" display="http://www.invoicingtemplate.com/service-invoice-payment-advice.html" xr:uid="{00000000-0004-0000-0800-000001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4AB86-2442-40BC-BFFA-B77B09958349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64"/>
  </cols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4</v>
      </c>
      <c r="B5" t="s">
        <v>62</v>
      </c>
    </row>
    <row r="6" spans="1:5" x14ac:dyDescent="0.2">
      <c r="A6" s="6" t="s">
        <v>5</v>
      </c>
      <c r="B6" s="8" t="s">
        <v>117</v>
      </c>
    </row>
    <row r="7" spans="1:5" x14ac:dyDescent="0.2">
      <c r="A7" s="6" t="s">
        <v>8</v>
      </c>
      <c r="B7" s="6">
        <v>2</v>
      </c>
      <c r="D7" s="6" t="s">
        <v>9</v>
      </c>
      <c r="E7" s="6" t="s">
        <v>10</v>
      </c>
    </row>
    <row r="8" spans="1:5" x14ac:dyDescent="0.2">
      <c r="A8" s="6" t="s">
        <v>11</v>
      </c>
      <c r="B8" s="6">
        <v>1</v>
      </c>
    </row>
    <row r="9" spans="1:5" x14ac:dyDescent="0.2">
      <c r="A9" s="6" t="s">
        <v>12</v>
      </c>
      <c r="B9" s="6">
        <v>0</v>
      </c>
    </row>
    <row r="10" spans="1:5" x14ac:dyDescent="0.2">
      <c r="A10" s="6" t="s">
        <v>13</v>
      </c>
      <c r="B10" s="6">
        <v>1</v>
      </c>
    </row>
    <row r="11" spans="1:5" x14ac:dyDescent="0.2">
      <c r="A11" s="6" t="s">
        <v>14</v>
      </c>
      <c r="B11" s="6">
        <v>1</v>
      </c>
    </row>
    <row r="12" spans="1:5" x14ac:dyDescent="0.2">
      <c r="A12" s="6" t="s">
        <v>15</v>
      </c>
      <c r="B12" s="6">
        <v>1</v>
      </c>
    </row>
    <row r="13" spans="1:5" x14ac:dyDescent="0.2">
      <c r="A13" s="6" t="s">
        <v>16</v>
      </c>
    </row>
    <row r="14" spans="1:5" ht="12.75" x14ac:dyDescent="0.2">
      <c r="A14" t="s">
        <v>17</v>
      </c>
      <c r="B14" s="6">
        <v>0</v>
      </c>
    </row>
    <row r="15" spans="1:5" x14ac:dyDescent="0.2">
      <c r="A15" s="6" t="s">
        <v>18</v>
      </c>
      <c r="B15" s="6" t="s">
        <v>98</v>
      </c>
    </row>
    <row r="16" spans="1:5" x14ac:dyDescent="0.2">
      <c r="A16" s="6" t="s">
        <v>19</v>
      </c>
      <c r="B16" s="6">
        <v>1</v>
      </c>
    </row>
    <row r="17" spans="1:2" x14ac:dyDescent="0.2">
      <c r="A17" s="6" t="s">
        <v>22</v>
      </c>
      <c r="B17" s="6">
        <v>1</v>
      </c>
    </row>
    <row r="18" spans="1:2" x14ac:dyDescent="0.2">
      <c r="A18" s="6" t="s">
        <v>20</v>
      </c>
      <c r="B18" s="6">
        <v>1</v>
      </c>
    </row>
    <row r="19" spans="1:2" x14ac:dyDescent="0.2">
      <c r="A19" s="6" t="s">
        <v>21</v>
      </c>
      <c r="B19" s="6">
        <v>12</v>
      </c>
    </row>
    <row r="20" spans="1:2" x14ac:dyDescent="0.2">
      <c r="A20" s="6" t="s">
        <v>64</v>
      </c>
      <c r="B20" s="6">
        <v>1</v>
      </c>
    </row>
    <row r="22" spans="1:2" x14ac:dyDescent="0.2">
      <c r="A22" s="6" t="s">
        <v>65</v>
      </c>
      <c r="B22" s="6">
        <v>1</v>
      </c>
    </row>
    <row r="23" spans="1:2" x14ac:dyDescent="0.2">
      <c r="B23" s="6" t="s">
        <v>139</v>
      </c>
    </row>
    <row r="25" spans="1:2" x14ac:dyDescent="0.2">
      <c r="A25" s="6" t="s">
        <v>103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264</vt:i4>
      </vt:variant>
    </vt:vector>
  </HeadingPairs>
  <TitlesOfParts>
    <vt:vector size="27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Aging</vt:lpstr>
      <vt:lpstr>©</vt:lpstr>
      <vt:lpstr>UniformSoftware.com</vt:lpstr>
      <vt:lpstr>oknAgBalanceDue</vt:lpstr>
      <vt:lpstr>oknAgDateFrom</vt:lpstr>
      <vt:lpstr>oknAgDateTo</vt:lpstr>
      <vt:lpstr>oknAgDueDate</vt:lpstr>
      <vt:lpstr>oknAgHdrAddress</vt:lpstr>
      <vt:lpstr>oknAgHdrCityStateZip</vt:lpstr>
      <vt:lpstr>oknAgHdrCountry</vt:lpstr>
      <vt:lpstr>oknAgHdrCustomerID</vt:lpstr>
      <vt:lpstr>oknAgHdrCustomerName</vt:lpstr>
      <vt:lpstr>oknAgHdrPhone</vt:lpstr>
      <vt:lpstr>oknAgHdrWhoEmail</vt:lpstr>
      <vt:lpstr>oknAgInvoiceDate</vt:lpstr>
      <vt:lpstr>oknAgInvoiceID</vt:lpstr>
      <vt:lpstr>oknAgOrderID</vt:lpstr>
      <vt:lpstr>oknAgPayments</vt:lpstr>
      <vt:lpstr>oknAgPaymentTerm</vt:lpstr>
      <vt:lpstr>oknAgSalesRepName</vt:lpstr>
      <vt:lpstr>oknAgShippingCost</vt:lpstr>
      <vt:lpstr>oknAgSubtotal</vt:lpstr>
      <vt:lpstr>oknAgTax1</vt:lpstr>
      <vt:lpstr>oknAgTax2</vt:lpstr>
      <vt:lpstr>oknAgTotal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Aging!Print_Area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Aging!Print_Titles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with Payment Advice</dc:title>
  <dc:subject>"Service Invoice with Payment Advice" summary: A general service invoice template that had the shipping section removed and added a payment advice.</dc:subject>
  <dc:creator>https://www.invoicingtemplate.com/</dc:creator>
  <cp:keywords/>
  <dc:description>https://www.invoicingtemplate.com/service-invoice-payment-advice.html</dc:description>
  <cp:lastModifiedBy>liangjun yu</cp:lastModifiedBy>
  <cp:lastPrinted>2018-02-04T07:25:07Z</cp:lastPrinted>
  <dcterms:created xsi:type="dcterms:W3CDTF">2000-07-27T22:24:14Z</dcterms:created>
  <dcterms:modified xsi:type="dcterms:W3CDTF">2024-04-10T06:15:35Z</dcterms:modified>
  <cp:category>Service Invoice with Payment Advice, Service Billing Template with Payment Advice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</vt:lpwstr>
  </property>
</Properties>
</file>