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105\"/>
    </mc:Choice>
  </mc:AlternateContent>
  <xr:revisionPtr revIDLastSave="0" documentId="13_ncr:1_{C9F07F91-616F-434B-BDF6-C0B6174D36C8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Invoice!$P$39</definedName>
    <definedName name="oknCompanyAddress">Invoice!$H$5</definedName>
    <definedName name="oknCompanyCityStateZip">Invoice!$H$6</definedName>
    <definedName name="oknCompanyContact">Invoice!$H$7</definedName>
    <definedName name="oknCompanyName">Invoice!$H$4</definedName>
    <definedName name="oknCost_1">Invoice!$F$21</definedName>
    <definedName name="oknCost_10">Invoice!$F$30</definedName>
    <definedName name="oknCost_11">Invoice!$F$31</definedName>
    <definedName name="oknCost_12">Invoice!$F$32</definedName>
    <definedName name="oknCost_2">Invoice!$F$22</definedName>
    <definedName name="oknCost_3">Invoice!$F$23</definedName>
    <definedName name="oknCost_4">Invoice!$F$24</definedName>
    <definedName name="oknCost_5">Invoice!$F$25</definedName>
    <definedName name="oknCost_6">Invoice!$F$26</definedName>
    <definedName name="oknCost_7">Invoice!$F$27</definedName>
    <definedName name="oknCost_8">Invoice!$F$28</definedName>
    <definedName name="oknCost_9">Invoice!$F$29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CustomerCompany">Invoice!$J$11</definedName>
    <definedName name="oknDatabaseName">Invoice!$A$4</definedName>
    <definedName name="oknDueDate">Invoice!$AP$23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Fax">Invoice!$J$15</definedName>
    <definedName name="oknInvDiscount">Invoice!$P$36</definedName>
    <definedName name="oknInvoiceBodyMaxNumber" hidden="1">'Office-Kit.com.System'!$B$19</definedName>
    <definedName name="oknInvoiceBodyMinNumber" hidden="1">'Office-Kit.com.System'!$B$18</definedName>
    <definedName name="oknInvoiceDate">Invoice!$O$5</definedName>
    <definedName name="oknInvoiceID">Invoice!$O$6</definedName>
    <definedName name="oknLineTotal_1">Invoice!$P$21</definedName>
    <definedName name="oknLineTotal_10">Invoice!$P$30</definedName>
    <definedName name="oknLineTotal_11">Invoice!$P$31</definedName>
    <definedName name="oknLineTotal_12">Invoice!$P$32</definedName>
    <definedName name="oknLineTotal_2">Invoice!$P$22</definedName>
    <definedName name="oknLineTotal_3">Invoice!$P$23</definedName>
    <definedName name="oknLineTotal_4">Invoice!$P$24</definedName>
    <definedName name="oknLineTotal_5">Invoice!$P$25</definedName>
    <definedName name="oknLineTotal_6">Invoice!$P$26</definedName>
    <definedName name="oknLineTotal_7">Invoice!$P$27</definedName>
    <definedName name="oknLineTotal_8">Invoice!$P$28</definedName>
    <definedName name="oknLineTotal_9">Invoice!$P$29</definedName>
    <definedName name="oknLineTotalTaxable">Invoice!$F$33</definedName>
    <definedName name="oknOrderID">Invoice!$N$11</definedName>
    <definedName name="oknPayments">Invoice!$P$38</definedName>
    <definedName name="oknPaymentTerm">Invoice!$P$11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Invoice!$O$21</definedName>
    <definedName name="oknPrice_10">Invoice!$O$30</definedName>
    <definedName name="oknPrice_11">Invoice!$O$31</definedName>
    <definedName name="oknPrice_12">Invoice!$O$32</definedName>
    <definedName name="oknPrice_2">Invoice!$O$22</definedName>
    <definedName name="oknPrice_3">Invoice!$O$23</definedName>
    <definedName name="oknPrice_4">Invoice!$O$24</definedName>
    <definedName name="oknPrice_5">Invoice!$O$25</definedName>
    <definedName name="oknPrice_6">Invoice!$O$26</definedName>
    <definedName name="oknPrice_7">Invoice!$O$27</definedName>
    <definedName name="oknPrice_8">Invoice!$O$28</definedName>
    <definedName name="oknPrice_9">Invoice!$O$29</definedName>
    <definedName name="oknPrInvoiceID">'Payment Report'!$D$13</definedName>
    <definedName name="oknPrNotes">'Payment Report'!$F$13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Invoice!$M$21</definedName>
    <definedName name="oknQuantity_10">Invoice!$M$30</definedName>
    <definedName name="oknQuantity_11">Invoice!$M$31</definedName>
    <definedName name="oknQuantity_12">Invoice!$M$32</definedName>
    <definedName name="oknQuantity_2">Invoice!$M$22</definedName>
    <definedName name="oknQuantity_3">Invoice!$M$23</definedName>
    <definedName name="oknQuantity_4">Invoice!$M$24</definedName>
    <definedName name="oknQuantity_5">Invoice!$M$25</definedName>
    <definedName name="oknQuantity_6">Invoice!$M$26</definedName>
    <definedName name="oknQuantity_7">Invoice!$M$27</definedName>
    <definedName name="oknQuantity_8">Invoice!$M$28</definedName>
    <definedName name="oknQuantity_9">Invoice!$M$29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Invoice!$AK$23</definedName>
    <definedName name="oknSavingInvoiceClearWorksheet" hidden="1">'Office-Kit.com.System'!$B$9</definedName>
    <definedName name="oknSavingInvoicePromptForPayment" hidden="1">'Office-Kit.com.System'!$B$8</definedName>
    <definedName name="oknShippingCost">Invoice!$AK$25</definedName>
    <definedName name="oknShipVia">Invoice!$AN$23</definedName>
    <definedName name="oknStatus">Invoice!$A$6</definedName>
    <definedName name="oknSubTotal">Invoice!$P$33</definedName>
    <definedName name="oknTax1">Invoice!$P$34</definedName>
    <definedName name="oknTax1Name">Invoice!$N$34</definedName>
    <definedName name="oknTax1Rate">Invoice!$O$34</definedName>
    <definedName name="oknTax1RateDefault">Invoice!$E$13</definedName>
    <definedName name="oknTax2">Invoice!$P$35</definedName>
    <definedName name="oknTax2IsAppliedToTax1">Invoice!$E$10</definedName>
    <definedName name="oknTax2Name">Invoice!$N$35</definedName>
    <definedName name="oknTax2Rate">Invoice!$O$35</definedName>
    <definedName name="oknTax2RateDefault">Invoice!$E$14</definedName>
    <definedName name="oknTaxable_1">Invoice!$E$21</definedName>
    <definedName name="oknTaxable_10">Invoice!$E$30</definedName>
    <definedName name="oknTaxable_11">Invoice!$E$31</definedName>
    <definedName name="oknTaxable_12">Invoice!$E$32</definedName>
    <definedName name="oknTaxable_2">Invoice!$E$22</definedName>
    <definedName name="oknTaxable_3">Invoice!$E$23</definedName>
    <definedName name="oknTaxable_4">Invoice!$E$24</definedName>
    <definedName name="oknTaxable_5">Invoice!$E$25</definedName>
    <definedName name="oknTaxable_6">Invoice!$E$26</definedName>
    <definedName name="oknTaxable_7">Invoice!$E$27</definedName>
    <definedName name="oknTaxable_8">Invoice!$E$28</definedName>
    <definedName name="oknTaxable_9">Invoice!$E$29</definedName>
    <definedName name="oknTaxTotalIncludingShippingCost">Invoice!$E$12</definedName>
    <definedName name="oknTaxType">Invoice!$E$9</definedName>
    <definedName name="oknTotal">Invoice!$P$37</definedName>
    <definedName name="oknWhoAddress">Invoice!$J$12</definedName>
    <definedName name="oknWhoCityStateZip">Invoice!$J$13</definedName>
    <definedName name="oknWhoID">Invoice!$A$8</definedName>
    <definedName name="oknWhoName">Invoice!$J$10</definedName>
    <definedName name="oknWhoPhone">Invoice!$J$14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Invoice!$H$3:$P$43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P21" i="1"/>
  <c r="P22" i="1"/>
  <c r="P23" i="1"/>
  <c r="P24" i="1"/>
  <c r="P25" i="1"/>
  <c r="P26" i="1"/>
  <c r="P27" i="1"/>
  <c r="P28" i="1"/>
  <c r="P29" i="1"/>
  <c r="P30" i="1"/>
  <c r="P31" i="1"/>
  <c r="P32" i="1"/>
  <c r="P34" i="1"/>
  <c r="P35" i="1"/>
  <c r="F33" i="1" a="1"/>
  <c r="F33" i="1" s="1"/>
  <c r="P33" i="1" l="1"/>
  <c r="P37" i="1" s="1"/>
  <c r="P39" i="1" l="1"/>
</calcChain>
</file>

<file path=xl/sharedStrings.xml><?xml version="1.0" encoding="utf-8"?>
<sst xmlns="http://schemas.openxmlformats.org/spreadsheetml/2006/main" count="185" uniqueCount="137">
  <si>
    <t>DATE:</t>
  </si>
  <si>
    <t>INVOICE #</t>
  </si>
  <si>
    <t>Bill To:</t>
  </si>
  <si>
    <t>SHIPPING &amp; HANDLING</t>
  </si>
  <si>
    <t>TOTAL</t>
  </si>
  <si>
    <t>Sales Rep. Name</t>
    <phoneticPr fontId="6" type="noConversion"/>
  </si>
  <si>
    <t>Ship Date</t>
    <phoneticPr fontId="6" type="noConversion"/>
  </si>
  <si>
    <t>Ship Via</t>
    <phoneticPr fontId="6" type="noConversion"/>
  </si>
  <si>
    <t>Phone Number,Web Address, etc.</t>
    <phoneticPr fontId="6" type="noConversion"/>
  </si>
  <si>
    <t>SUBTOTAL</t>
    <phoneticPr fontId="6" type="noConversion"/>
  </si>
  <si>
    <t>Due Date</t>
    <phoneticPr fontId="6" type="noConversion"/>
  </si>
  <si>
    <t>SoftID</t>
    <phoneticPr fontId="9" type="noConversion"/>
  </si>
  <si>
    <t>DbPath</t>
    <phoneticPr fontId="9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</si>
  <si>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</si>
  <si>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</si>
  <si>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</si>
  <si>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</si>
  <si>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>Price</t>
  </si>
  <si>
    <t>Quantity</t>
  </si>
  <si>
    <t xml:space="preserve">THANK YOU FOR YOUR BUSINESS! </t>
    <phoneticPr fontId="6" type="noConversion"/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</si>
  <si>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</si>
  <si>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</si>
  <si>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</si>
  <si>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Street Address</t>
    <phoneticPr fontId="6" type="noConversion"/>
  </si>
  <si>
    <t>City, ST  ZIP Code</t>
    <phoneticPr fontId="6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</si>
  <si>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</si>
  <si>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</si>
  <si>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</si>
  <si>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</si>
  <si>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</si>
  <si>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</si>
  <si>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</si>
  <si>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</si>
  <si>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</si>
  <si>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</si>
  <si>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</si>
  <si>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</si>
  <si>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$C$3</t>
  </si>
  <si>
    <t>Current Database</t>
  </si>
  <si>
    <t>Invoice Status</t>
  </si>
  <si>
    <t>cost</t>
    <phoneticPr fontId="6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</si>
  <si>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</si>
  <si>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</si>
  <si>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</si>
  <si>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</si>
  <si>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</si>
  <si>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</si>
  <si>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</si>
  <si>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</si>
  <si>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</si>
  <si>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</si>
  <si>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</si>
  <si>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</si>
  <si>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</si>
  <si>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</si>
  <si>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</si>
  <si>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</si>
  <si>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</si>
  <si>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</si>
  <si>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</si>
  <si>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</si>
  <si>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</si>
  <si>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</si>
  <si>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</si>
  <si>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</si>
  <si>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</si>
  <si>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</si>
  <si>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</si>
  <si>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</si>
  <si>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</si>
  <si>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</si>
  <si>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</si>
  <si>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</si>
  <si>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</si>
  <si>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</si>
  <si>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</si>
  <si>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Select</t>
  </si>
  <si>
    <t>Name</t>
    <phoneticPr fontId="6" type="noConversion"/>
  </si>
  <si>
    <t>Address</t>
    <phoneticPr fontId="6" type="noConversion"/>
  </si>
  <si>
    <t>City ST Zip</t>
    <phoneticPr fontId="6" type="noConversion"/>
  </si>
  <si>
    <t>Company</t>
    <phoneticPr fontId="6" type="noConversion"/>
  </si>
  <si>
    <t>Phone #</t>
    <phoneticPr fontId="6" type="noConversion"/>
  </si>
  <si>
    <t>Fax#</t>
    <phoneticPr fontId="6" type="noConversion"/>
  </si>
  <si>
    <t>DISCOUNT</t>
    <phoneticPr fontId="6" type="noConversion"/>
  </si>
  <si>
    <t>UPS</t>
  </si>
  <si>
    <t>Net 60</t>
  </si>
  <si>
    <t>Sales1</t>
  </si>
  <si>
    <t>Allow incomplete line</t>
  </si>
  <si>
    <t>Allow zero line total</t>
  </si>
  <si>
    <t>BILL TO</t>
    <phoneticPr fontId="6" type="noConversion"/>
  </si>
  <si>
    <t>P.O. #</t>
    <phoneticPr fontId="6" type="noConversion"/>
  </si>
  <si>
    <t>TERMS</t>
    <phoneticPr fontId="6" type="noConversion"/>
  </si>
  <si>
    <t>DESCRIPTION</t>
    <phoneticPr fontId="6" type="noConversion"/>
  </si>
  <si>
    <t>QUANTITY</t>
    <phoneticPr fontId="6" type="noConversion"/>
  </si>
  <si>
    <t>UNIT PRICE</t>
    <phoneticPr fontId="6" type="noConversion"/>
  </si>
  <si>
    <t>AMOUNT</t>
    <phoneticPr fontId="6" type="noConversion"/>
  </si>
  <si>
    <t>Statement Period:</t>
  </si>
  <si>
    <t>Type</t>
  </si>
  <si>
    <t>Check / Money Order #</t>
  </si>
  <si>
    <t>Notes</t>
  </si>
  <si>
    <t>Total Applied</t>
  </si>
  <si>
    <t>Customer Name</t>
  </si>
  <si>
    <t>Your Company Name</t>
    <phoneticPr fontId="6" type="noConversion"/>
  </si>
  <si>
    <t>INVOICE</t>
    <phoneticPr fontId="6" type="noConversion"/>
  </si>
  <si>
    <t>Pending</t>
  </si>
  <si>
    <t>Balance forward</t>
  </si>
  <si>
    <t>Current balance</t>
  </si>
  <si>
    <t>Invoice total</t>
  </si>
  <si>
    <t>Payment total</t>
  </si>
  <si>
    <t>Document#</t>
  </si>
  <si>
    <t>Status</t>
  </si>
  <si>
    <t>Balance</t>
  </si>
  <si>
    <t>Fields not used in this template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</si>
  <si>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</si>
  <si>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</si>
  <si>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</si>
  <si>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</si>
  <si>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</si>
  <si>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</si>
  <si>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</si>
  <si>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c4105</t>
  </si>
  <si>
    <t>c4105.mdb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</si>
  <si>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</si>
  <si>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</si>
  <si>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</si>
  <si>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</si>
  <si>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</si>
  <si>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</si>
  <si>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</si>
  <si>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</si>
  <si>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Service Invoice with Horizontal Logo - c4105</t>
  </si>
  <si>
    <t>Service Bill with Horizontal Logo</t>
  </si>
  <si>
    <t>Service Invoice with Horizontal Logoc4105</t>
  </si>
  <si>
    <t>© 2017 InvoicingTemplate.com / Uniform Software LTD</t>
  </si>
  <si>
    <t>Service Bill with Horizontal Logo - 168, Macon[26], Georgia, 152555, 91351, 7001669987192258430?+67.00%, 249.3 sq mi, 645.7 km2, 612/sq mi, 236/km2, 32°48′32″N 83°41′39″W? / ?32.8088°N 83.6942°W? / 32.8088; -83.6942? (Macon)</t>
  </si>
  <si>
    <t>Service Invoice with Horizontal Logoc4105 - 168, Macon[26], Georgia, 152555, 91351, 7001669987192258430?+67.00%, 249.3 sq mi, 645.7 km2, 612/sq mi, 236/km2, 32°48′32″N 83°41′39″W? / ?32.8088°N 83.6942°W? / 32.8088; -83.6942? (Macon)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</si>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</sst>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5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 Black"/>
      <family val="2"/>
    </font>
    <font>
      <sz val="10"/>
      <name val="Bookman Old Style"/>
      <family val="1"/>
    </font>
    <font>
      <b/>
      <sz val="10"/>
      <name val="Bookman Old Style"/>
      <family val="1"/>
    </font>
    <font>
      <b/>
      <sz val="10"/>
      <color indexed="9"/>
      <name val="Bookman Old Style"/>
      <family val="1"/>
    </font>
    <font>
      <b/>
      <sz val="18"/>
      <name val="Bookman Old Style"/>
      <family val="1"/>
    </font>
    <font>
      <sz val="28"/>
      <color indexed="42"/>
      <name val="Bookman Old Style"/>
      <family val="1"/>
    </font>
    <font>
      <sz val="10"/>
      <color indexed="9"/>
      <name val="Bookman Old Style"/>
      <family val="1"/>
    </font>
    <font>
      <sz val="8"/>
      <color indexed="9"/>
      <name val="Bookman Old Style"/>
      <family val="1"/>
    </font>
    <font>
      <sz val="9"/>
      <name val="Bookman Old Style"/>
      <family val="1"/>
    </font>
    <font>
      <i/>
      <sz val="10"/>
      <name val="Bookman Old Style"/>
      <family val="1"/>
    </font>
    <font>
      <sz val="24"/>
      <color theme="5" tint="-0.499984740745262"/>
      <name val="Bodoni MT Black"/>
      <family val="1"/>
    </font>
    <font>
      <b/>
      <sz val="12"/>
      <color theme="5" tint="-0.499984740745262"/>
      <name val="Bodoni MT Black"/>
      <family val="1"/>
    </font>
    <font>
      <sz val="10"/>
      <color theme="0"/>
      <name val="Bookman Old Style"/>
      <family val="1"/>
    </font>
    <font>
      <b/>
      <sz val="10"/>
      <color theme="0"/>
      <name val="Bookman Old Style"/>
      <family val="1"/>
    </font>
    <font>
      <sz val="8"/>
      <color theme="0"/>
      <name val="Bookman Old Style"/>
      <family val="1"/>
    </font>
    <font>
      <sz val="9"/>
      <color theme="0"/>
      <name val="Bookman Old Style"/>
      <family val="1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5" tint="-0.499984740745262"/>
      </left>
      <right style="thin">
        <color theme="5" tint="-0.499984740745262"/>
      </right>
      <top style="thick">
        <color theme="5" tint="-0.499984740745262"/>
      </top>
      <bottom style="thin">
        <color theme="5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0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2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7" fillId="5" borderId="1" applyNumberFormat="0" applyAlignment="0" applyProtection="0"/>
    <xf numFmtId="0" fontId="18" fillId="15" borderId="2" applyNumberFormat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24" fillId="3" borderId="1" applyNumberFormat="0" applyAlignment="0" applyProtection="0"/>
    <xf numFmtId="0" fontId="25" fillId="0" borderId="6" applyNumberFormat="0" applyFill="0" applyAlignment="0" applyProtection="0"/>
    <xf numFmtId="0" fontId="26" fillId="7" borderId="0" applyNumberFormat="0" applyBorder="0" applyAlignment="0" applyProtection="0"/>
    <xf numFmtId="0" fontId="7" fillId="4" borderId="7" applyNumberFormat="0" applyFont="0" applyAlignment="0" applyProtection="0"/>
    <xf numFmtId="0" fontId="27" fillId="5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51" fillId="0" borderId="0"/>
    <xf numFmtId="0" fontId="5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65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1" fillId="16" borderId="12" xfId="0" applyNumberFormat="1" applyFont="1" applyFill="1" applyBorder="1" applyAlignment="1">
      <alignment horizontal="center"/>
    </xf>
    <xf numFmtId="164" fontId="8" fillId="17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17" borderId="0" xfId="0" applyFont="1" applyFill="1"/>
    <xf numFmtId="0" fontId="11" fillId="16" borderId="12" xfId="0" applyFont="1" applyFill="1" applyBorder="1" applyAlignment="1">
      <alignment horizontal="center"/>
    </xf>
    <xf numFmtId="14" fontId="11" fillId="16" borderId="12" xfId="0" applyNumberFormat="1" applyFont="1" applyFill="1" applyBorder="1" applyAlignment="1">
      <alignment horizontal="center"/>
    </xf>
    <xf numFmtId="0" fontId="8" fillId="17" borderId="0" xfId="0" applyFont="1" applyFill="1" applyAlignment="1">
      <alignment horizontal="left" indent="1"/>
    </xf>
    <xf numFmtId="4" fontId="8" fillId="17" borderId="0" xfId="0" applyNumberFormat="1" applyFont="1" applyFill="1"/>
    <xf numFmtId="4" fontId="8" fillId="0" borderId="0" xfId="0" applyNumberFormat="1" applyFont="1"/>
    <xf numFmtId="4" fontId="11" fillId="16" borderId="12" xfId="0" applyNumberFormat="1" applyFont="1" applyFill="1" applyBorder="1" applyAlignment="1">
      <alignment horizontal="center"/>
    </xf>
    <xf numFmtId="14" fontId="8" fillId="17" borderId="0" xfId="0" applyNumberFormat="1" applyFont="1" applyFill="1"/>
    <xf numFmtId="14" fontId="8" fillId="0" borderId="0" xfId="0" applyNumberFormat="1" applyFont="1"/>
    <xf numFmtId="14" fontId="11" fillId="0" borderId="0" xfId="0" applyNumberFormat="1" applyFont="1"/>
    <xf numFmtId="14" fontId="13" fillId="0" borderId="0" xfId="0" applyNumberFormat="1" applyFont="1"/>
    <xf numFmtId="0" fontId="8" fillId="0" borderId="0" xfId="0" applyFont="1" applyAlignment="1">
      <alignment horizontal="left"/>
    </xf>
    <xf numFmtId="0" fontId="8" fillId="17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7" fontId="8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0" fontId="8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8" fillId="0" borderId="0" xfId="0" applyNumberFormat="1" applyFont="1" applyAlignment="1">
      <alignment shrinkToFit="1"/>
    </xf>
    <xf numFmtId="0" fontId="11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14" fontId="8" fillId="17" borderId="0" xfId="0" applyNumberFormat="1" applyFont="1" applyFill="1" applyAlignment="1">
      <alignment horizontal="right"/>
    </xf>
    <xf numFmtId="14" fontId="8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right"/>
    </xf>
    <xf numFmtId="164" fontId="8" fillId="0" borderId="14" xfId="0" applyNumberFormat="1" applyFont="1" applyBorder="1" applyProtection="1">
      <protection locked="0"/>
    </xf>
    <xf numFmtId="14" fontId="11" fillId="16" borderId="15" xfId="0" applyNumberFormat="1" applyFont="1" applyFill="1" applyBorder="1" applyAlignment="1">
      <alignment horizontal="left" indent="1"/>
    </xf>
    <xf numFmtId="164" fontId="8" fillId="0" borderId="13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4" fontId="8" fillId="0" borderId="0" xfId="0" applyNumberFormat="1" applyFont="1" applyAlignment="1">
      <alignment horizontal="left" indent="1"/>
    </xf>
    <xf numFmtId="164" fontId="8" fillId="0" borderId="0" xfId="0" applyNumberFormat="1" applyFont="1" applyAlignment="1">
      <alignment horizontal="left" indent="1"/>
    </xf>
    <xf numFmtId="164" fontId="11" fillId="16" borderId="16" xfId="0" applyNumberFormat="1" applyFont="1" applyFill="1" applyBorder="1" applyAlignment="1">
      <alignment horizontal="left" indent="1"/>
    </xf>
    <xf numFmtId="14" fontId="11" fillId="0" borderId="0" xfId="0" applyNumberFormat="1" applyFont="1" applyAlignment="1">
      <alignment horizontal="left"/>
    </xf>
    <xf numFmtId="0" fontId="31" fillId="0" borderId="0" xfId="0" applyFont="1"/>
    <xf numFmtId="0" fontId="11" fillId="16" borderId="12" xfId="0" applyFont="1" applyFill="1" applyBorder="1"/>
    <xf numFmtId="0" fontId="32" fillId="0" borderId="0" xfId="0" applyFont="1"/>
    <xf numFmtId="0" fontId="32" fillId="0" borderId="0" xfId="0" applyFont="1" applyProtection="1">
      <protection locked="0" hidden="1"/>
    </xf>
    <xf numFmtId="0" fontId="34" fillId="0" borderId="0" xfId="0" applyFont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6" fillId="0" borderId="0" xfId="0" applyFont="1" applyAlignment="1">
      <alignment horizontal="right"/>
    </xf>
    <xf numFmtId="0" fontId="37" fillId="0" borderId="0" xfId="0" applyFont="1" applyAlignment="1" applyProtection="1">
      <alignment horizontal="center" vertical="center"/>
      <protection locked="0"/>
    </xf>
    <xf numFmtId="167" fontId="32" fillId="0" borderId="0" xfId="0" applyNumberFormat="1" applyFont="1" applyAlignment="1">
      <alignment horizontal="left" shrinkToFit="1"/>
    </xf>
    <xf numFmtId="0" fontId="32" fillId="0" borderId="0" xfId="0" applyFont="1" applyAlignment="1">
      <alignment horizontal="left"/>
    </xf>
    <xf numFmtId="0" fontId="33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169" fontId="38" fillId="0" borderId="0" xfId="0" applyNumberFormat="1" applyFont="1" applyAlignment="1">
      <alignment vertical="center"/>
    </xf>
    <xf numFmtId="0" fontId="32" fillId="0" borderId="0" xfId="0" applyFont="1" applyAlignment="1" applyProtection="1">
      <alignment horizontal="right" vertical="center"/>
      <protection locked="0" hidden="1"/>
    </xf>
    <xf numFmtId="0" fontId="33" fillId="0" borderId="0" xfId="0" applyFont="1" applyAlignment="1">
      <alignment vertical="center"/>
    </xf>
    <xf numFmtId="0" fontId="33" fillId="16" borderId="12" xfId="0" applyFont="1" applyFill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/>
    </xf>
    <xf numFmtId="0" fontId="33" fillId="16" borderId="10" xfId="0" applyFont="1" applyFill="1" applyBorder="1" applyAlignment="1">
      <alignment horizontal="center" vertical="center"/>
    </xf>
    <xf numFmtId="14" fontId="32" fillId="0" borderId="10" xfId="0" applyNumberFormat="1" applyFont="1" applyBorder="1" applyAlignment="1" applyProtection="1">
      <alignment horizontal="center" vertical="center"/>
      <protection locked="0"/>
    </xf>
    <xf numFmtId="0" fontId="32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9" fillId="0" borderId="0" xfId="0" applyFont="1" applyAlignment="1">
      <alignment vertical="center"/>
    </xf>
    <xf numFmtId="0" fontId="39" fillId="0" borderId="0" xfId="0" applyFont="1" applyAlignment="1" applyProtection="1">
      <alignment vertical="center"/>
      <protection locked="0"/>
    </xf>
    <xf numFmtId="44" fontId="32" fillId="0" borderId="0" xfId="0" applyNumberFormat="1" applyFont="1" applyAlignment="1">
      <alignment horizontal="left" vertical="center"/>
    </xf>
    <xf numFmtId="166" fontId="32" fillId="0" borderId="0" xfId="0" applyNumberFormat="1" applyFont="1" applyAlignment="1">
      <alignment horizontal="left" vertical="center"/>
    </xf>
    <xf numFmtId="168" fontId="39" fillId="0" borderId="19" xfId="0" applyNumberFormat="1" applyFont="1" applyBorder="1" applyAlignment="1" applyProtection="1">
      <alignment horizontal="right" vertical="center"/>
      <protection locked="0"/>
    </xf>
    <xf numFmtId="170" fontId="39" fillId="0" borderId="18" xfId="0" applyNumberFormat="1" applyFont="1" applyBorder="1" applyAlignment="1" applyProtection="1">
      <alignment horizontal="left" vertical="center"/>
      <protection hidden="1"/>
    </xf>
    <xf numFmtId="43" fontId="32" fillId="0" borderId="13" xfId="0" applyNumberFormat="1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vertical="center"/>
      <protection hidden="1"/>
    </xf>
    <xf numFmtId="165" fontId="33" fillId="0" borderId="0" xfId="0" applyNumberFormat="1" applyFont="1" applyAlignment="1">
      <alignment horizontal="right" vertical="center"/>
    </xf>
    <xf numFmtId="43" fontId="32" fillId="0" borderId="13" xfId="0" applyNumberFormat="1" applyFont="1" applyBorder="1" applyAlignment="1" applyProtection="1">
      <alignment horizontal="right" vertical="center"/>
      <protection hidden="1"/>
    </xf>
    <xf numFmtId="10" fontId="32" fillId="0" borderId="0" xfId="0" applyNumberFormat="1" applyFont="1" applyAlignment="1" applyProtection="1">
      <alignment horizontal="right" vertical="center"/>
      <protection locked="0"/>
    </xf>
    <xf numFmtId="10" fontId="32" fillId="0" borderId="0" xfId="0" applyNumberFormat="1" applyFont="1" applyAlignment="1">
      <alignment horizontal="right" vertical="center"/>
    </xf>
    <xf numFmtId="10" fontId="32" fillId="0" borderId="12" xfId="0" applyNumberFormat="1" applyFont="1" applyBorder="1" applyAlignment="1" applyProtection="1">
      <alignment horizontal="right" vertical="center"/>
      <protection locked="0" hidden="1"/>
    </xf>
    <xf numFmtId="43" fontId="32" fillId="0" borderId="0" xfId="0" applyNumberFormat="1" applyFont="1" applyAlignment="1">
      <alignment horizontal="left" vertical="center"/>
    </xf>
    <xf numFmtId="43" fontId="32" fillId="0" borderId="12" xfId="0" applyNumberFormat="1" applyFont="1" applyBorder="1" applyAlignment="1" applyProtection="1">
      <alignment horizontal="right" vertical="center"/>
      <protection hidden="1"/>
    </xf>
    <xf numFmtId="43" fontId="32" fillId="0" borderId="12" xfId="0" applyNumberFormat="1" applyFont="1" applyBorder="1" applyAlignment="1" applyProtection="1">
      <alignment horizontal="right" vertical="center"/>
      <protection locked="0"/>
    </xf>
    <xf numFmtId="0" fontId="41" fillId="0" borderId="0" xfId="0" applyFont="1" applyAlignment="1">
      <alignment horizontal="right" vertical="center"/>
    </xf>
    <xf numFmtId="0" fontId="42" fillId="0" borderId="0" xfId="0" applyFont="1" applyAlignment="1">
      <alignment vertical="center"/>
    </xf>
    <xf numFmtId="0" fontId="43" fillId="18" borderId="0" xfId="0" applyFont="1" applyFill="1"/>
    <xf numFmtId="0" fontId="43" fillId="18" borderId="0" xfId="0" applyFont="1" applyFill="1" applyAlignment="1">
      <alignment vertical="center"/>
    </xf>
    <xf numFmtId="165" fontId="45" fillId="18" borderId="0" xfId="0" applyNumberFormat="1" applyFont="1" applyFill="1" applyAlignment="1">
      <alignment horizontal="right" vertical="center"/>
    </xf>
    <xf numFmtId="169" fontId="45" fillId="18" borderId="0" xfId="0" applyNumberFormat="1" applyFont="1" applyFill="1" applyAlignment="1">
      <alignment vertical="center"/>
    </xf>
    <xf numFmtId="0" fontId="44" fillId="18" borderId="0" xfId="0" applyFont="1" applyFill="1" applyAlignment="1">
      <alignment horizontal="right" vertical="center"/>
    </xf>
    <xf numFmtId="0" fontId="46" fillId="18" borderId="0" xfId="0" applyFont="1" applyFill="1" applyAlignment="1">
      <alignment vertical="center"/>
    </xf>
    <xf numFmtId="0" fontId="43" fillId="19" borderId="0" xfId="0" applyFont="1" applyFill="1"/>
    <xf numFmtId="0" fontId="32" fillId="19" borderId="0" xfId="0" applyFont="1" applyFill="1"/>
    <xf numFmtId="0" fontId="32" fillId="19" borderId="0" xfId="0" applyFont="1" applyFill="1" applyProtection="1">
      <protection locked="0" hidden="1"/>
    </xf>
    <xf numFmtId="1" fontId="46" fillId="20" borderId="0" xfId="0" applyNumberFormat="1" applyFont="1" applyFill="1" applyAlignment="1" applyProtection="1">
      <alignment horizontal="left" vertical="center"/>
      <protection locked="0"/>
    </xf>
    <xf numFmtId="168" fontId="39" fillId="21" borderId="19" xfId="0" applyNumberFormat="1" applyFont="1" applyFill="1" applyBorder="1" applyAlignment="1" applyProtection="1">
      <alignment horizontal="right" vertical="center"/>
      <protection locked="0"/>
    </xf>
    <xf numFmtId="170" fontId="39" fillId="21" borderId="18" xfId="0" applyNumberFormat="1" applyFont="1" applyFill="1" applyBorder="1" applyAlignment="1" applyProtection="1">
      <alignment horizontal="left" vertical="center"/>
      <protection hidden="1"/>
    </xf>
    <xf numFmtId="168" fontId="39" fillId="21" borderId="16" xfId="0" applyNumberFormat="1" applyFont="1" applyFill="1" applyBorder="1" applyAlignment="1" applyProtection="1">
      <alignment horizontal="right" vertical="center"/>
      <protection locked="0"/>
    </xf>
    <xf numFmtId="170" fontId="39" fillId="21" borderId="13" xfId="0" applyNumberFormat="1" applyFont="1" applyFill="1" applyBorder="1" applyAlignment="1" applyProtection="1">
      <alignment horizontal="left" vertical="center"/>
      <protection hidden="1"/>
    </xf>
    <xf numFmtId="0" fontId="47" fillId="23" borderId="0" xfId="0" applyFont="1" applyFill="1" applyAlignment="1">
      <alignment horizontal="center" vertical="center"/>
    </xf>
    <xf numFmtId="0" fontId="32" fillId="0" borderId="13" xfId="0" applyFont="1" applyBorder="1" applyAlignment="1" applyProtection="1">
      <alignment horizontal="center" vertical="center"/>
      <protection locked="0"/>
    </xf>
    <xf numFmtId="0" fontId="33" fillId="20" borderId="23" xfId="0" applyFont="1" applyFill="1" applyBorder="1" applyAlignment="1">
      <alignment horizontal="center" vertical="center"/>
    </xf>
    <xf numFmtId="170" fontId="39" fillId="0" borderId="19" xfId="0" applyNumberFormat="1" applyFont="1" applyBorder="1" applyAlignment="1" applyProtection="1">
      <alignment horizontal="left" vertical="center"/>
      <protection hidden="1"/>
    </xf>
    <xf numFmtId="0" fontId="39" fillId="0" borderId="0" xfId="0" applyFont="1" applyAlignment="1">
      <alignment horizontal="right" vertical="center"/>
    </xf>
    <xf numFmtId="0" fontId="7" fillId="0" borderId="24" xfId="43" applyFont="1" applyBorder="1"/>
    <xf numFmtId="0" fontId="52" fillId="0" borderId="25" xfId="43" applyFont="1" applyBorder="1" applyAlignment="1">
      <alignment horizontal="left" vertical="center"/>
    </xf>
    <xf numFmtId="0" fontId="51" fillId="0" borderId="24" xfId="43" applyBorder="1"/>
    <xf numFmtId="0" fontId="51" fillId="0" borderId="0" xfId="43"/>
    <xf numFmtId="0" fontId="53" fillId="0" borderId="26" xfId="43" applyFont="1" applyBorder="1" applyAlignment="1">
      <alignment horizontal="left" wrapText="1" indent="1"/>
    </xf>
    <xf numFmtId="0" fontId="53" fillId="0" borderId="24" xfId="43" applyFont="1" applyBorder="1"/>
    <xf numFmtId="0" fontId="53" fillId="0" borderId="24" xfId="43" applyFont="1" applyBorder="1" applyAlignment="1">
      <alignment horizontal="left" wrapText="1"/>
    </xf>
    <xf numFmtId="0" fontId="54" fillId="0" borderId="24" xfId="43" applyFont="1" applyBorder="1" applyAlignment="1">
      <alignment horizontal="left" wrapText="1"/>
    </xf>
    <xf numFmtId="0" fontId="55" fillId="0" borderId="24" xfId="45" applyBorder="1" applyAlignment="1" applyProtection="1">
      <alignment horizontal="left" wrapText="1"/>
    </xf>
    <xf numFmtId="0" fontId="53" fillId="0" borderId="24" xfId="43" applyFont="1" applyBorder="1" applyAlignment="1">
      <alignment horizontal="left"/>
    </xf>
    <xf numFmtId="0" fontId="7" fillId="0" borderId="0" xfId="43" applyFont="1"/>
    <xf numFmtId="0" fontId="10" fillId="0" borderId="0" xfId="34" applyAlignment="1" applyProtection="1"/>
    <xf numFmtId="0" fontId="10" fillId="18" borderId="0" xfId="34" applyFill="1" applyAlignment="1" applyProtection="1"/>
    <xf numFmtId="0" fontId="10" fillId="19" borderId="0" xfId="34" applyFill="1" applyAlignment="1" applyProtection="1"/>
    <xf numFmtId="0" fontId="2" fillId="0" borderId="0" xfId="48"/>
    <xf numFmtId="0" fontId="32" fillId="0" borderId="0" xfId="0" applyFont="1" applyAlignment="1" applyProtection="1">
      <alignment horizontal="right" vertical="center"/>
      <protection locked="0"/>
    </xf>
    <xf numFmtId="0" fontId="1" fillId="0" borderId="0" xfId="49"/>
    <xf numFmtId="0" fontId="43" fillId="19" borderId="0" xfId="0" applyFont="1" applyFill="1" applyAlignment="1" applyProtection="1">
      <alignment horizontal="center" vertical="center"/>
      <protection locked="0"/>
    </xf>
    <xf numFmtId="0" fontId="44" fillId="18" borderId="0" xfId="0" applyFont="1" applyFill="1" applyAlignment="1">
      <alignment horizontal="center" vertical="center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40" fillId="0" borderId="0" xfId="0" applyFont="1" applyAlignment="1">
      <alignment horizontal="center"/>
    </xf>
    <xf numFmtId="0" fontId="40" fillId="21" borderId="0" xfId="0" applyFont="1" applyFill="1" applyAlignment="1">
      <alignment horizontal="center" vertical="center"/>
    </xf>
    <xf numFmtId="0" fontId="32" fillId="21" borderId="0" xfId="0" applyFont="1" applyFill="1" applyAlignment="1">
      <alignment horizontal="center" vertical="center"/>
    </xf>
    <xf numFmtId="0" fontId="33" fillId="20" borderId="23" xfId="0" applyFont="1" applyFill="1" applyBorder="1" applyAlignment="1">
      <alignment horizontal="center" vertical="center"/>
    </xf>
    <xf numFmtId="0" fontId="39" fillId="0" borderId="20" xfId="0" applyFont="1" applyBorder="1" applyAlignment="1" applyProtection="1">
      <alignment horizontal="left" vertical="center"/>
      <protection locked="0"/>
    </xf>
    <xf numFmtId="0" fontId="39" fillId="0" borderId="0" xfId="0" applyFont="1" applyAlignment="1" applyProtection="1">
      <alignment horizontal="left" vertical="center"/>
      <protection locked="0"/>
    </xf>
    <xf numFmtId="0" fontId="39" fillId="0" borderId="19" xfId="0" applyFont="1" applyBorder="1" applyAlignment="1" applyProtection="1">
      <alignment horizontal="left" vertical="center"/>
      <protection locked="0"/>
    </xf>
    <xf numFmtId="0" fontId="39" fillId="21" borderId="20" xfId="0" applyFont="1" applyFill="1" applyBorder="1" applyAlignment="1" applyProtection="1">
      <alignment horizontal="left" vertical="center"/>
      <protection locked="0"/>
    </xf>
    <xf numFmtId="0" fontId="39" fillId="21" borderId="0" xfId="0" applyFont="1" applyFill="1" applyAlignment="1" applyProtection="1">
      <alignment horizontal="left" vertical="center"/>
      <protection locked="0"/>
    </xf>
    <xf numFmtId="0" fontId="39" fillId="21" borderId="19" xfId="0" applyFont="1" applyFill="1" applyBorder="1" applyAlignment="1" applyProtection="1">
      <alignment horizontal="left" vertical="center"/>
      <protection locked="0"/>
    </xf>
    <xf numFmtId="0" fontId="43" fillId="18" borderId="0" xfId="0" applyFont="1" applyFill="1" applyAlignment="1">
      <alignment horizontal="center" vertical="center"/>
    </xf>
    <xf numFmtId="14" fontId="32" fillId="0" borderId="10" xfId="0" applyNumberFormat="1" applyFont="1" applyBorder="1" applyAlignment="1" applyProtection="1">
      <alignment horizontal="center" vertical="center"/>
      <protection locked="0"/>
    </xf>
    <xf numFmtId="14" fontId="32" fillId="0" borderId="11" xfId="0" applyNumberFormat="1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32" fillId="0" borderId="11" xfId="0" applyFont="1" applyBorder="1" applyAlignment="1" applyProtection="1">
      <alignment horizontal="center" vertical="center"/>
      <protection locked="0"/>
    </xf>
    <xf numFmtId="0" fontId="32" fillId="0" borderId="15" xfId="0" applyFont="1" applyBorder="1" applyAlignment="1" applyProtection="1">
      <alignment horizontal="center" vertical="center"/>
      <protection locked="0"/>
    </xf>
    <xf numFmtId="0" fontId="32" fillId="0" borderId="16" xfId="0" applyFont="1" applyBorder="1" applyAlignment="1" applyProtection="1">
      <alignment horizontal="center" vertical="center"/>
      <protection locked="0"/>
    </xf>
    <xf numFmtId="0" fontId="33" fillId="16" borderId="10" xfId="0" applyFont="1" applyFill="1" applyBorder="1" applyAlignment="1">
      <alignment horizontal="center" vertical="center"/>
    </xf>
    <xf numFmtId="0" fontId="33" fillId="16" borderId="11" xfId="0" applyFont="1" applyFill="1" applyBorder="1" applyAlignment="1">
      <alignment horizontal="center" vertical="center"/>
    </xf>
    <xf numFmtId="0" fontId="47" fillId="23" borderId="0" xfId="0" applyFont="1" applyFill="1" applyAlignment="1">
      <alignment horizontal="center" vertical="center"/>
    </xf>
    <xf numFmtId="0" fontId="8" fillId="24" borderId="0" xfId="0" applyFont="1" applyFill="1" applyAlignment="1">
      <alignment horizontal="left" vertical="center" wrapText="1"/>
    </xf>
    <xf numFmtId="0" fontId="39" fillId="21" borderId="15" xfId="0" applyFont="1" applyFill="1" applyBorder="1" applyAlignment="1" applyProtection="1">
      <alignment horizontal="left" vertical="center"/>
      <protection locked="0"/>
    </xf>
    <xf numFmtId="0" fontId="39" fillId="21" borderId="21" xfId="0" applyFont="1" applyFill="1" applyBorder="1" applyAlignment="1" applyProtection="1">
      <alignment horizontal="left" vertical="center"/>
      <protection locked="0"/>
    </xf>
    <xf numFmtId="0" fontId="39" fillId="21" borderId="16" xfId="0" applyFont="1" applyFill="1" applyBorder="1" applyAlignment="1" applyProtection="1">
      <alignment horizontal="left" vertical="center"/>
      <protection locked="0"/>
    </xf>
    <xf numFmtId="2" fontId="39" fillId="0" borderId="20" xfId="0" applyNumberFormat="1" applyFont="1" applyBorder="1" applyAlignment="1" applyProtection="1">
      <alignment horizontal="right" vertical="center"/>
      <protection locked="0"/>
    </xf>
    <xf numFmtId="2" fontId="39" fillId="0" borderId="19" xfId="0" applyNumberFormat="1" applyFont="1" applyBorder="1" applyAlignment="1" applyProtection="1">
      <alignment horizontal="right" vertical="center"/>
      <protection locked="0"/>
    </xf>
    <xf numFmtId="2" fontId="39" fillId="21" borderId="20" xfId="0" applyNumberFormat="1" applyFont="1" applyFill="1" applyBorder="1" applyAlignment="1" applyProtection="1">
      <alignment horizontal="right" vertical="center"/>
      <protection locked="0"/>
    </xf>
    <xf numFmtId="2" fontId="39" fillId="21" borderId="19" xfId="0" applyNumberFormat="1" applyFont="1" applyFill="1" applyBorder="1" applyAlignment="1" applyProtection="1">
      <alignment horizontal="right" vertical="center"/>
      <protection locked="0"/>
    </xf>
    <xf numFmtId="2" fontId="39" fillId="21" borderId="15" xfId="0" applyNumberFormat="1" applyFont="1" applyFill="1" applyBorder="1" applyAlignment="1" applyProtection="1">
      <alignment horizontal="right" vertical="center"/>
      <protection locked="0"/>
    </xf>
    <xf numFmtId="2" fontId="39" fillId="21" borderId="16" xfId="0" applyNumberFormat="1" applyFont="1" applyFill="1" applyBorder="1" applyAlignment="1" applyProtection="1">
      <alignment horizontal="right" vertical="center"/>
      <protection locked="0"/>
    </xf>
    <xf numFmtId="0" fontId="10" fillId="22" borderId="0" xfId="34" applyFill="1" applyAlignment="1" applyProtection="1">
      <alignment horizontal="center" vertical="center" wrapText="1"/>
      <protection locked="0"/>
    </xf>
    <xf numFmtId="0" fontId="0" fillId="24" borderId="0" xfId="0" applyFill="1" applyAlignment="1">
      <alignment horizontal="left"/>
    </xf>
    <xf numFmtId="0" fontId="0" fillId="24" borderId="0" xfId="0" applyFill="1" applyAlignment="1">
      <alignment horizontal="left" vertical="center" wrapText="1"/>
    </xf>
    <xf numFmtId="0" fontId="49" fillId="23" borderId="0" xfId="0" applyFont="1" applyFill="1" applyAlignment="1">
      <alignment horizontal="center" vertical="center"/>
    </xf>
    <xf numFmtId="167" fontId="32" fillId="0" borderId="0" xfId="0" applyNumberFormat="1" applyFont="1" applyAlignment="1" applyProtection="1">
      <alignment horizontal="center" vertical="center" shrinkToFi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4" fontId="11" fillId="16" borderId="22" xfId="0" applyNumberFormat="1" applyFont="1" applyFill="1" applyBorder="1" applyAlignment="1">
      <alignment horizontal="left" indent="1"/>
    </xf>
    <xf numFmtId="14" fontId="11" fillId="16" borderId="17" xfId="0" applyNumberFormat="1" applyFont="1" applyFill="1" applyBorder="1" applyAlignment="1">
      <alignment horizontal="left" indent="1"/>
    </xf>
    <xf numFmtId="14" fontId="11" fillId="16" borderId="15" xfId="0" applyNumberFormat="1" applyFont="1" applyFill="1" applyBorder="1" applyAlignment="1">
      <alignment horizontal="left" indent="1"/>
    </xf>
    <xf numFmtId="14" fontId="11" fillId="16" borderId="16" xfId="0" applyNumberFormat="1" applyFont="1" applyFill="1" applyBorder="1" applyAlignment="1">
      <alignment horizontal="left" indent="1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2BCAC266-BEF7-4901-8491-C4FCDD191E19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service-invoice-horizontal-logo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19050</xdr:colOff>
      <xdr:row>7</xdr:row>
      <xdr:rowOff>152400</xdr:rowOff>
    </xdr:from>
    <xdr:to>
      <xdr:col>16</xdr:col>
      <xdr:colOff>0</xdr:colOff>
      <xdr:row>7</xdr:row>
      <xdr:rowOff>161925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1428750" y="2381250"/>
          <a:ext cx="6172200" cy="9525"/>
        </a:xfrm>
        <a:prstGeom prst="line">
          <a:avLst/>
        </a:prstGeom>
        <a:noFill/>
        <a:ln w="76200" cmpd="tri">
          <a:solidFill>
            <a:schemeClr val="accent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7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9</xdr:col>
      <xdr:colOff>219075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9</xdr:col>
      <xdr:colOff>219075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419100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10</xdr:col>
      <xdr:colOff>419100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13</xdr:col>
      <xdr:colOff>0</xdr:colOff>
      <xdr:row>0</xdr:row>
      <xdr:rowOff>85725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914900" y="85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13</xdr:col>
      <xdr:colOff>0</xdr:colOff>
      <xdr:row>0</xdr:row>
      <xdr:rowOff>390525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914900" y="3905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14</xdr:col>
      <xdr:colOff>390525</xdr:colOff>
      <xdr:row>0</xdr:row>
      <xdr:rowOff>85725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867400" y="85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14</xdr:col>
      <xdr:colOff>390525</xdr:colOff>
      <xdr:row>0</xdr:row>
      <xdr:rowOff>390525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867400" y="3905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419100</xdr:colOff>
      <xdr:row>0</xdr:row>
      <xdr:rowOff>85725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819900" y="85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428625</xdr:colOff>
      <xdr:row>0</xdr:row>
      <xdr:rowOff>390525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829425" y="3905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13</xdr:col>
      <xdr:colOff>19050</xdr:colOff>
      <xdr:row>11</xdr:row>
      <xdr:rowOff>123825</xdr:rowOff>
    </xdr:from>
    <xdr:ext cx="1466850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933950" y="3467100"/>
          <a:ext cx="14668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13</xdr:col>
      <xdr:colOff>19050</xdr:colOff>
      <xdr:row>12</xdr:row>
      <xdr:rowOff>228600</xdr:rowOff>
    </xdr:from>
    <xdr:ext cx="146685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933950" y="3819525"/>
          <a:ext cx="14668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15</xdr:col>
      <xdr:colOff>933450</xdr:colOff>
      <xdr:row>9</xdr:row>
      <xdr:rowOff>38100</xdr:rowOff>
    </xdr:from>
    <xdr:ext cx="171450" cy="171450"/>
    <xdr:sp macro="_xll.ExecImeCommand" textlink="">
      <xdr:nvSpPr>
        <xdr:cNvPr id="18" name="oknCboPaymentTerm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7334250" y="27908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20</xdr:row>
      <xdr:rowOff>19050</xdr:rowOff>
    </xdr:from>
    <xdr:ext cx="171450" cy="171450"/>
    <xdr:sp macro="_xll.ExecImeCommand" textlink="">
      <xdr:nvSpPr>
        <xdr:cNvPr id="19" name="oknCboPID_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171575" y="47910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21</xdr:row>
      <xdr:rowOff>38100</xdr:rowOff>
    </xdr:from>
    <xdr:ext cx="171450" cy="171450"/>
    <xdr:sp macro="_xll.ExecImeCommand" textlink="">
      <xdr:nvSpPr>
        <xdr:cNvPr id="20" name="oknCboPID_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171575" y="5057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22</xdr:row>
      <xdr:rowOff>19050</xdr:rowOff>
    </xdr:from>
    <xdr:ext cx="171450" cy="171450"/>
    <xdr:sp macro="_xll.ExecImeCommand" textlink="">
      <xdr:nvSpPr>
        <xdr:cNvPr id="21" name="oknCboPID_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171575" y="5286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23</xdr:row>
      <xdr:rowOff>38100</xdr:rowOff>
    </xdr:from>
    <xdr:ext cx="171450" cy="171450"/>
    <xdr:sp macro="_xll.ExecImeCommand" textlink="">
      <xdr:nvSpPr>
        <xdr:cNvPr id="22" name="oknCboPID_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171575" y="55530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24</xdr:row>
      <xdr:rowOff>47625</xdr:rowOff>
    </xdr:from>
    <xdr:ext cx="171450" cy="171450"/>
    <xdr:sp macro="_xll.ExecImeCommand" textlink="">
      <xdr:nvSpPr>
        <xdr:cNvPr id="23" name="oknCboPID_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71575" y="58102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25</xdr:row>
      <xdr:rowOff>66675</xdr:rowOff>
    </xdr:from>
    <xdr:ext cx="171450" cy="171450"/>
    <xdr:sp macro="_xll.ExecImeCommand" textlink="">
      <xdr:nvSpPr>
        <xdr:cNvPr id="24" name="oknCboPID_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171575" y="60769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26</xdr:row>
      <xdr:rowOff>47625</xdr:rowOff>
    </xdr:from>
    <xdr:ext cx="171450" cy="171450"/>
    <xdr:sp macro="_xll.ExecImeCommand" textlink="">
      <xdr:nvSpPr>
        <xdr:cNvPr id="25" name="oknCboPID_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171575" y="63055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27</xdr:row>
      <xdr:rowOff>66675</xdr:rowOff>
    </xdr:from>
    <xdr:ext cx="171450" cy="171450"/>
    <xdr:sp macro="_xll.ExecImeCommand" textlink="">
      <xdr:nvSpPr>
        <xdr:cNvPr id="26" name="oknCboPID_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71575" y="65722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28</xdr:row>
      <xdr:rowOff>28575</xdr:rowOff>
    </xdr:from>
    <xdr:ext cx="171450" cy="171450"/>
    <xdr:sp macro="_xll.ExecImeCommand" textlink="">
      <xdr:nvSpPr>
        <xdr:cNvPr id="27" name="oknCboPID_9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171575" y="67818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29</xdr:row>
      <xdr:rowOff>47625</xdr:rowOff>
    </xdr:from>
    <xdr:ext cx="171450" cy="171450"/>
    <xdr:sp macro="_xll.ExecImeCommand" textlink="">
      <xdr:nvSpPr>
        <xdr:cNvPr id="28" name="oknCboPID_10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171575" y="70485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30</xdr:row>
      <xdr:rowOff>28575</xdr:rowOff>
    </xdr:from>
    <xdr:ext cx="171450" cy="171450"/>
    <xdr:sp macro="_xll.ExecImeCommand" textlink="">
      <xdr:nvSpPr>
        <xdr:cNvPr id="29" name="oknCboPID_1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71575" y="7277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31</xdr:row>
      <xdr:rowOff>47625</xdr:rowOff>
    </xdr:from>
    <xdr:ext cx="171450" cy="171450"/>
    <xdr:sp macro="_xll.ExecImeCommand" textlink="">
      <xdr:nvSpPr>
        <xdr:cNvPr id="30" name="oknCboPID_1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171575" y="75438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31" name="oknCmdAbout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10</xdr:col>
      <xdr:colOff>28575</xdr:colOff>
      <xdr:row>7</xdr:row>
      <xdr:rowOff>228600</xdr:rowOff>
    </xdr:from>
    <xdr:ext cx="295275" cy="247650"/>
    <xdr:sp macro="_xll.ExecImeCommand" textlink="">
      <xdr:nvSpPr>
        <xdr:cNvPr id="1120" name="oknCboWhoID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2971800" y="255270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6</xdr:col>
      <xdr:colOff>12700</xdr:colOff>
      <xdr:row>2</xdr:row>
      <xdr:rowOff>117475</xdr:rowOff>
    </xdr:from>
    <xdr:to>
      <xdr:col>11</xdr:col>
      <xdr:colOff>136525</xdr:colOff>
      <xdr:row>2</xdr:row>
      <xdr:rowOff>346075</xdr:rowOff>
    </xdr:to>
    <xdr:pic>
      <xdr:nvPicPr>
        <xdr:cNvPr id="17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3EFD6E-553C-AE5B-8E8B-ED39CA684D1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400" y="889000"/>
          <a:ext cx="2400300" cy="228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DB4381-65DE-40B8-A02C-FB977881288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B392022-6929-40D7-A8C0-882A1F0AD7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2BF8864-C8A8-4A23-8889-681D1FF0A4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9E640A22-6B3E-4321-BAA5-B193C759922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908A54CE-FB36-453C-A907-177A26A295E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B40F9810-1304-48AC-8815-7DE246A1403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8C93EB15-D4D4-4B35-8F08-37C3796CD44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D9A7BAB8-E436-42AB-B4D9-73BE2E918693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23AEEA9E-472A-A634-BE65-D85B8594DEE9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563D779E-1487-0049-4DBA-40B6178F6535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12FAF3FD-F898-C8D3-AE53-95F4EBCA7E9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service-invoice-horizontal-logo" TargetMode="External"/><Relationship Id="rId3" Type="http://schemas.openxmlformats.org/officeDocument/2006/relationships/hyperlink" Target="https://uniformsoftware.com/template/service-invoice-horizontal-logo" TargetMode="External"/><Relationship Id="rId7" Type="http://schemas.openxmlformats.org/officeDocument/2006/relationships/hyperlink" Target="https://uniformsoftware.com/template/service-invoice-horizontal-logo" TargetMode="External"/><Relationship Id="rId2" Type="http://schemas.openxmlformats.org/officeDocument/2006/relationships/hyperlink" Target="https://uniformsoftware.com/template/service-invoice-horizontal-logo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service-invoice-horizontal-logo" TargetMode="External"/><Relationship Id="rId5" Type="http://schemas.openxmlformats.org/officeDocument/2006/relationships/hyperlink" Target="https://uniformsoftware.com/template/service-invoice-horizontal-logo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uniformsoftware.com/template/service-invoice-horizontal-logo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ervice-invoice-horizontal-logo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R981"/>
  <sheetViews>
    <sheetView showGridLines="0" showRowColHeaders="0" showZeros="0" tabSelected="1" showOutlineSymbols="0" zoomScaleNormal="100" workbookViewId="0">
      <selection activeCell="J10" sqref="J10:L10"/>
    </sheetView>
  </sheetViews>
  <sheetFormatPr defaultRowHeight="15" x14ac:dyDescent="0.3"/>
  <cols>
    <col min="1" max="1" width="9.85546875" style="85" customWidth="1"/>
    <col min="2" max="2" width="11.28515625" style="85" customWidth="1"/>
    <col min="3" max="3" width="8" style="45" hidden="1" customWidth="1"/>
    <col min="4" max="4" width="9.140625" style="45" hidden="1" customWidth="1"/>
    <col min="5" max="5" width="10.28515625" style="46" hidden="1" customWidth="1"/>
    <col min="6" max="6" width="16" style="46" hidden="1" customWidth="1"/>
    <col min="7" max="7" width="0.5703125" style="45" customWidth="1"/>
    <col min="8" max="8" width="10.42578125" style="45" customWidth="1"/>
    <col min="9" max="9" width="1.42578125" style="45" customWidth="1"/>
    <col min="10" max="10" width="11.28515625" style="45" customWidth="1"/>
    <col min="11" max="11" width="10.42578125" style="45" customWidth="1"/>
    <col min="12" max="12" width="13.5703125" style="45" customWidth="1"/>
    <col min="13" max="13" width="4.7109375" style="45" customWidth="1"/>
    <col min="14" max="14" width="8.42578125" style="45" customWidth="1"/>
    <col min="15" max="15" width="13.85546875" style="45" customWidth="1"/>
    <col min="16" max="16" width="18.140625" style="45" customWidth="1"/>
    <col min="17" max="17" width="0.85546875" style="45" customWidth="1"/>
    <col min="18" max="18" width="5" style="45" customWidth="1"/>
    <col min="19" max="19" width="10" style="45" customWidth="1"/>
    <col min="20" max="20" width="9.28515625" style="45" bestFit="1" customWidth="1"/>
    <col min="21" max="26" width="9.140625" style="45"/>
    <col min="27" max="27" width="10.140625" style="45" bestFit="1" customWidth="1"/>
    <col min="28" max="16384" width="9.140625" style="45"/>
  </cols>
  <sheetData>
    <row r="1" spans="1:980" s="92" customFormat="1" ht="57" customHeight="1" x14ac:dyDescent="0.3">
      <c r="A1" s="91"/>
      <c r="B1" s="91"/>
      <c r="E1" s="93"/>
      <c r="F1" s="93"/>
      <c r="AHT1" s="117" t="s">
        <v>135</v>
      </c>
      <c r="AHU1" s="117" t="s">
        <v>135</v>
      </c>
      <c r="AKR1" s="117" t="s">
        <v>132</v>
      </c>
    </row>
    <row r="2" spans="1:980" ht="3.75" customHeight="1" x14ac:dyDescent="0.3">
      <c r="R2" s="155" t="s">
        <v>113</v>
      </c>
      <c r="S2" s="155"/>
      <c r="T2" s="155"/>
      <c r="U2" s="155"/>
      <c r="V2" s="155"/>
    </row>
    <row r="3" spans="1:980" ht="35.25" x14ac:dyDescent="0.5">
      <c r="A3" s="122" t="s">
        <v>38</v>
      </c>
      <c r="B3" s="122"/>
      <c r="C3" s="47"/>
      <c r="D3" s="47"/>
      <c r="E3" s="48"/>
      <c r="F3" s="48"/>
      <c r="G3" s="49"/>
      <c r="H3" s="49"/>
      <c r="I3" s="49"/>
      <c r="K3" s="50"/>
      <c r="L3" s="49"/>
      <c r="M3" s="49"/>
      <c r="N3" s="49"/>
      <c r="O3" s="49"/>
      <c r="P3" s="83" t="s">
        <v>103</v>
      </c>
      <c r="Q3" s="51"/>
      <c r="R3" s="155"/>
      <c r="S3" s="155"/>
      <c r="T3" s="155"/>
      <c r="U3" s="155"/>
      <c r="V3" s="155"/>
    </row>
    <row r="4" spans="1:980" ht="20.100000000000001" customHeight="1" thickBot="1" x14ac:dyDescent="0.35">
      <c r="A4" s="121" t="s">
        <v>120</v>
      </c>
      <c r="B4" s="121"/>
      <c r="C4" s="52"/>
      <c r="D4" s="52"/>
      <c r="E4" s="48"/>
      <c r="F4" s="48"/>
      <c r="G4" s="49"/>
      <c r="H4" s="84" t="s">
        <v>102</v>
      </c>
      <c r="I4" s="49"/>
      <c r="K4" s="49"/>
      <c r="L4" s="49"/>
      <c r="M4" s="49"/>
      <c r="N4" s="49"/>
      <c r="O4" s="49"/>
      <c r="P4" s="49"/>
      <c r="R4" s="99">
        <v>1</v>
      </c>
      <c r="S4" s="156" t="s">
        <v>114</v>
      </c>
      <c r="T4" s="156"/>
      <c r="U4" s="156"/>
      <c r="V4" s="156"/>
    </row>
    <row r="5" spans="1:980" ht="20.100000000000001" customHeight="1" thickTop="1" thickBot="1" x14ac:dyDescent="0.35">
      <c r="A5" s="122" t="s">
        <v>39</v>
      </c>
      <c r="B5" s="122"/>
      <c r="C5" s="47"/>
      <c r="D5" s="47"/>
      <c r="E5" s="48"/>
      <c r="F5" s="48"/>
      <c r="G5" s="49"/>
      <c r="H5" s="49" t="s">
        <v>23</v>
      </c>
      <c r="I5" s="49"/>
      <c r="K5" s="49"/>
      <c r="L5" s="49"/>
      <c r="M5" s="128" t="s">
        <v>0</v>
      </c>
      <c r="N5" s="128"/>
      <c r="O5" s="159"/>
      <c r="P5" s="159"/>
      <c r="Q5" s="53"/>
      <c r="R5" s="144">
        <v>2</v>
      </c>
      <c r="S5" s="157" t="s">
        <v>115</v>
      </c>
      <c r="T5" s="157"/>
      <c r="U5" s="157"/>
      <c r="V5" s="157"/>
    </row>
    <row r="6" spans="1:980" ht="20.100000000000001" customHeight="1" thickTop="1" x14ac:dyDescent="0.3">
      <c r="A6" s="121" t="s">
        <v>104</v>
      </c>
      <c r="B6" s="121"/>
      <c r="C6" s="52"/>
      <c r="D6" s="52"/>
      <c r="E6" s="48"/>
      <c r="F6" s="48"/>
      <c r="G6" s="49"/>
      <c r="H6" s="49" t="s">
        <v>24</v>
      </c>
      <c r="I6" s="49"/>
      <c r="K6" s="49"/>
      <c r="L6" s="49"/>
      <c r="M6" s="128" t="s">
        <v>1</v>
      </c>
      <c r="N6" s="128"/>
      <c r="O6" s="160"/>
      <c r="P6" s="160"/>
      <c r="Q6" s="54"/>
      <c r="R6" s="144"/>
      <c r="S6" s="157"/>
      <c r="T6" s="157"/>
      <c r="U6" s="157"/>
      <c r="V6" s="157"/>
    </row>
    <row r="7" spans="1:980" ht="21" customHeight="1" x14ac:dyDescent="0.3">
      <c r="A7" s="122" t="s">
        <v>67</v>
      </c>
      <c r="B7" s="122"/>
      <c r="C7" s="49"/>
      <c r="D7" s="49"/>
      <c r="E7" s="48"/>
      <c r="F7" s="48"/>
      <c r="G7" s="49"/>
      <c r="H7" s="49" t="s">
        <v>8</v>
      </c>
      <c r="I7" s="49"/>
      <c r="J7" s="49"/>
      <c r="K7" s="49"/>
      <c r="L7" s="49"/>
      <c r="M7" s="49"/>
      <c r="N7" s="49"/>
      <c r="O7" s="55"/>
      <c r="P7" s="56"/>
      <c r="Q7" s="54"/>
      <c r="R7" s="144"/>
      <c r="S7" s="157"/>
      <c r="T7" s="157"/>
      <c r="U7" s="157"/>
      <c r="V7" s="157"/>
    </row>
    <row r="8" spans="1:980" ht="21.75" customHeight="1" thickBot="1" x14ac:dyDescent="0.35">
      <c r="A8" s="121"/>
      <c r="B8" s="121"/>
      <c r="C8" s="47"/>
      <c r="D8" s="47"/>
      <c r="E8" s="48" t="s">
        <v>16</v>
      </c>
      <c r="F8" s="48"/>
      <c r="G8" s="49"/>
      <c r="H8" s="49"/>
      <c r="I8" s="49"/>
      <c r="J8" s="49"/>
      <c r="K8" s="49"/>
      <c r="L8" s="49"/>
      <c r="M8" s="49"/>
      <c r="N8" s="49"/>
      <c r="O8" s="49"/>
      <c r="P8" s="49"/>
      <c r="R8" s="144"/>
      <c r="S8" s="157"/>
      <c r="T8" s="157"/>
      <c r="U8" s="157"/>
      <c r="V8" s="157"/>
    </row>
    <row r="9" spans="1:980" ht="20.100000000000001" customHeight="1" thickTop="1" thickBot="1" x14ac:dyDescent="0.35">
      <c r="A9" s="86"/>
      <c r="B9" s="86"/>
      <c r="C9" s="57"/>
      <c r="D9" s="57"/>
      <c r="E9" s="48">
        <v>0</v>
      </c>
      <c r="F9" s="58"/>
      <c r="G9" s="49"/>
      <c r="H9" s="101" t="s">
        <v>89</v>
      </c>
      <c r="I9" s="49"/>
      <c r="J9" s="49"/>
      <c r="K9" s="49"/>
      <c r="L9" s="49"/>
      <c r="M9" s="49"/>
      <c r="N9" s="49"/>
      <c r="O9" s="59"/>
      <c r="P9" s="49"/>
      <c r="R9" s="144"/>
      <c r="S9" s="157"/>
      <c r="T9" s="157"/>
      <c r="U9" s="157"/>
      <c r="V9" s="157"/>
    </row>
    <row r="10" spans="1:980" ht="20.100000000000001" customHeight="1" thickTop="1" x14ac:dyDescent="0.3">
      <c r="A10" s="86"/>
      <c r="B10" s="86"/>
      <c r="C10" s="57"/>
      <c r="D10" s="57"/>
      <c r="E10" s="48">
        <v>0</v>
      </c>
      <c r="F10" s="58"/>
      <c r="G10" s="49"/>
      <c r="H10" s="103" t="s">
        <v>77</v>
      </c>
      <c r="I10" s="59"/>
      <c r="J10" s="123"/>
      <c r="K10" s="123"/>
      <c r="L10" s="123"/>
      <c r="M10" s="49"/>
      <c r="N10" s="128" t="s">
        <v>90</v>
      </c>
      <c r="O10" s="128"/>
      <c r="P10" s="101" t="s">
        <v>91</v>
      </c>
      <c r="R10" s="144">
        <v>3</v>
      </c>
      <c r="S10" s="157" t="s">
        <v>116</v>
      </c>
      <c r="T10" s="157"/>
      <c r="U10" s="157"/>
      <c r="V10" s="157"/>
    </row>
    <row r="11" spans="1:980" ht="20.100000000000001" customHeight="1" x14ac:dyDescent="0.3">
      <c r="A11" s="122"/>
      <c r="B11" s="122"/>
      <c r="C11" s="57"/>
      <c r="D11" s="57"/>
      <c r="E11" s="48"/>
      <c r="F11" s="58"/>
      <c r="G11" s="49"/>
      <c r="H11" s="103" t="s">
        <v>80</v>
      </c>
      <c r="I11" s="59"/>
      <c r="J11" s="124"/>
      <c r="K11" s="124"/>
      <c r="L11" s="124"/>
      <c r="M11" s="49"/>
      <c r="N11" s="140"/>
      <c r="O11" s="141"/>
      <c r="P11" s="100" t="s">
        <v>85</v>
      </c>
      <c r="R11" s="144"/>
      <c r="S11" s="157"/>
      <c r="T11" s="157"/>
      <c r="U11" s="157"/>
      <c r="V11" s="157"/>
    </row>
    <row r="12" spans="1:980" ht="20.100000000000001" customHeight="1" x14ac:dyDescent="0.3">
      <c r="A12" s="87"/>
      <c r="B12" s="88"/>
      <c r="C12" s="57"/>
      <c r="D12" s="57"/>
      <c r="E12" s="48">
        <v>0</v>
      </c>
      <c r="F12" s="58"/>
      <c r="G12" s="49"/>
      <c r="H12" s="103" t="s">
        <v>78</v>
      </c>
      <c r="I12" s="49"/>
      <c r="J12" s="123"/>
      <c r="K12" s="123"/>
      <c r="L12" s="123"/>
      <c r="M12" s="49"/>
      <c r="N12" s="49"/>
      <c r="O12" s="61"/>
      <c r="P12" s="61"/>
      <c r="R12" s="144"/>
      <c r="S12" s="157"/>
      <c r="T12" s="157"/>
      <c r="U12" s="157"/>
      <c r="V12" s="157"/>
    </row>
    <row r="13" spans="1:980" ht="20.100000000000001" customHeight="1" x14ac:dyDescent="0.3">
      <c r="A13" s="87"/>
      <c r="B13" s="88"/>
      <c r="C13" s="57"/>
      <c r="D13" s="57"/>
      <c r="E13" s="48">
        <v>6.5000000000000002E-2</v>
      </c>
      <c r="F13" s="58"/>
      <c r="G13" s="49"/>
      <c r="H13" s="103" t="s">
        <v>79</v>
      </c>
      <c r="I13" s="49"/>
      <c r="J13" s="123"/>
      <c r="K13" s="123"/>
      <c r="L13" s="123"/>
      <c r="M13" s="49"/>
      <c r="N13" s="49"/>
      <c r="O13" s="61"/>
      <c r="P13" s="61"/>
      <c r="R13" s="144"/>
      <c r="S13" s="157"/>
      <c r="T13" s="157"/>
      <c r="U13" s="157"/>
      <c r="V13" s="157"/>
    </row>
    <row r="14" spans="1:980" ht="20.100000000000001" customHeight="1" x14ac:dyDescent="0.3">
      <c r="A14" s="87"/>
      <c r="B14" s="88"/>
      <c r="C14" s="57"/>
      <c r="D14" s="57"/>
      <c r="E14" s="48">
        <v>3.2000000000000001E-2</v>
      </c>
      <c r="F14" s="58"/>
      <c r="G14" s="49"/>
      <c r="H14" s="103" t="s">
        <v>81</v>
      </c>
      <c r="I14" s="49"/>
      <c r="J14" s="123"/>
      <c r="K14" s="123"/>
      <c r="L14" s="123"/>
      <c r="M14" s="49"/>
      <c r="N14" s="49"/>
      <c r="O14" s="61"/>
      <c r="P14" s="61"/>
      <c r="R14" s="144"/>
      <c r="S14" s="157"/>
      <c r="T14" s="157"/>
      <c r="U14" s="157"/>
      <c r="V14" s="157"/>
    </row>
    <row r="15" spans="1:980" ht="20.100000000000001" customHeight="1" x14ac:dyDescent="0.3">
      <c r="A15" s="87"/>
      <c r="B15" s="88"/>
      <c r="C15" s="57"/>
      <c r="D15" s="57"/>
      <c r="E15" s="48"/>
      <c r="F15" s="48"/>
      <c r="G15" s="49"/>
      <c r="H15" s="103" t="s">
        <v>82</v>
      </c>
      <c r="I15" s="49"/>
      <c r="J15" s="124"/>
      <c r="K15" s="124"/>
      <c r="L15" s="124"/>
      <c r="M15" s="49"/>
      <c r="N15" s="49"/>
      <c r="O15" s="61"/>
      <c r="P15" s="61"/>
      <c r="R15" s="158">
        <v>4</v>
      </c>
      <c r="S15" s="145" t="s">
        <v>117</v>
      </c>
      <c r="T15" s="145"/>
      <c r="U15" s="145"/>
      <c r="V15" s="145"/>
    </row>
    <row r="16" spans="1:980" ht="6.75" customHeight="1" x14ac:dyDescent="0.3">
      <c r="A16" s="86"/>
      <c r="B16" s="86"/>
      <c r="C16" s="57"/>
      <c r="D16" s="57"/>
      <c r="E16" s="48"/>
      <c r="F16" s="48"/>
      <c r="G16" s="49"/>
      <c r="H16" s="49"/>
      <c r="I16" s="49"/>
      <c r="J16" s="49"/>
      <c r="K16" s="49"/>
      <c r="L16" s="49"/>
      <c r="M16" s="49"/>
      <c r="N16" s="49"/>
      <c r="O16" s="49"/>
      <c r="P16" s="49"/>
      <c r="R16" s="158"/>
      <c r="S16" s="145"/>
      <c r="T16" s="145"/>
      <c r="U16" s="145"/>
      <c r="V16" s="145"/>
    </row>
    <row r="17" spans="1:42" s="49" customFormat="1" ht="12.75" hidden="1" customHeight="1" x14ac:dyDescent="0.3">
      <c r="A17" s="86"/>
      <c r="B17" s="86"/>
      <c r="E17" s="48"/>
      <c r="F17" s="48"/>
      <c r="Q17" s="65"/>
      <c r="R17" s="158">
        <v>5</v>
      </c>
      <c r="S17" s="145" t="s">
        <v>118</v>
      </c>
      <c r="T17" s="145"/>
      <c r="U17" s="145"/>
      <c r="V17" s="145"/>
      <c r="W17" s="45"/>
    </row>
    <row r="18" spans="1:42" s="49" customFormat="1" ht="12.75" hidden="1" customHeight="1" x14ac:dyDescent="0.2">
      <c r="A18" s="86"/>
      <c r="B18" s="86"/>
      <c r="E18" s="48"/>
      <c r="F18" s="48"/>
      <c r="Q18" s="66"/>
      <c r="R18" s="158"/>
      <c r="S18" s="145"/>
      <c r="T18" s="145"/>
      <c r="U18" s="145"/>
      <c r="V18" s="145"/>
    </row>
    <row r="19" spans="1:42" ht="8.25" customHeight="1" thickBot="1" x14ac:dyDescent="0.35">
      <c r="A19" s="86"/>
      <c r="B19" s="86"/>
      <c r="C19" s="49"/>
      <c r="D19" s="49"/>
      <c r="E19" s="48"/>
      <c r="F19" s="48"/>
      <c r="G19" s="49"/>
      <c r="H19" s="49"/>
      <c r="I19" s="49"/>
      <c r="J19" s="49"/>
      <c r="K19" s="49"/>
      <c r="L19" s="49"/>
      <c r="M19" s="49"/>
      <c r="N19" s="49"/>
      <c r="O19" s="49"/>
      <c r="P19" s="49"/>
      <c r="R19" s="158"/>
      <c r="S19" s="145"/>
      <c r="T19" s="145"/>
      <c r="U19" s="145"/>
      <c r="V19" s="145"/>
    </row>
    <row r="20" spans="1:42" s="49" customFormat="1" ht="20.100000000000001" customHeight="1" thickTop="1" x14ac:dyDescent="0.2">
      <c r="A20" s="89" t="s">
        <v>70</v>
      </c>
      <c r="B20" s="89" t="s">
        <v>76</v>
      </c>
      <c r="E20" s="48" t="s">
        <v>13</v>
      </c>
      <c r="F20" s="48" t="s">
        <v>40</v>
      </c>
      <c r="H20" s="128" t="s">
        <v>92</v>
      </c>
      <c r="I20" s="128"/>
      <c r="J20" s="128"/>
      <c r="K20" s="128"/>
      <c r="L20" s="128"/>
      <c r="M20" s="128" t="s">
        <v>93</v>
      </c>
      <c r="N20" s="128"/>
      <c r="O20" s="101" t="s">
        <v>94</v>
      </c>
      <c r="P20" s="101" t="s">
        <v>95</v>
      </c>
      <c r="R20" s="158"/>
      <c r="S20" s="145"/>
      <c r="T20" s="145"/>
      <c r="U20" s="145"/>
      <c r="V20" s="145"/>
    </row>
    <row r="21" spans="1:42" s="49" customFormat="1" ht="20.100000000000001" customHeight="1" x14ac:dyDescent="0.2">
      <c r="A21" s="94"/>
      <c r="B21" s="90"/>
      <c r="C21" s="67"/>
      <c r="D21" s="67"/>
      <c r="E21" s="68">
        <v>0</v>
      </c>
      <c r="F21" s="68">
        <v>0</v>
      </c>
      <c r="G21" s="67"/>
      <c r="H21" s="129"/>
      <c r="I21" s="130"/>
      <c r="J21" s="130"/>
      <c r="K21" s="130"/>
      <c r="L21" s="131"/>
      <c r="M21" s="149">
        <v>0</v>
      </c>
      <c r="N21" s="150"/>
      <c r="O21" s="71">
        <v>0</v>
      </c>
      <c r="P21" s="102">
        <f>oknQuantity_1*oknPrice_1</f>
        <v>0</v>
      </c>
      <c r="Q21" s="69"/>
      <c r="R21" s="158"/>
      <c r="S21" s="145"/>
      <c r="T21" s="145"/>
      <c r="U21" s="145"/>
      <c r="V21" s="145"/>
      <c r="AK21" s="49" t="s">
        <v>112</v>
      </c>
    </row>
    <row r="22" spans="1:42" s="49" customFormat="1" ht="20.100000000000001" customHeight="1" x14ac:dyDescent="0.2">
      <c r="A22" s="94"/>
      <c r="B22" s="90"/>
      <c r="C22" s="67"/>
      <c r="D22" s="67"/>
      <c r="E22" s="68">
        <v>0</v>
      </c>
      <c r="F22" s="68">
        <v>0</v>
      </c>
      <c r="G22" s="67"/>
      <c r="H22" s="132"/>
      <c r="I22" s="133"/>
      <c r="J22" s="133"/>
      <c r="K22" s="133"/>
      <c r="L22" s="134"/>
      <c r="M22" s="151">
        <v>0</v>
      </c>
      <c r="N22" s="152"/>
      <c r="O22" s="95">
        <v>0</v>
      </c>
      <c r="P22" s="96">
        <f>oknQuantity_2*oknPrice_2</f>
        <v>0</v>
      </c>
      <c r="Q22" s="70"/>
      <c r="R22" s="144">
        <v>6</v>
      </c>
      <c r="S22" s="145" t="s">
        <v>119</v>
      </c>
      <c r="T22" s="145"/>
      <c r="U22" s="145"/>
      <c r="V22" s="145"/>
      <c r="AK22" s="142" t="s">
        <v>5</v>
      </c>
      <c r="AL22" s="143"/>
      <c r="AM22" s="62" t="s">
        <v>6</v>
      </c>
      <c r="AN22" s="142" t="s">
        <v>7</v>
      </c>
      <c r="AO22" s="143"/>
      <c r="AP22" s="60" t="s">
        <v>10</v>
      </c>
    </row>
    <row r="23" spans="1:42" s="49" customFormat="1" ht="20.100000000000001" customHeight="1" x14ac:dyDescent="0.2">
      <c r="A23" s="94"/>
      <c r="B23" s="90"/>
      <c r="C23" s="67"/>
      <c r="D23" s="67"/>
      <c r="E23" s="68">
        <v>0</v>
      </c>
      <c r="F23" s="68">
        <v>0</v>
      </c>
      <c r="G23" s="67"/>
      <c r="H23" s="129"/>
      <c r="I23" s="130"/>
      <c r="J23" s="130"/>
      <c r="K23" s="130"/>
      <c r="L23" s="131"/>
      <c r="M23" s="149">
        <v>0</v>
      </c>
      <c r="N23" s="150"/>
      <c r="O23" s="71">
        <v>0</v>
      </c>
      <c r="P23" s="72">
        <f>oknQuantity_3*oknPrice_3</f>
        <v>0</v>
      </c>
      <c r="Q23" s="70"/>
      <c r="R23" s="144"/>
      <c r="S23" s="145"/>
      <c r="T23" s="145"/>
      <c r="U23" s="145"/>
      <c r="V23" s="145"/>
      <c r="AK23" s="138" t="s">
        <v>86</v>
      </c>
      <c r="AL23" s="139"/>
      <c r="AM23" s="63">
        <v>38779</v>
      </c>
      <c r="AN23" s="136" t="s">
        <v>84</v>
      </c>
      <c r="AO23" s="137"/>
      <c r="AP23" s="64"/>
    </row>
    <row r="24" spans="1:42" s="49" customFormat="1" ht="20.100000000000001" customHeight="1" x14ac:dyDescent="0.3">
      <c r="A24" s="94"/>
      <c r="B24" s="90"/>
      <c r="C24" s="67"/>
      <c r="D24" s="67"/>
      <c r="E24" s="68">
        <v>0</v>
      </c>
      <c r="F24" s="68">
        <v>0</v>
      </c>
      <c r="G24" s="67"/>
      <c r="H24" s="132"/>
      <c r="I24" s="133"/>
      <c r="J24" s="133"/>
      <c r="K24" s="133"/>
      <c r="L24" s="134"/>
      <c r="M24" s="151">
        <v>0</v>
      </c>
      <c r="N24" s="152"/>
      <c r="O24" s="95">
        <v>0</v>
      </c>
      <c r="P24" s="96">
        <f>oknQuantity_4*oknPrice_4</f>
        <v>0</v>
      </c>
      <c r="Q24" s="70"/>
      <c r="R24" s="144"/>
      <c r="S24" s="145"/>
      <c r="T24" s="145"/>
      <c r="U24" s="145"/>
      <c r="V24" s="145"/>
      <c r="AK24" s="49" t="s">
        <v>3</v>
      </c>
      <c r="AN24" s="45"/>
      <c r="AO24" s="45"/>
      <c r="AP24" s="45"/>
    </row>
    <row r="25" spans="1:42" s="49" customFormat="1" ht="20.100000000000001" customHeight="1" x14ac:dyDescent="0.3">
      <c r="A25" s="94"/>
      <c r="B25" s="90"/>
      <c r="C25" s="67"/>
      <c r="D25" s="67"/>
      <c r="E25" s="68">
        <v>0</v>
      </c>
      <c r="F25" s="68">
        <v>0</v>
      </c>
      <c r="G25" s="67"/>
      <c r="H25" s="129"/>
      <c r="I25" s="130"/>
      <c r="J25" s="130"/>
      <c r="K25" s="130"/>
      <c r="L25" s="131"/>
      <c r="M25" s="149">
        <v>0</v>
      </c>
      <c r="N25" s="150"/>
      <c r="O25" s="71">
        <v>0</v>
      </c>
      <c r="P25" s="72">
        <f>oknQuantity_5*oknPrice_5</f>
        <v>0</v>
      </c>
      <c r="Q25" s="70"/>
      <c r="R25" s="144"/>
      <c r="S25" s="145"/>
      <c r="T25" s="145"/>
      <c r="U25" s="145"/>
      <c r="V25" s="145"/>
      <c r="AK25" s="73">
        <v>0</v>
      </c>
      <c r="AN25" s="45"/>
      <c r="AO25" s="45"/>
      <c r="AP25" s="45"/>
    </row>
    <row r="26" spans="1:42" s="49" customFormat="1" ht="20.100000000000001" customHeight="1" x14ac:dyDescent="0.2">
      <c r="A26" s="94"/>
      <c r="B26" s="90"/>
      <c r="C26" s="67"/>
      <c r="D26" s="67"/>
      <c r="E26" s="68">
        <v>0</v>
      </c>
      <c r="F26" s="68">
        <v>0</v>
      </c>
      <c r="G26" s="67"/>
      <c r="H26" s="132"/>
      <c r="I26" s="133"/>
      <c r="J26" s="133"/>
      <c r="K26" s="133"/>
      <c r="L26" s="134"/>
      <c r="M26" s="151">
        <v>0</v>
      </c>
      <c r="N26" s="152"/>
      <c r="O26" s="95">
        <v>0</v>
      </c>
      <c r="P26" s="96">
        <f>oknQuantity_6*oknPrice_6</f>
        <v>0</v>
      </c>
      <c r="Q26" s="70"/>
    </row>
    <row r="27" spans="1:42" s="49" customFormat="1" ht="20.100000000000001" customHeight="1" x14ac:dyDescent="0.2">
      <c r="A27" s="94"/>
      <c r="B27" s="90"/>
      <c r="C27" s="67"/>
      <c r="D27" s="67"/>
      <c r="E27" s="68">
        <v>0</v>
      </c>
      <c r="F27" s="68">
        <v>0</v>
      </c>
      <c r="G27" s="67"/>
      <c r="H27" s="129"/>
      <c r="I27" s="130"/>
      <c r="J27" s="130"/>
      <c r="K27" s="130"/>
      <c r="L27" s="131"/>
      <c r="M27" s="149">
        <v>0</v>
      </c>
      <c r="N27" s="150"/>
      <c r="O27" s="71">
        <v>0</v>
      </c>
      <c r="P27" s="72">
        <f>oknQuantity_7*oknPrice_7</f>
        <v>0</v>
      </c>
      <c r="Q27" s="70"/>
    </row>
    <row r="28" spans="1:42" s="49" customFormat="1" ht="20.100000000000001" customHeight="1" x14ac:dyDescent="0.2">
      <c r="A28" s="94"/>
      <c r="B28" s="90"/>
      <c r="C28" s="67"/>
      <c r="D28" s="67"/>
      <c r="E28" s="68">
        <v>0</v>
      </c>
      <c r="F28" s="68">
        <v>0</v>
      </c>
      <c r="G28" s="67"/>
      <c r="H28" s="132"/>
      <c r="I28" s="133"/>
      <c r="J28" s="133"/>
      <c r="K28" s="133"/>
      <c r="L28" s="134"/>
      <c r="M28" s="151">
        <v>0</v>
      </c>
      <c r="N28" s="152"/>
      <c r="O28" s="95">
        <v>0</v>
      </c>
      <c r="P28" s="96">
        <f>oknQuantity_8*oknPrice_8</f>
        <v>0</v>
      </c>
      <c r="Q28" s="70"/>
    </row>
    <row r="29" spans="1:42" s="49" customFormat="1" ht="20.100000000000001" customHeight="1" x14ac:dyDescent="0.2">
      <c r="A29" s="94"/>
      <c r="B29" s="90"/>
      <c r="C29" s="67"/>
      <c r="D29" s="67"/>
      <c r="E29" s="68">
        <v>0</v>
      </c>
      <c r="F29" s="68">
        <v>0</v>
      </c>
      <c r="G29" s="67"/>
      <c r="H29" s="129"/>
      <c r="I29" s="130"/>
      <c r="J29" s="130"/>
      <c r="K29" s="130"/>
      <c r="L29" s="131"/>
      <c r="M29" s="149">
        <v>0</v>
      </c>
      <c r="N29" s="150"/>
      <c r="O29" s="71">
        <v>0</v>
      </c>
      <c r="P29" s="72">
        <f>oknQuantity_9*oknPrice_9</f>
        <v>0</v>
      </c>
      <c r="Q29" s="70"/>
    </row>
    <row r="30" spans="1:42" s="49" customFormat="1" ht="20.100000000000001" customHeight="1" x14ac:dyDescent="0.2">
      <c r="A30" s="94"/>
      <c r="B30" s="90"/>
      <c r="C30" s="67"/>
      <c r="D30" s="67"/>
      <c r="E30" s="68">
        <v>0</v>
      </c>
      <c r="F30" s="68">
        <v>0</v>
      </c>
      <c r="G30" s="67"/>
      <c r="H30" s="132"/>
      <c r="I30" s="133"/>
      <c r="J30" s="133"/>
      <c r="K30" s="133"/>
      <c r="L30" s="134"/>
      <c r="M30" s="151">
        <v>0</v>
      </c>
      <c r="N30" s="152"/>
      <c r="O30" s="95">
        <v>0</v>
      </c>
      <c r="P30" s="96">
        <f>oknQuantity_10*oknPrice_10</f>
        <v>0</v>
      </c>
      <c r="Q30" s="70"/>
    </row>
    <row r="31" spans="1:42" s="49" customFormat="1" ht="20.100000000000001" customHeight="1" x14ac:dyDescent="0.2">
      <c r="A31" s="94"/>
      <c r="B31" s="90"/>
      <c r="C31" s="67"/>
      <c r="D31" s="67"/>
      <c r="E31" s="68">
        <v>0</v>
      </c>
      <c r="F31" s="68">
        <v>0</v>
      </c>
      <c r="G31" s="67"/>
      <c r="H31" s="129"/>
      <c r="I31" s="130"/>
      <c r="J31" s="130"/>
      <c r="K31" s="130"/>
      <c r="L31" s="131"/>
      <c r="M31" s="149">
        <v>0</v>
      </c>
      <c r="N31" s="150"/>
      <c r="O31" s="71">
        <v>0</v>
      </c>
      <c r="P31" s="72">
        <f>oknQuantity_11*oknPrice_11</f>
        <v>0</v>
      </c>
      <c r="Q31" s="70"/>
    </row>
    <row r="32" spans="1:42" s="49" customFormat="1" ht="20.100000000000001" customHeight="1" x14ac:dyDescent="0.2">
      <c r="A32" s="94"/>
      <c r="B32" s="90"/>
      <c r="C32" s="67"/>
      <c r="D32" s="67"/>
      <c r="E32" s="68">
        <v>0</v>
      </c>
      <c r="F32" s="68">
        <v>0</v>
      </c>
      <c r="G32" s="67"/>
      <c r="H32" s="146"/>
      <c r="I32" s="147"/>
      <c r="J32" s="147"/>
      <c r="K32" s="147"/>
      <c r="L32" s="148"/>
      <c r="M32" s="153">
        <v>0</v>
      </c>
      <c r="N32" s="154"/>
      <c r="O32" s="97">
        <v>0</v>
      </c>
      <c r="P32" s="98">
        <f>oknQuantity_12*oknPrice_12</f>
        <v>0</v>
      </c>
      <c r="Q32" s="70"/>
    </row>
    <row r="33" spans="1:17" s="49" customFormat="1" ht="20.100000000000001" customHeight="1" x14ac:dyDescent="0.2">
      <c r="A33" s="86"/>
      <c r="B33" s="86"/>
      <c r="E33" s="48"/>
      <c r="F33" s="74">
        <f t="array" ref="F33">SUM(oknTaxable_1:oknTaxable_12*oknLineTotal_1:oknLineTotal_12)</f>
        <v>0</v>
      </c>
      <c r="H33" s="56"/>
      <c r="I33" s="56"/>
      <c r="J33" s="56"/>
      <c r="K33" s="56"/>
      <c r="L33" s="56"/>
      <c r="M33" s="56"/>
      <c r="O33" s="75" t="s">
        <v>9</v>
      </c>
      <c r="P33" s="76">
        <f>SUM(oknLineTotal_1:oknLineTotal_12)</f>
        <v>0</v>
      </c>
      <c r="Q33" s="69"/>
    </row>
    <row r="34" spans="1:17" s="49" customFormat="1" ht="20.100000000000001" hidden="1" customHeight="1" x14ac:dyDescent="0.2">
      <c r="A34" s="86"/>
      <c r="B34" s="86"/>
      <c r="E34" s="48"/>
      <c r="F34" s="48"/>
      <c r="H34" s="56"/>
      <c r="I34" s="56"/>
      <c r="J34" s="56"/>
      <c r="K34" s="56"/>
      <c r="L34" s="56"/>
      <c r="M34" s="56"/>
      <c r="N34" s="119" t="s">
        <v>61</v>
      </c>
      <c r="O34" s="77">
        <v>6.5000000000000002E-2</v>
      </c>
      <c r="P34" s="76">
        <f>ROUND(IF(oknTaxType=0,0, oknTax1Rate*(oknLineTotalTaxable+IF(oknTaxTotalIncludingShippingCost=0,0,oknShippingCost))),2)</f>
        <v>0</v>
      </c>
      <c r="Q34" s="69"/>
    </row>
    <row r="35" spans="1:17" s="49" customFormat="1" ht="20.100000000000001" hidden="1" customHeight="1" x14ac:dyDescent="0.2">
      <c r="A35" s="86"/>
      <c r="B35" s="86"/>
      <c r="E35" s="48"/>
      <c r="F35" s="48"/>
      <c r="H35" s="56"/>
      <c r="I35" s="56"/>
      <c r="J35" s="56"/>
      <c r="K35" s="56"/>
      <c r="L35" s="56"/>
      <c r="M35" s="56"/>
      <c r="N35" s="119" t="s">
        <v>63</v>
      </c>
      <c r="O35" s="77">
        <v>3.2000000000000001E-2</v>
      </c>
      <c r="P35" s="76">
        <f>ROUND(IF(oknTaxType&lt;&gt;2,0,oknTax2Rate*(oknLineTotalTaxable+IF(oknTaxTotalIncludingShippingCost=0,0,oknShippingCost)+IF(oknTax2IsAppliedToTax1=0,0,oknTax1))),2)</f>
        <v>0</v>
      </c>
      <c r="Q35" s="78"/>
    </row>
    <row r="36" spans="1:17" s="49" customFormat="1" ht="20.100000000000001" customHeight="1" x14ac:dyDescent="0.2">
      <c r="A36" s="135"/>
      <c r="B36" s="135"/>
      <c r="E36" s="48"/>
      <c r="F36" s="48"/>
      <c r="H36" s="56"/>
      <c r="I36" s="56"/>
      <c r="J36" s="56"/>
      <c r="K36" s="56"/>
      <c r="L36" s="56"/>
      <c r="M36" s="56"/>
      <c r="O36" s="75" t="s">
        <v>83</v>
      </c>
      <c r="P36" s="79">
        <v>0</v>
      </c>
      <c r="Q36" s="80"/>
    </row>
    <row r="37" spans="1:17" s="49" customFormat="1" ht="18.75" customHeight="1" x14ac:dyDescent="0.2">
      <c r="A37" s="135"/>
      <c r="B37" s="135"/>
      <c r="E37" s="48"/>
      <c r="F37" s="48"/>
      <c r="O37" s="75" t="s">
        <v>4</v>
      </c>
      <c r="P37" s="81">
        <f>ROUND(IF(oknInvDiscount=0,oknSubTotal,oknInvDiscount*oknSubTotal),2)</f>
        <v>0</v>
      </c>
      <c r="Q37" s="69"/>
    </row>
    <row r="38" spans="1:17" ht="18.75" customHeight="1" x14ac:dyDescent="0.3">
      <c r="A38" s="86"/>
      <c r="B38" s="86"/>
      <c r="C38" s="49"/>
      <c r="D38" s="49"/>
      <c r="E38" s="48"/>
      <c r="F38" s="48"/>
      <c r="G38" s="49"/>
      <c r="H38" s="49"/>
      <c r="I38" s="49"/>
      <c r="J38" s="49"/>
      <c r="K38" s="49"/>
      <c r="L38" s="49"/>
      <c r="M38" s="49"/>
      <c r="N38" s="49"/>
      <c r="O38" s="75" t="s">
        <v>15</v>
      </c>
      <c r="P38" s="82">
        <v>0</v>
      </c>
    </row>
    <row r="39" spans="1:17" ht="18.75" customHeight="1" x14ac:dyDescent="0.3">
      <c r="A39" s="86"/>
      <c r="B39" s="86"/>
      <c r="C39" s="49"/>
      <c r="D39" s="49"/>
      <c r="E39" s="48"/>
      <c r="F39" s="48"/>
      <c r="G39" s="49"/>
      <c r="H39" s="49"/>
      <c r="I39" s="49"/>
      <c r="J39" s="49"/>
      <c r="K39" s="49"/>
      <c r="L39" s="49"/>
      <c r="M39" s="49"/>
      <c r="N39" s="49"/>
      <c r="O39" s="75" t="s">
        <v>14</v>
      </c>
      <c r="P39" s="81">
        <f>oknTotal-oknPayments</f>
        <v>0</v>
      </c>
    </row>
    <row r="41" spans="1:17" ht="5.25" customHeight="1" x14ac:dyDescent="0.3"/>
    <row r="43" spans="1:17" ht="24" customHeight="1" x14ac:dyDescent="0.3">
      <c r="H43" s="126" t="s">
        <v>19</v>
      </c>
      <c r="I43" s="127"/>
      <c r="J43" s="127"/>
      <c r="K43" s="127"/>
      <c r="L43" s="127"/>
      <c r="M43" s="127"/>
      <c r="N43" s="127"/>
      <c r="O43" s="127"/>
      <c r="P43" s="127"/>
    </row>
    <row r="44" spans="1:17" x14ac:dyDescent="0.3">
      <c r="H44" s="125"/>
      <c r="I44" s="125"/>
      <c r="J44" s="125"/>
      <c r="K44" s="125"/>
      <c r="L44" s="125"/>
      <c r="M44" s="125"/>
      <c r="N44" s="125"/>
      <c r="O44" s="125"/>
      <c r="P44" s="125"/>
    </row>
    <row r="909" spans="1:1" hidden="1" x14ac:dyDescent="0.3">
      <c r="A909" s="116" t="s">
        <v>134</v>
      </c>
    </row>
    <row r="915" spans="1:1" hidden="1" x14ac:dyDescent="0.3">
      <c r="A915" s="116" t="s">
        <v>131</v>
      </c>
    </row>
    <row r="922" spans="1:1" hidden="1" x14ac:dyDescent="0.3">
      <c r="A922" s="116" t="s">
        <v>134</v>
      </c>
    </row>
    <row r="981" spans="1:1" hidden="1" x14ac:dyDescent="0.3">
      <c r="A981" s="116" t="s">
        <v>134</v>
      </c>
    </row>
  </sheetData>
  <sheetProtection sheet="1" objects="1" scenarios="1" selectLockedCells="1"/>
  <mergeCells count="65">
    <mergeCell ref="H31:L31"/>
    <mergeCell ref="R2:V3"/>
    <mergeCell ref="S4:V4"/>
    <mergeCell ref="R5:R9"/>
    <mergeCell ref="S5:V9"/>
    <mergeCell ref="H26:L26"/>
    <mergeCell ref="R17:R21"/>
    <mergeCell ref="S17:V21"/>
    <mergeCell ref="R22:R25"/>
    <mergeCell ref="S22:V25"/>
    <mergeCell ref="O5:P5"/>
    <mergeCell ref="O6:P6"/>
    <mergeCell ref="M5:N5"/>
    <mergeCell ref="M6:N6"/>
    <mergeCell ref="S10:V14"/>
    <mergeCell ref="R15:R16"/>
    <mergeCell ref="H32:L32"/>
    <mergeCell ref="M20:N20"/>
    <mergeCell ref="M21:N21"/>
    <mergeCell ref="M22:N22"/>
    <mergeCell ref="M23:N23"/>
    <mergeCell ref="M24:N24"/>
    <mergeCell ref="M25:N25"/>
    <mergeCell ref="M26:N26"/>
    <mergeCell ref="H27:L27"/>
    <mergeCell ref="M32:N32"/>
    <mergeCell ref="M30:N30"/>
    <mergeCell ref="M27:N27"/>
    <mergeCell ref="M28:N28"/>
    <mergeCell ref="M29:N29"/>
    <mergeCell ref="M31:N31"/>
    <mergeCell ref="H30:L30"/>
    <mergeCell ref="AN23:AO23"/>
    <mergeCell ref="J10:L10"/>
    <mergeCell ref="J12:L12"/>
    <mergeCell ref="J13:L13"/>
    <mergeCell ref="AK23:AL23"/>
    <mergeCell ref="N10:O10"/>
    <mergeCell ref="N11:O11"/>
    <mergeCell ref="AK22:AL22"/>
    <mergeCell ref="AN22:AO22"/>
    <mergeCell ref="R10:R14"/>
    <mergeCell ref="J15:L15"/>
    <mergeCell ref="S15:V16"/>
    <mergeCell ref="A3:B3"/>
    <mergeCell ref="A4:B4"/>
    <mergeCell ref="A5:B5"/>
    <mergeCell ref="A6:B6"/>
    <mergeCell ref="A7:B7"/>
    <mergeCell ref="A8:B8"/>
    <mergeCell ref="A11:B11"/>
    <mergeCell ref="J14:L14"/>
    <mergeCell ref="J11:L11"/>
    <mergeCell ref="H44:P44"/>
    <mergeCell ref="H43:P43"/>
    <mergeCell ref="H20:L20"/>
    <mergeCell ref="H21:L21"/>
    <mergeCell ref="H22:L22"/>
    <mergeCell ref="H23:L23"/>
    <mergeCell ref="H24:L24"/>
    <mergeCell ref="H25:L25"/>
    <mergeCell ref="H28:L28"/>
    <mergeCell ref="H29:L29"/>
    <mergeCell ref="A37:B37"/>
    <mergeCell ref="A36:B36"/>
  </mergeCells>
  <phoneticPr fontId="6" type="noConversion"/>
  <dataValidations count="10">
    <dataValidation type="textLength" operator="lessThanOrEqual" allowBlank="1" showInputMessage="1" showErrorMessage="1" errorTitle="Invalid Input" error="Max characters allowed: 20" sqref="AP23" xr:uid="{00000000-0002-0000-0000-000000000000}">
      <formula1>20</formula1>
    </dataValidation>
    <dataValidation type="date" allowBlank="1" showErrorMessage="1" errorTitle="Invalid Input" error="Please enter a valid date." sqref="AM23 O5" xr:uid="{00000000-0002-0000-0000-000001000000}">
      <formula1>36526</formula1>
      <formula2>402132</formula2>
    </dataValidation>
    <dataValidation type="textLength" operator="lessThanOrEqual" allowBlank="1" showInputMessage="1" showErrorMessage="1" errorTitle="Invalid Input" error="Max characters allowed: 30" sqref="AK23:AL23 AN23:AO23" xr:uid="{00000000-0002-0000-0000-000002000000}">
      <formula1>30</formula1>
    </dataValidation>
    <dataValidation type="decimal" operator="lessThanOrEqual" allowBlank="1" showInputMessage="1" showErrorMessage="1" errorTitle="Invalid Input" error="Please enter a valid numeric_x000a_value." sqref="AK25 M21:M32 O21:O32 O34:O35 P38" xr:uid="{00000000-0002-0000-0000-000003000000}">
      <formula1>999999999.99</formula1>
    </dataValidation>
    <dataValidation type="textLength" operator="lessThan" allowBlank="1" showInputMessage="1" showErrorMessage="1" errorTitle="Invalid Input" error="Max characters allowed: 15" sqref="N11:P11" xr:uid="{00000000-0002-0000-0000-000004000000}">
      <formula1>15</formula1>
    </dataValidation>
    <dataValidation type="textLength" allowBlank="1" showInputMessage="1" showErrorMessage="1" errorTitle="Invalid Input" error="Max characters allowed: 20" sqref="J14:L14 O14:P14" xr:uid="{00000000-0002-0000-0000-000005000000}">
      <formula1>0</formula1>
      <formula2>20</formula2>
    </dataValidation>
    <dataValidation type="textLength" allowBlank="1" showInputMessage="1" showErrorMessage="1" errorTitle="Invalid Input" error="Max characters allowed: 10" sqref="A8 O6 A21:A32" xr:uid="{00000000-0002-0000-0000-000006000000}">
      <formula1>0</formula1>
      <formula2>10</formula2>
    </dataValidation>
    <dataValidation type="textLength" allowBlank="1" showInputMessage="1" showErrorMessage="1" errorTitle="Invalid Input" error="Max characters allowed: 60" sqref="J10:L13 O12:P13" xr:uid="{00000000-0002-0000-0000-000007000000}">
      <formula1>0</formula1>
      <formula2>60</formula2>
    </dataValidation>
    <dataValidation type="textLength" allowBlank="1" showInputMessage="1" showErrorMessage="1" errorTitle="Invalid Input" error="Max characters allowed: 30" sqref="O15:P15" xr:uid="{00000000-0002-0000-0000-000008000000}">
      <formula1>0</formula1>
      <formula2>30</formula2>
    </dataValidation>
    <dataValidation type="textLength" operator="lessThanOrEqual" allowBlank="1" showInputMessage="1" showErrorMessage="1" errorTitle="Invalid Input" error="Max characters allowed: 100" sqref="H22:H32" xr:uid="{00000000-0002-0000-0000-000009000000}">
      <formula1>100</formula1>
    </dataValidation>
  </dataValidations>
  <hyperlinks>
    <hyperlink ref="R2:V3" r:id="rId1" display="To create an invoice (tutorial Movie)" xr:uid="{00000000-0004-0000-0000-000000000000}"/>
    <hyperlink ref="A915" r:id="rId2" tooltip="Service Bill with Horizontal Logo" display="http://www.invoicingtemplate.com/service-invoice-horizontal-logo.html" xr:uid="{00000000-0004-0000-0000-000001000000}"/>
    <hyperlink ref="AKR1" r:id="rId3" tooltip="Service Invoice with Horizontal Logo" display="http://www.invoicingtemplate.com/service-invoice-horizontal-logo.html" xr:uid="{00000000-0004-0000-0000-000002000000}"/>
    <hyperlink ref="A909" r:id="rId4" tooltip="Service Bill with Horizontal Logo" display="http://www.invoicingtemplate.com/service-invoice-horizontal-logo.html" xr:uid="{00000000-0004-0000-0000-000003000000}"/>
    <hyperlink ref="AHU1" r:id="rId5" tooltip="Service Invoice with Horizontal Logo" display="http://www.invoicingtemplate.com/service-invoice-horizontal-logo.html" xr:uid="{00000000-0004-0000-0000-000004000000}"/>
    <hyperlink ref="A981" r:id="rId6" tooltip="Service Bill with Horizontal Logo" display="http://www.invoicingtemplate.com/service-invoice-horizontal-logo.html" xr:uid="{00000000-0004-0000-0000-000005000000}"/>
    <hyperlink ref="AHT1" r:id="rId7" tooltip="Service Invoice with Horizontal Logo" display="http://www.invoicingtemplate.com/service-invoice-horizontal-logo.html" xr:uid="{00000000-0004-0000-0000-000006000000}"/>
    <hyperlink ref="A922" r:id="rId8" tooltip="Service Bill with Horizontal Logo" display="http://www.invoicingtemplate.com/service-invoice-horizontal-logo.html" xr:uid="{00000000-0004-0000-0000-000007000000}"/>
  </hyperlinks>
  <printOptions horizontalCentered="1" verticalCentered="1"/>
  <pageMargins left="0.5" right="0.5" top="0.5" bottom="0.5" header="0.5" footer="0.5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3" t="str">
        <f>oknCompanyName</f>
        <v>Your Company Name</v>
      </c>
      <c r="C3" s="17"/>
      <c r="J3" s="26"/>
      <c r="M3" s="26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46</v>
      </c>
    </row>
    <row r="9" spans="2:16" x14ac:dyDescent="0.2">
      <c r="B9" s="2" t="s">
        <v>42</v>
      </c>
      <c r="C9" s="18"/>
    </row>
    <row r="10" spans="2:16" x14ac:dyDescent="0.2">
      <c r="B10" s="2" t="s">
        <v>45</v>
      </c>
      <c r="C10" s="18"/>
    </row>
    <row r="11" spans="2:16" ht="4.5" customHeight="1" x14ac:dyDescent="0.2"/>
    <row r="12" spans="2:16" s="3" customFormat="1" ht="15.75" customHeight="1" x14ac:dyDescent="0.2">
      <c r="B12" s="44" t="s">
        <v>65</v>
      </c>
      <c r="C12" s="10" t="s">
        <v>41</v>
      </c>
      <c r="D12" s="14" t="s">
        <v>64</v>
      </c>
      <c r="E12" s="9" t="s">
        <v>47</v>
      </c>
      <c r="F12" s="9" t="s">
        <v>54</v>
      </c>
      <c r="G12" s="9" t="s">
        <v>55</v>
      </c>
      <c r="H12" s="14" t="s">
        <v>48</v>
      </c>
      <c r="I12" s="14" t="s">
        <v>49</v>
      </c>
      <c r="J12" s="14" t="str">
        <f>oknTax1Name</f>
        <v>PST</v>
      </c>
      <c r="K12" s="14" t="str">
        <f>oknTax2Name</f>
        <v>GST</v>
      </c>
      <c r="L12" s="14" t="s">
        <v>50</v>
      </c>
      <c r="M12" s="14" t="s">
        <v>51</v>
      </c>
      <c r="N12" s="14" t="s">
        <v>52</v>
      </c>
      <c r="O12" s="9" t="s">
        <v>53</v>
      </c>
      <c r="P12" s="9" t="s">
        <v>66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3" t="str">
        <f>oknCompanyName</f>
        <v>Your Company Name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46</v>
      </c>
      <c r="K7" s="27"/>
    </row>
    <row r="8" spans="2:17" ht="11.25" customHeight="1" x14ac:dyDescent="0.2">
      <c r="B8" s="2" t="s">
        <v>42</v>
      </c>
      <c r="C8" s="18"/>
    </row>
    <row r="9" spans="2:17" x14ac:dyDescent="0.2">
      <c r="B9" s="2" t="s">
        <v>45</v>
      </c>
      <c r="C9" s="18"/>
    </row>
    <row r="10" spans="2:17" ht="4.5" customHeight="1" x14ac:dyDescent="0.2"/>
    <row r="11" spans="2:17" s="3" customFormat="1" ht="15.75" customHeight="1" x14ac:dyDescent="0.2">
      <c r="B11" s="9" t="s">
        <v>67</v>
      </c>
      <c r="C11" s="10" t="s">
        <v>41</v>
      </c>
      <c r="D11" s="9" t="s">
        <v>68</v>
      </c>
      <c r="E11" s="9" t="s">
        <v>47</v>
      </c>
      <c r="F11" s="14" t="s">
        <v>64</v>
      </c>
      <c r="G11" s="14" t="str">
        <f>oknTax1Name</f>
        <v>PST</v>
      </c>
      <c r="H11" s="14" t="str">
        <f>oknTax2Name</f>
        <v>GST</v>
      </c>
      <c r="I11" s="14" t="s">
        <v>69</v>
      </c>
      <c r="J11" s="14" t="s">
        <v>51</v>
      </c>
      <c r="K11" s="14" t="s">
        <v>52</v>
      </c>
      <c r="L11" s="14" t="s">
        <v>48</v>
      </c>
      <c r="M11" s="14" t="s">
        <v>50</v>
      </c>
      <c r="N11" s="9" t="s">
        <v>53</v>
      </c>
      <c r="O11" s="9" t="s">
        <v>54</v>
      </c>
      <c r="P11" s="9" t="s">
        <v>55</v>
      </c>
      <c r="Q11" s="9" t="s">
        <v>66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3" t="str">
        <f>oknCompanyName</f>
        <v>Your Company Name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46</v>
      </c>
      <c r="J7" s="24"/>
      <c r="K7" s="19"/>
      <c r="L7" s="19"/>
    </row>
    <row r="8" spans="2:12" ht="13.5" customHeight="1" x14ac:dyDescent="0.2">
      <c r="B8" s="2" t="s">
        <v>42</v>
      </c>
      <c r="C8" s="21"/>
    </row>
    <row r="9" spans="2:12" x14ac:dyDescent="0.2">
      <c r="B9" s="2" t="s">
        <v>45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70</v>
      </c>
      <c r="C11" s="10" t="s">
        <v>41</v>
      </c>
      <c r="D11" s="9" t="s">
        <v>47</v>
      </c>
      <c r="E11" s="9" t="s">
        <v>71</v>
      </c>
      <c r="F11" s="9" t="s">
        <v>18</v>
      </c>
      <c r="G11" s="14" t="s">
        <v>17</v>
      </c>
      <c r="H11" s="4" t="s">
        <v>72</v>
      </c>
      <c r="I11" s="14" t="s">
        <v>73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3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2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3" t="str">
        <f>oknCompanyName</f>
        <v>Your Company Name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4" t="s">
        <v>2</v>
      </c>
    </row>
    <row r="9" spans="2:8" ht="15.75" customHeight="1" x14ac:dyDescent="0.2">
      <c r="B9" s="2" t="s">
        <v>56</v>
      </c>
      <c r="C9" s="1"/>
      <c r="F9" s="161" t="s">
        <v>105</v>
      </c>
      <c r="G9" s="162"/>
      <c r="H9" s="35">
        <v>0</v>
      </c>
    </row>
    <row r="10" spans="2:8" ht="15.75" customHeight="1" x14ac:dyDescent="0.2">
      <c r="B10" s="2" t="s">
        <v>57</v>
      </c>
      <c r="C10" s="1"/>
      <c r="F10" s="163" t="s">
        <v>106</v>
      </c>
      <c r="G10" s="164"/>
      <c r="H10" s="37">
        <v>0</v>
      </c>
    </row>
    <row r="11" spans="2:8" ht="15.75" customHeight="1" x14ac:dyDescent="0.2">
      <c r="B11" s="2" t="s">
        <v>58</v>
      </c>
      <c r="C11" s="38"/>
      <c r="F11" s="39"/>
      <c r="G11" s="40"/>
    </row>
    <row r="12" spans="2:8" ht="15.75" customHeight="1" x14ac:dyDescent="0.2">
      <c r="B12" s="2" t="s">
        <v>59</v>
      </c>
      <c r="C12" s="1"/>
      <c r="F12" s="161" t="s">
        <v>107</v>
      </c>
      <c r="G12" s="162"/>
      <c r="H12" s="35">
        <v>0</v>
      </c>
    </row>
    <row r="13" spans="2:8" ht="15.75" customHeight="1" x14ac:dyDescent="0.2">
      <c r="B13" s="2" t="s">
        <v>62</v>
      </c>
      <c r="C13" s="1"/>
      <c r="F13" s="36" t="s">
        <v>108</v>
      </c>
      <c r="G13" s="41"/>
      <c r="H13" s="37">
        <v>0</v>
      </c>
    </row>
    <row r="14" spans="2:8" ht="15.75" customHeight="1" x14ac:dyDescent="0.2">
      <c r="B14" s="2" t="s">
        <v>60</v>
      </c>
      <c r="C14" s="1"/>
    </row>
    <row r="15" spans="2:8" ht="3" customHeight="1" x14ac:dyDescent="0.2"/>
    <row r="16" spans="2:8" ht="15.75" customHeight="1" x14ac:dyDescent="0.2">
      <c r="B16" s="42" t="s">
        <v>96</v>
      </c>
    </row>
    <row r="17" spans="2:8" ht="15.75" customHeight="1" x14ac:dyDescent="0.2">
      <c r="B17" s="2" t="s">
        <v>43</v>
      </c>
      <c r="C17" s="31"/>
    </row>
    <row r="18" spans="2:8" ht="15.75" customHeight="1" x14ac:dyDescent="0.2">
      <c r="B18" s="2" t="s">
        <v>44</v>
      </c>
      <c r="C18" s="31"/>
    </row>
    <row r="19" spans="2:8" ht="12" customHeight="1" x14ac:dyDescent="0.2"/>
    <row r="20" spans="2:8" ht="15.75" customHeight="1" x14ac:dyDescent="0.2">
      <c r="B20" s="10" t="s">
        <v>41</v>
      </c>
      <c r="C20" s="10" t="s">
        <v>71</v>
      </c>
      <c r="D20" s="10" t="s">
        <v>109</v>
      </c>
      <c r="E20" s="10" t="s">
        <v>53</v>
      </c>
      <c r="F20" s="10" t="s">
        <v>110</v>
      </c>
      <c r="G20" s="4" t="s">
        <v>75</v>
      </c>
      <c r="H20" s="4" t="s">
        <v>111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3" t="str">
        <f>oknCompanyName</f>
        <v>Your Company Name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46</v>
      </c>
    </row>
    <row r="9" spans="2:14" ht="12.75" customHeight="1" x14ac:dyDescent="0.2">
      <c r="B9" s="2" t="s">
        <v>42</v>
      </c>
      <c r="C9" s="21"/>
    </row>
    <row r="10" spans="2:14" ht="12.75" customHeight="1" x14ac:dyDescent="0.2">
      <c r="B10" s="2" t="s">
        <v>45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55</v>
      </c>
      <c r="C13" s="10" t="s">
        <v>41</v>
      </c>
      <c r="D13" s="9" t="s">
        <v>54</v>
      </c>
      <c r="E13" s="9" t="s">
        <v>47</v>
      </c>
      <c r="F13" s="14" t="s">
        <v>64</v>
      </c>
      <c r="G13" s="14" t="str">
        <f>oknTax1Name</f>
        <v>PST</v>
      </c>
      <c r="H13" s="14" t="str">
        <f>oknTax2Name</f>
        <v>GST</v>
      </c>
      <c r="I13" s="14" t="s">
        <v>49</v>
      </c>
      <c r="J13" s="14" t="s">
        <v>50</v>
      </c>
      <c r="K13" s="14" t="s">
        <v>51</v>
      </c>
      <c r="L13" s="14" t="s">
        <v>48</v>
      </c>
      <c r="M13" s="14" t="s">
        <v>52</v>
      </c>
      <c r="N13" s="9" t="s">
        <v>53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3" t="str">
        <f>oknCompanyName</f>
        <v>Your Company Name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46</v>
      </c>
    </row>
    <row r="9" spans="2:10" ht="12.75" customHeight="1" x14ac:dyDescent="0.2">
      <c r="B9" s="2" t="s">
        <v>42</v>
      </c>
      <c r="C9" s="21"/>
    </row>
    <row r="10" spans="2:10" ht="12.75" customHeight="1" x14ac:dyDescent="0.2">
      <c r="B10" s="2" t="s">
        <v>45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97</v>
      </c>
      <c r="C13" s="10" t="s">
        <v>41</v>
      </c>
      <c r="D13" s="9" t="s">
        <v>47</v>
      </c>
      <c r="E13" s="9" t="s">
        <v>98</v>
      </c>
      <c r="F13" s="9" t="s">
        <v>99</v>
      </c>
      <c r="G13" s="14" t="s">
        <v>75</v>
      </c>
      <c r="H13" s="14" t="s">
        <v>100</v>
      </c>
      <c r="I13" s="9" t="s">
        <v>67</v>
      </c>
      <c r="J13" s="9" t="s">
        <v>101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4" customWidth="1"/>
    <col min="2" max="2" width="76" style="114" customWidth="1"/>
    <col min="3" max="256" width="9.140625" style="107"/>
    <col min="257" max="257" width="3" style="107" customWidth="1"/>
    <col min="258" max="258" width="76" style="107" customWidth="1"/>
    <col min="259" max="512" width="9.140625" style="107"/>
    <col min="513" max="513" width="3" style="107" customWidth="1"/>
    <col min="514" max="514" width="76" style="107" customWidth="1"/>
    <col min="515" max="768" width="9.140625" style="107"/>
    <col min="769" max="769" width="3" style="107" customWidth="1"/>
    <col min="770" max="770" width="76" style="107" customWidth="1"/>
    <col min="771" max="1024" width="9.140625" style="107"/>
    <col min="1025" max="1025" width="3" style="107" customWidth="1"/>
    <col min="1026" max="1026" width="76" style="107" customWidth="1"/>
    <col min="1027" max="1280" width="9.140625" style="107"/>
    <col min="1281" max="1281" width="3" style="107" customWidth="1"/>
    <col min="1282" max="1282" width="76" style="107" customWidth="1"/>
    <col min="1283" max="1536" width="9.140625" style="107"/>
    <col min="1537" max="1537" width="3" style="107" customWidth="1"/>
    <col min="1538" max="1538" width="76" style="107" customWidth="1"/>
    <col min="1539" max="1792" width="9.140625" style="107"/>
    <col min="1793" max="1793" width="3" style="107" customWidth="1"/>
    <col min="1794" max="1794" width="76" style="107" customWidth="1"/>
    <col min="1795" max="2048" width="9.140625" style="107"/>
    <col min="2049" max="2049" width="3" style="107" customWidth="1"/>
    <col min="2050" max="2050" width="76" style="107" customWidth="1"/>
    <col min="2051" max="2304" width="9.140625" style="107"/>
    <col min="2305" max="2305" width="3" style="107" customWidth="1"/>
    <col min="2306" max="2306" width="76" style="107" customWidth="1"/>
    <col min="2307" max="2560" width="9.140625" style="107"/>
    <col min="2561" max="2561" width="3" style="107" customWidth="1"/>
    <col min="2562" max="2562" width="76" style="107" customWidth="1"/>
    <col min="2563" max="2816" width="9.140625" style="107"/>
    <col min="2817" max="2817" width="3" style="107" customWidth="1"/>
    <col min="2818" max="2818" width="76" style="107" customWidth="1"/>
    <col min="2819" max="3072" width="9.140625" style="107"/>
    <col min="3073" max="3073" width="3" style="107" customWidth="1"/>
    <col min="3074" max="3074" width="76" style="107" customWidth="1"/>
    <col min="3075" max="3328" width="9.140625" style="107"/>
    <col min="3329" max="3329" width="3" style="107" customWidth="1"/>
    <col min="3330" max="3330" width="76" style="107" customWidth="1"/>
    <col min="3331" max="3584" width="9.140625" style="107"/>
    <col min="3585" max="3585" width="3" style="107" customWidth="1"/>
    <col min="3586" max="3586" width="76" style="107" customWidth="1"/>
    <col min="3587" max="3840" width="9.140625" style="107"/>
    <col min="3841" max="3841" width="3" style="107" customWidth="1"/>
    <col min="3842" max="3842" width="76" style="107" customWidth="1"/>
    <col min="3843" max="4096" width="9.140625" style="107"/>
    <col min="4097" max="4097" width="3" style="107" customWidth="1"/>
    <col min="4098" max="4098" width="76" style="107" customWidth="1"/>
    <col min="4099" max="4352" width="9.140625" style="107"/>
    <col min="4353" max="4353" width="3" style="107" customWidth="1"/>
    <col min="4354" max="4354" width="76" style="107" customWidth="1"/>
    <col min="4355" max="4608" width="9.140625" style="107"/>
    <col min="4609" max="4609" width="3" style="107" customWidth="1"/>
    <col min="4610" max="4610" width="76" style="107" customWidth="1"/>
    <col min="4611" max="4864" width="9.140625" style="107"/>
    <col min="4865" max="4865" width="3" style="107" customWidth="1"/>
    <col min="4866" max="4866" width="76" style="107" customWidth="1"/>
    <col min="4867" max="5120" width="9.140625" style="107"/>
    <col min="5121" max="5121" width="3" style="107" customWidth="1"/>
    <col min="5122" max="5122" width="76" style="107" customWidth="1"/>
    <col min="5123" max="5376" width="9.140625" style="107"/>
    <col min="5377" max="5377" width="3" style="107" customWidth="1"/>
    <col min="5378" max="5378" width="76" style="107" customWidth="1"/>
    <col min="5379" max="5632" width="9.140625" style="107"/>
    <col min="5633" max="5633" width="3" style="107" customWidth="1"/>
    <col min="5634" max="5634" width="76" style="107" customWidth="1"/>
    <col min="5635" max="5888" width="9.140625" style="107"/>
    <col min="5889" max="5889" width="3" style="107" customWidth="1"/>
    <col min="5890" max="5890" width="76" style="107" customWidth="1"/>
    <col min="5891" max="6144" width="9.140625" style="107"/>
    <col min="6145" max="6145" width="3" style="107" customWidth="1"/>
    <col min="6146" max="6146" width="76" style="107" customWidth="1"/>
    <col min="6147" max="6400" width="9.140625" style="107"/>
    <col min="6401" max="6401" width="3" style="107" customWidth="1"/>
    <col min="6402" max="6402" width="76" style="107" customWidth="1"/>
    <col min="6403" max="6656" width="9.140625" style="107"/>
    <col min="6657" max="6657" width="3" style="107" customWidth="1"/>
    <col min="6658" max="6658" width="76" style="107" customWidth="1"/>
    <col min="6659" max="6912" width="9.140625" style="107"/>
    <col min="6913" max="6913" width="3" style="107" customWidth="1"/>
    <col min="6914" max="6914" width="76" style="107" customWidth="1"/>
    <col min="6915" max="7168" width="9.140625" style="107"/>
    <col min="7169" max="7169" width="3" style="107" customWidth="1"/>
    <col min="7170" max="7170" width="76" style="107" customWidth="1"/>
    <col min="7171" max="7424" width="9.140625" style="107"/>
    <col min="7425" max="7425" width="3" style="107" customWidth="1"/>
    <col min="7426" max="7426" width="76" style="107" customWidth="1"/>
    <col min="7427" max="7680" width="9.140625" style="107"/>
    <col min="7681" max="7681" width="3" style="107" customWidth="1"/>
    <col min="7682" max="7682" width="76" style="107" customWidth="1"/>
    <col min="7683" max="7936" width="9.140625" style="107"/>
    <col min="7937" max="7937" width="3" style="107" customWidth="1"/>
    <col min="7938" max="7938" width="76" style="107" customWidth="1"/>
    <col min="7939" max="8192" width="9.140625" style="107"/>
    <col min="8193" max="8193" width="3" style="107" customWidth="1"/>
    <col min="8194" max="8194" width="76" style="107" customWidth="1"/>
    <col min="8195" max="8448" width="9.140625" style="107"/>
    <col min="8449" max="8449" width="3" style="107" customWidth="1"/>
    <col min="8450" max="8450" width="76" style="107" customWidth="1"/>
    <col min="8451" max="8704" width="9.140625" style="107"/>
    <col min="8705" max="8705" width="3" style="107" customWidth="1"/>
    <col min="8706" max="8706" width="76" style="107" customWidth="1"/>
    <col min="8707" max="8960" width="9.140625" style="107"/>
    <col min="8961" max="8961" width="3" style="107" customWidth="1"/>
    <col min="8962" max="8962" width="76" style="107" customWidth="1"/>
    <col min="8963" max="9216" width="9.140625" style="107"/>
    <col min="9217" max="9217" width="3" style="107" customWidth="1"/>
    <col min="9218" max="9218" width="76" style="107" customWidth="1"/>
    <col min="9219" max="9472" width="9.140625" style="107"/>
    <col min="9473" max="9473" width="3" style="107" customWidth="1"/>
    <col min="9474" max="9474" width="76" style="107" customWidth="1"/>
    <col min="9475" max="9728" width="9.140625" style="107"/>
    <col min="9729" max="9729" width="3" style="107" customWidth="1"/>
    <col min="9730" max="9730" width="76" style="107" customWidth="1"/>
    <col min="9731" max="9984" width="9.140625" style="107"/>
    <col min="9985" max="9985" width="3" style="107" customWidth="1"/>
    <col min="9986" max="9986" width="76" style="107" customWidth="1"/>
    <col min="9987" max="10240" width="9.140625" style="107"/>
    <col min="10241" max="10241" width="3" style="107" customWidth="1"/>
    <col min="10242" max="10242" width="76" style="107" customWidth="1"/>
    <col min="10243" max="10496" width="9.140625" style="107"/>
    <col min="10497" max="10497" width="3" style="107" customWidth="1"/>
    <col min="10498" max="10498" width="76" style="107" customWidth="1"/>
    <col min="10499" max="10752" width="9.140625" style="107"/>
    <col min="10753" max="10753" width="3" style="107" customWidth="1"/>
    <col min="10754" max="10754" width="76" style="107" customWidth="1"/>
    <col min="10755" max="11008" width="9.140625" style="107"/>
    <col min="11009" max="11009" width="3" style="107" customWidth="1"/>
    <col min="11010" max="11010" width="76" style="107" customWidth="1"/>
    <col min="11011" max="11264" width="9.140625" style="107"/>
    <col min="11265" max="11265" width="3" style="107" customWidth="1"/>
    <col min="11266" max="11266" width="76" style="107" customWidth="1"/>
    <col min="11267" max="11520" width="9.140625" style="107"/>
    <col min="11521" max="11521" width="3" style="107" customWidth="1"/>
    <col min="11522" max="11522" width="76" style="107" customWidth="1"/>
    <col min="11523" max="11776" width="9.140625" style="107"/>
    <col min="11777" max="11777" width="3" style="107" customWidth="1"/>
    <col min="11778" max="11778" width="76" style="107" customWidth="1"/>
    <col min="11779" max="12032" width="9.140625" style="107"/>
    <col min="12033" max="12033" width="3" style="107" customWidth="1"/>
    <col min="12034" max="12034" width="76" style="107" customWidth="1"/>
    <col min="12035" max="12288" width="9.140625" style="107"/>
    <col min="12289" max="12289" width="3" style="107" customWidth="1"/>
    <col min="12290" max="12290" width="76" style="107" customWidth="1"/>
    <col min="12291" max="12544" width="9.140625" style="107"/>
    <col min="12545" max="12545" width="3" style="107" customWidth="1"/>
    <col min="12546" max="12546" width="76" style="107" customWidth="1"/>
    <col min="12547" max="12800" width="9.140625" style="107"/>
    <col min="12801" max="12801" width="3" style="107" customWidth="1"/>
    <col min="12802" max="12802" width="76" style="107" customWidth="1"/>
    <col min="12803" max="13056" width="9.140625" style="107"/>
    <col min="13057" max="13057" width="3" style="107" customWidth="1"/>
    <col min="13058" max="13058" width="76" style="107" customWidth="1"/>
    <col min="13059" max="13312" width="9.140625" style="107"/>
    <col min="13313" max="13313" width="3" style="107" customWidth="1"/>
    <col min="13314" max="13314" width="76" style="107" customWidth="1"/>
    <col min="13315" max="13568" width="9.140625" style="107"/>
    <col min="13569" max="13569" width="3" style="107" customWidth="1"/>
    <col min="13570" max="13570" width="76" style="107" customWidth="1"/>
    <col min="13571" max="13824" width="9.140625" style="107"/>
    <col min="13825" max="13825" width="3" style="107" customWidth="1"/>
    <col min="13826" max="13826" width="76" style="107" customWidth="1"/>
    <col min="13827" max="14080" width="9.140625" style="107"/>
    <col min="14081" max="14081" width="3" style="107" customWidth="1"/>
    <col min="14082" max="14082" width="76" style="107" customWidth="1"/>
    <col min="14083" max="14336" width="9.140625" style="107"/>
    <col min="14337" max="14337" width="3" style="107" customWidth="1"/>
    <col min="14338" max="14338" width="76" style="107" customWidth="1"/>
    <col min="14339" max="14592" width="9.140625" style="107"/>
    <col min="14593" max="14593" width="3" style="107" customWidth="1"/>
    <col min="14594" max="14594" width="76" style="107" customWidth="1"/>
    <col min="14595" max="14848" width="9.140625" style="107"/>
    <col min="14849" max="14849" width="3" style="107" customWidth="1"/>
    <col min="14850" max="14850" width="76" style="107" customWidth="1"/>
    <col min="14851" max="15104" width="9.140625" style="107"/>
    <col min="15105" max="15105" width="3" style="107" customWidth="1"/>
    <col min="15106" max="15106" width="76" style="107" customWidth="1"/>
    <col min="15107" max="15360" width="9.140625" style="107"/>
    <col min="15361" max="15361" width="3" style="107" customWidth="1"/>
    <col min="15362" max="15362" width="76" style="107" customWidth="1"/>
    <col min="15363" max="15616" width="9.140625" style="107"/>
    <col min="15617" max="15617" width="3" style="107" customWidth="1"/>
    <col min="15618" max="15618" width="76" style="107" customWidth="1"/>
    <col min="15619" max="15872" width="9.140625" style="107"/>
    <col min="15873" max="15873" width="3" style="107" customWidth="1"/>
    <col min="15874" max="15874" width="76" style="107" customWidth="1"/>
    <col min="15875" max="16128" width="9.140625" style="107"/>
    <col min="16129" max="16129" width="3" style="107" customWidth="1"/>
    <col min="16130" max="16130" width="76" style="107" customWidth="1"/>
    <col min="16131" max="16384" width="9.140625" style="107"/>
  </cols>
  <sheetData>
    <row r="1" spans="1:3" ht="32.1" customHeight="1" x14ac:dyDescent="0.3">
      <c r="A1" s="104"/>
      <c r="B1" s="105" t="s">
        <v>130</v>
      </c>
      <c r="C1" s="106"/>
    </row>
    <row r="2" spans="1:3" ht="16.5" x14ac:dyDescent="0.3">
      <c r="A2" s="104"/>
      <c r="B2" s="108"/>
      <c r="C2" s="106"/>
    </row>
    <row r="3" spans="1:3" ht="16.5" x14ac:dyDescent="0.3">
      <c r="A3" s="104"/>
      <c r="B3" s="109" t="s">
        <v>122</v>
      </c>
      <c r="C3" s="106"/>
    </row>
    <row r="4" spans="1:3" x14ac:dyDescent="0.3">
      <c r="A4" s="104"/>
      <c r="B4" s="115" t="s">
        <v>123</v>
      </c>
      <c r="C4" s="106"/>
    </row>
    <row r="5" spans="1:3" ht="16.5" x14ac:dyDescent="0.3">
      <c r="A5" s="104"/>
      <c r="B5" s="110"/>
      <c r="C5" s="106"/>
    </row>
    <row r="6" spans="1:3" ht="16.5" x14ac:dyDescent="0.3">
      <c r="A6" s="104"/>
      <c r="B6" s="111" t="s">
        <v>133</v>
      </c>
      <c r="C6" s="106"/>
    </row>
    <row r="7" spans="1:3" ht="16.5" x14ac:dyDescent="0.3">
      <c r="A7" s="104"/>
      <c r="B7" s="110"/>
      <c r="C7" s="106"/>
    </row>
    <row r="8" spans="1:3" ht="46.5" x14ac:dyDescent="0.3">
      <c r="A8" s="104"/>
      <c r="B8" s="110" t="s">
        <v>124</v>
      </c>
      <c r="C8" s="106"/>
    </row>
    <row r="9" spans="1:3" ht="16.5" x14ac:dyDescent="0.3">
      <c r="A9" s="104"/>
      <c r="B9" s="110"/>
      <c r="C9" s="106"/>
    </row>
    <row r="10" spans="1:3" ht="31.5" x14ac:dyDescent="0.3">
      <c r="A10" s="104"/>
      <c r="B10" s="110" t="s">
        <v>125</v>
      </c>
      <c r="C10" s="106"/>
    </row>
    <row r="11" spans="1:3" ht="16.5" x14ac:dyDescent="0.3">
      <c r="A11" s="104"/>
      <c r="B11" s="110"/>
      <c r="C11" s="106"/>
    </row>
    <row r="12" spans="1:3" ht="31.5" x14ac:dyDescent="0.3">
      <c r="A12" s="104"/>
      <c r="B12" s="110" t="s">
        <v>126</v>
      </c>
      <c r="C12" s="106"/>
    </row>
    <row r="13" spans="1:3" ht="16.5" x14ac:dyDescent="0.3">
      <c r="A13" s="104"/>
      <c r="B13" s="110"/>
      <c r="C13" s="106"/>
    </row>
    <row r="14" spans="1:3" x14ac:dyDescent="0.3">
      <c r="A14" s="104"/>
      <c r="B14" s="112" t="s">
        <v>127</v>
      </c>
      <c r="C14" s="106"/>
    </row>
    <row r="15" spans="1:3" ht="15.75" x14ac:dyDescent="0.3">
      <c r="A15" s="104"/>
      <c r="B15" s="118" t="s">
        <v>128</v>
      </c>
      <c r="C15" s="106"/>
    </row>
    <row r="16" spans="1:3" ht="16.5" x14ac:dyDescent="0.3">
      <c r="A16" s="104"/>
      <c r="B16" s="113"/>
      <c r="C16" s="106"/>
    </row>
    <row r="17" spans="1:3" ht="32.25" x14ac:dyDescent="0.3">
      <c r="A17" s="104"/>
      <c r="B17" s="110" t="s">
        <v>129</v>
      </c>
      <c r="C17" s="106"/>
    </row>
    <row r="18" spans="1:3" x14ac:dyDescent="0.3">
      <c r="A18" s="104"/>
      <c r="B18" s="104"/>
      <c r="C18" s="106"/>
    </row>
    <row r="19" spans="1:3" x14ac:dyDescent="0.3">
      <c r="A19" s="104"/>
      <c r="B19" s="104"/>
      <c r="C19" s="106"/>
    </row>
    <row r="20" spans="1:3" x14ac:dyDescent="0.3">
      <c r="A20" s="104"/>
      <c r="B20" s="104"/>
      <c r="C20" s="106"/>
    </row>
    <row r="21" spans="1:3" x14ac:dyDescent="0.3">
      <c r="A21" s="104"/>
      <c r="B21" s="104"/>
      <c r="C21" s="106"/>
    </row>
    <row r="22" spans="1:3" x14ac:dyDescent="0.3">
      <c r="A22" s="104"/>
      <c r="B22" s="104"/>
      <c r="C22" s="106"/>
    </row>
    <row r="23" spans="1:3" x14ac:dyDescent="0.3">
      <c r="A23" s="104"/>
      <c r="B23" s="104"/>
      <c r="C23" s="106"/>
    </row>
    <row r="24" spans="1:3" x14ac:dyDescent="0.3">
      <c r="A24" s="104"/>
      <c r="B24" s="104"/>
      <c r="C24" s="106"/>
    </row>
    <row r="25" spans="1:3" x14ac:dyDescent="0.3">
      <c r="A25" s="104"/>
      <c r="B25" s="104"/>
      <c r="C25" s="106"/>
    </row>
    <row r="26" spans="1:3" x14ac:dyDescent="0.3">
      <c r="A26" s="104"/>
      <c r="B26" s="104"/>
      <c r="C26" s="106"/>
    </row>
    <row r="27" spans="1:3" x14ac:dyDescent="0.3">
      <c r="A27" s="104"/>
      <c r="B27" s="104"/>
      <c r="C27" s="106"/>
    </row>
    <row r="28" spans="1:3" x14ac:dyDescent="0.3">
      <c r="A28" s="104"/>
      <c r="B28" s="104"/>
      <c r="C28" s="106"/>
    </row>
    <row r="29" spans="1:3" x14ac:dyDescent="0.3">
      <c r="A29" s="104"/>
      <c r="B29" s="104"/>
      <c r="C29" s="106"/>
    </row>
  </sheetData>
  <hyperlinks>
    <hyperlink ref="B14" r:id="rId1" display="See License Agreement" xr:uid="{00000000-0004-0000-0700-000000000000}"/>
    <hyperlink ref="B4" r:id="rId2" tooltip="View online document" display="http://www.invoicingtemplate.com/service-invoice-horizontal-logo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75CC9-D596-42F0-B20B-6E49D367B108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0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11</v>
      </c>
      <c r="B5" t="s">
        <v>74</v>
      </c>
    </row>
    <row r="6" spans="1:5" x14ac:dyDescent="0.2">
      <c r="A6" s="1" t="s">
        <v>12</v>
      </c>
      <c r="B6" s="2" t="s">
        <v>121</v>
      </c>
    </row>
    <row r="7" spans="1:5" x14ac:dyDescent="0.2">
      <c r="A7" s="1" t="s">
        <v>20</v>
      </c>
      <c r="B7" s="1">
        <v>0</v>
      </c>
      <c r="D7" s="1" t="s">
        <v>21</v>
      </c>
      <c r="E7" s="1" t="s">
        <v>22</v>
      </c>
    </row>
    <row r="8" spans="1:5" x14ac:dyDescent="0.2">
      <c r="A8" s="1" t="s">
        <v>25</v>
      </c>
      <c r="B8" s="1">
        <v>1</v>
      </c>
    </row>
    <row r="9" spans="1:5" x14ac:dyDescent="0.2">
      <c r="A9" s="1" t="s">
        <v>26</v>
      </c>
      <c r="B9" s="1">
        <v>1</v>
      </c>
    </row>
    <row r="10" spans="1:5" x14ac:dyDescent="0.2">
      <c r="A10" s="1" t="s">
        <v>27</v>
      </c>
      <c r="B10" s="1">
        <v>1</v>
      </c>
    </row>
    <row r="11" spans="1:5" x14ac:dyDescent="0.2">
      <c r="A11" s="1" t="s">
        <v>28</v>
      </c>
      <c r="B11" s="1">
        <v>1</v>
      </c>
    </row>
    <row r="12" spans="1:5" x14ac:dyDescent="0.2">
      <c r="A12" s="1" t="s">
        <v>29</v>
      </c>
      <c r="B12" s="1">
        <v>1</v>
      </c>
    </row>
    <row r="13" spans="1:5" x14ac:dyDescent="0.2">
      <c r="A13" s="1" t="s">
        <v>30</v>
      </c>
    </row>
    <row r="14" spans="1:5" ht="12.75" x14ac:dyDescent="0.2">
      <c r="A14" t="s">
        <v>31</v>
      </c>
      <c r="B14" s="1">
        <v>0</v>
      </c>
    </row>
    <row r="15" spans="1:5" x14ac:dyDescent="0.2">
      <c r="A15" s="1" t="s">
        <v>32</v>
      </c>
      <c r="B15" s="1" t="s">
        <v>37</v>
      </c>
    </row>
    <row r="16" spans="1:5" x14ac:dyDescent="0.2">
      <c r="A16" s="1" t="s">
        <v>33</v>
      </c>
      <c r="B16" s="1">
        <v>1</v>
      </c>
    </row>
    <row r="17" spans="1:2" x14ac:dyDescent="0.2">
      <c r="A17" s="1" t="s">
        <v>36</v>
      </c>
      <c r="B17" s="1">
        <v>0</v>
      </c>
    </row>
    <row r="18" spans="1:2" x14ac:dyDescent="0.2">
      <c r="A18" s="1" t="s">
        <v>34</v>
      </c>
      <c r="B18" s="1">
        <v>1</v>
      </c>
    </row>
    <row r="19" spans="1:2" x14ac:dyDescent="0.2">
      <c r="A19" s="1" t="s">
        <v>35</v>
      </c>
      <c r="B19" s="1">
        <v>12</v>
      </c>
    </row>
    <row r="20" spans="1:2" x14ac:dyDescent="0.2">
      <c r="A20" s="1" t="s">
        <v>87</v>
      </c>
      <c r="B20" s="1">
        <v>1</v>
      </c>
    </row>
    <row r="22" spans="1:2" x14ac:dyDescent="0.2">
      <c r="A22" s="1" t="s">
        <v>88</v>
      </c>
      <c r="B22" s="1">
        <v>1</v>
      </c>
    </row>
    <row r="23" spans="1:2" x14ac:dyDescent="0.2">
      <c r="B23" s="1" t="s">
        <v>136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225</vt:i4>
      </vt:variant>
    </vt:vector>
  </HeadingPairs>
  <TitlesOfParts>
    <vt:vector size="234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oknCustomerCompany</vt:lpstr>
      <vt:lpstr>oknDatabaseName</vt:lpstr>
      <vt:lpstr>oknDueDate</vt:lpstr>
      <vt:lpstr>oknFax</vt:lpstr>
      <vt:lpstr>oknInvDiscount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 Invoice with Horizontal Logo</dc:title>
  <dc:subject>"Service Invoice with Horizontal Logo" summary: This Excel invoice template is a revisited version of c4005 &amp;quot;Service Bill with Discount Percentage&amp;quot;. It contains a horizontal rectangle logo, instead of the usual square logo. It also demonstrates how to use custom fields.</dc:subject>
  <dc:creator>https://www.invoicingtemplate.com/</dc:creator>
  <cp:keywords/>
  <dc:description>https://www.invoicingtemplate.com/service-invoice-horizontal-logo.html</dc:description>
  <cp:lastModifiedBy>liangjun yu</cp:lastModifiedBy>
  <cp:lastPrinted>2017-03-27T04:01:44Z</cp:lastPrinted>
  <dcterms:created xsi:type="dcterms:W3CDTF">2000-07-27T22:24:14Z</dcterms:created>
  <dcterms:modified xsi:type="dcterms:W3CDTF">2024-04-10T06:16:52Z</dcterms:modified>
  <cp:category>Service Invoice with Horizontal Logo, Service Bill with Horizontal Logo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168, Macon[26], Georgia, 152555, 91351, 7001669987192258430?+67.00%, 249.3 sq mi, 645.7 km2, 612/sq mi, 236/km2, 32°48′32″N 83°41′39″W? / ?32.8088°N 83.6942°W? / 32.8088; -83.6942? (Macon)</vt:lpwstr>
  </property>
</Properties>
</file>