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105\"/>
    </mc:Choice>
  </mc:AlternateContent>
  <xr:revisionPtr revIDLastSave="0" documentId="13_ncr:1_{27E46387-CE31-4A19-BADD-13E2DF0342BA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Invoice!$P$39</definedName>
    <definedName name="oknCompanyAddress">Invoice!$H$5</definedName>
    <definedName name="oknCompanyCityStateZip">Invoice!$H$6</definedName>
    <definedName name="oknCompanyContact">Invoice!$H$7</definedName>
    <definedName name="oknCompanyName">Invoice!$H$4</definedName>
    <definedName name="oknCost_1">Invoice!$F$21</definedName>
    <definedName name="oknCost_10">Invoice!$F$30</definedName>
    <definedName name="oknCost_11">Invoice!$F$31</definedName>
    <definedName name="oknCost_12">Invoice!$F$32</definedName>
    <definedName name="oknCost_2">Invoice!$F$22</definedName>
    <definedName name="oknCost_3">Invoice!$F$23</definedName>
    <definedName name="oknCost_4">Invoice!$F$24</definedName>
    <definedName name="oknCost_5">Invoice!$F$25</definedName>
    <definedName name="oknCost_6">Invoice!$F$26</definedName>
    <definedName name="oknCost_7">Invoice!$F$27</definedName>
    <definedName name="oknCost_8">Invoice!$F$28</definedName>
    <definedName name="oknCost_9">Invoice!$F$29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stomerCompany">Invoice!$J$11</definedName>
    <definedName name="oknDatabaseName">Invoice!$A$4</definedName>
    <definedName name="oknDueDate">Invoice!$AP$23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Fax">Invoice!$J$15</definedName>
    <definedName name="oknInvDiscount">Invoice!$P$36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Invoice!$O$6</definedName>
    <definedName name="oknLineTotal_1">Invoice!$P$21</definedName>
    <definedName name="oknLineTotal_10">Invoice!$P$30</definedName>
    <definedName name="oknLineTotal_11">Invoice!$P$31</definedName>
    <definedName name="oknLineTotal_12">Invoice!$P$32</definedName>
    <definedName name="oknLineTotal_2">Invoice!$P$22</definedName>
    <definedName name="oknLineTotal_3">Invoice!$P$23</definedName>
    <definedName name="oknLineTotal_4">Invoice!$P$24</definedName>
    <definedName name="oknLineTotal_5">Invoice!$P$25</definedName>
    <definedName name="oknLineTotal_6">Invoice!$P$26</definedName>
    <definedName name="oknLineTotal_7">Invoice!$P$27</definedName>
    <definedName name="oknLineTotal_8">Invoice!$P$28</definedName>
    <definedName name="oknLineTotal_9">Invoice!$P$29</definedName>
    <definedName name="oknLineTotalTaxable">Invoice!$F$33</definedName>
    <definedName name="oknOrderID">Invoice!$N$11</definedName>
    <definedName name="oknPayments">Invoice!$P$38</definedName>
    <definedName name="oknPaymentTerm">Invoice!$P$11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Invoice!$O$21</definedName>
    <definedName name="oknPrice_10">Invoice!$O$30</definedName>
    <definedName name="oknPrice_11">Invoice!$O$31</definedName>
    <definedName name="oknPrice_12">Invoice!$O$32</definedName>
    <definedName name="oknPrice_2">Invoice!$O$22</definedName>
    <definedName name="oknPrice_3">Invoice!$O$23</definedName>
    <definedName name="oknPrice_4">Invoice!$O$24</definedName>
    <definedName name="oknPrice_5">Invoice!$O$25</definedName>
    <definedName name="oknPrice_6">Invoice!$O$26</definedName>
    <definedName name="oknPrice_7">Invoice!$O$27</definedName>
    <definedName name="oknPrice_8">Invoice!$O$28</definedName>
    <definedName name="oknPrice_9">Invoice!$O$29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Invoice!$M$21</definedName>
    <definedName name="oknQuantity_10">Invoice!$M$30</definedName>
    <definedName name="oknQuantity_11">Invoice!$M$31</definedName>
    <definedName name="oknQuantity_12">Invoice!$M$32</definedName>
    <definedName name="oknQuantity_2">Invoice!$M$22</definedName>
    <definedName name="oknQuantity_3">Invoice!$M$23</definedName>
    <definedName name="oknQuantity_4">Invoice!$M$24</definedName>
    <definedName name="oknQuantity_5">Invoice!$M$25</definedName>
    <definedName name="oknQuantity_6">Invoice!$M$26</definedName>
    <definedName name="oknQuantity_7">Invoice!$M$27</definedName>
    <definedName name="oknQuantity_8">Invoice!$M$28</definedName>
    <definedName name="oknQuantity_9">Invoice!$M$29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Invoice!$AK$23</definedName>
    <definedName name="oknSavingInvoiceClearWorksheet" hidden="1">#REF!</definedName>
    <definedName name="oknSavingInvoicePromptForPayment" hidden="1">#REF!</definedName>
    <definedName name="oknShippingCost">Invoice!$AK$25</definedName>
    <definedName name="oknShipVia">Invoice!$AN$23</definedName>
    <definedName name="oknStatus">Invoice!$A$6</definedName>
    <definedName name="oknSubTotal">Invoice!$P$33</definedName>
    <definedName name="oknTax1">Invoice!$P$34</definedName>
    <definedName name="oknTax1Name">Invoice!$N$34</definedName>
    <definedName name="oknTax1Rate">Invoice!$O$34</definedName>
    <definedName name="oknTax1RateDefault">Invoice!$E$13</definedName>
    <definedName name="oknTax2">Invoice!$P$35</definedName>
    <definedName name="oknTax2IsAppliedToTax1">Invoice!$E$10</definedName>
    <definedName name="oknTax2Name">Invoice!$N$35</definedName>
    <definedName name="oknTax2Rate">Invoice!$O$35</definedName>
    <definedName name="oknTax2RateDefault">Invoice!$E$14</definedName>
    <definedName name="oknTaxable_1">Invoice!$E$21</definedName>
    <definedName name="oknTaxable_10">Invoice!$E$30</definedName>
    <definedName name="oknTaxable_11">Invoice!$E$31</definedName>
    <definedName name="oknTaxable_12">Invoice!$E$32</definedName>
    <definedName name="oknTaxable_2">Invoice!$E$22</definedName>
    <definedName name="oknTaxable_3">Invoice!$E$23</definedName>
    <definedName name="oknTaxable_4">Invoice!$E$24</definedName>
    <definedName name="oknTaxable_5">Invoice!$E$25</definedName>
    <definedName name="oknTaxable_6">Invoice!$E$26</definedName>
    <definedName name="oknTaxable_7">Invoice!$E$27</definedName>
    <definedName name="oknTaxable_8">Invoice!$E$28</definedName>
    <definedName name="oknTaxable_9">Invoice!$E$29</definedName>
    <definedName name="oknTaxTotalIncludingShippingCost">Invoice!$E$12</definedName>
    <definedName name="oknTaxType">Invoice!$E$9</definedName>
    <definedName name="oknTotal">Invoice!$P$37</definedName>
    <definedName name="oknWhoAddress">Invoice!$J$12</definedName>
    <definedName name="oknWhoCityStateZip">Invoice!$J$13</definedName>
    <definedName name="oknWhoID">Invoice!$A$8</definedName>
    <definedName name="oknWhoName">Invoice!$J$10</definedName>
    <definedName name="oknWhoPhone">Invoice!$J$14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Invoice!$H$3:$P$43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1" l="1"/>
  <c r="P22" i="1"/>
  <c r="P23" i="1"/>
  <c r="P24" i="1"/>
  <c r="P25" i="1"/>
  <c r="P26" i="1"/>
  <c r="P27" i="1"/>
  <c r="P28" i="1"/>
  <c r="P29" i="1"/>
  <c r="P30" i="1"/>
  <c r="P31" i="1"/>
  <c r="P32" i="1"/>
  <c r="P34" i="1"/>
  <c r="P35" i="1"/>
  <c r="F33" i="1" a="1"/>
  <c r="F33" i="1" s="1"/>
  <c r="P33" i="1" l="1"/>
  <c r="P37" i="1" s="1"/>
  <c r="P39" i="1" l="1"/>
</calcChain>
</file>

<file path=xl/sharedStrings.xml><?xml version="1.0" encoding="utf-8"?>
<sst xmlns="http://schemas.openxmlformats.org/spreadsheetml/2006/main" count="61" uniqueCount="58">
  <si>
    <t>DATE:</t>
  </si>
  <si>
    <t>INVOICE #</t>
  </si>
  <si>
    <t>SHIPPING &amp; HANDLING</t>
  </si>
  <si>
    <t>TOTAL</t>
  </si>
  <si>
    <t>Sales Rep. Name</t>
    <phoneticPr fontId="7" type="noConversion"/>
  </si>
  <si>
    <t>Ship Date</t>
    <phoneticPr fontId="7" type="noConversion"/>
  </si>
  <si>
    <t>Ship Via</t>
    <phoneticPr fontId="7" type="noConversion"/>
  </si>
  <si>
    <t>Phone Number,Web Address, etc.</t>
    <phoneticPr fontId="7" type="noConversion"/>
  </si>
  <si>
    <t>SUBTOTAL</t>
    <phoneticPr fontId="7" type="noConversion"/>
  </si>
  <si>
    <t>Due Date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</si>
  <si>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</si>
  <si>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</si>
  <si>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</si>
  <si>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</si>
  <si>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 xml:space="preserve">THANK YOU FOR YOUR BUSINESS! </t>
    <phoneticPr fontId="7" type="noConversion"/>
  </si>
  <si>
    <t>Street Address</t>
    <phoneticPr fontId="7" type="noConversion"/>
  </si>
  <si>
    <t>City, ST  ZIP Code</t>
    <phoneticPr fontId="7" type="noConversion"/>
  </si>
  <si>
    <t>Current Database</t>
  </si>
  <si>
    <t>Invoice Status</t>
  </si>
  <si>
    <t>cost</t>
    <phoneticPr fontId="7" type="noConversion"/>
  </si>
  <si>
    <t>PST</t>
  </si>
  <si>
    <t>GST</t>
  </si>
  <si>
    <t>Customer ID</t>
  </si>
  <si>
    <t>Product ID</t>
  </si>
  <si>
    <t>Select</t>
  </si>
  <si>
    <t>Name</t>
    <phoneticPr fontId="7" type="noConversion"/>
  </si>
  <si>
    <t>Address</t>
    <phoneticPr fontId="7" type="noConversion"/>
  </si>
  <si>
    <t>City ST Zip</t>
    <phoneticPr fontId="7" type="noConversion"/>
  </si>
  <si>
    <t>Company</t>
    <phoneticPr fontId="7" type="noConversion"/>
  </si>
  <si>
    <t>Phone #</t>
    <phoneticPr fontId="7" type="noConversion"/>
  </si>
  <si>
    <t>Fax#</t>
    <phoneticPr fontId="7" type="noConversion"/>
  </si>
  <si>
    <t>DISCOUNT</t>
    <phoneticPr fontId="7" type="noConversion"/>
  </si>
  <si>
    <t>UPS</t>
  </si>
  <si>
    <t>Net 60</t>
  </si>
  <si>
    <t>Sales1</t>
  </si>
  <si>
    <t>BILL TO</t>
    <phoneticPr fontId="7" type="noConversion"/>
  </si>
  <si>
    <t>P.O. #</t>
    <phoneticPr fontId="7" type="noConversion"/>
  </si>
  <si>
    <t>TERMS</t>
    <phoneticPr fontId="7" type="noConversion"/>
  </si>
  <si>
    <t>DESCRIPTION</t>
    <phoneticPr fontId="7" type="noConversion"/>
  </si>
  <si>
    <t>QUANTITY</t>
    <phoneticPr fontId="7" type="noConversion"/>
  </si>
  <si>
    <t>UNIT PRICE</t>
    <phoneticPr fontId="7" type="noConversion"/>
  </si>
  <si>
    <t>AMOUNT</t>
    <phoneticPr fontId="7" type="noConversion"/>
  </si>
  <si>
    <t>Your Company Name</t>
    <phoneticPr fontId="7" type="noConversion"/>
  </si>
  <si>
    <t>INVOICE</t>
    <phoneticPr fontId="7" type="noConversion"/>
  </si>
  <si>
    <t>Pending</t>
  </si>
  <si>
    <t>Fields not used in this template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</si>
  <si>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</si>
  <si>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</si>
  <si>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</si>
  <si>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</si>
  <si>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</si>
  <si>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</si>
  <si>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</si>
  <si>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c4105</t>
  </si>
  <si>
    <t>Service Bill with Horizontal Logo</t>
  </si>
  <si>
    <t>Service Invoice with Horizontal Logoc4105</t>
  </si>
  <si>
    <t>Service Bill with Horizontal Logo - 168, Macon[26], Georgia, 152555, 91351, 7001669987192258430?+67.00%, 249.3 sq mi, 645.7 km2, 612/sq mi, 236/km2, 32°48′32″N 83°41′39″W? / ?32.8088°N 83.6942°W? / 32.8088; -83.6942? (Macon)</t>
  </si>
  <si>
    <t>Service Invoice with Horizontal Logoc4105 - 168, Macon[26], Georgia, 152555, 91351, 7001669987192258430?+67.00%, 249.3 sq mi, 645.7 km2, 612/sq mi, 236/km2, 32°48′32″N 83°41′39″W? / ?32.8088°N 83.6942°W? / 32.8088; -83.6942? (Macon)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</si>
</sst>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4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Bookman Old Style"/>
      <family val="1"/>
    </font>
    <font>
      <b/>
      <sz val="10"/>
      <name val="Bookman Old Style"/>
      <family val="1"/>
    </font>
    <font>
      <b/>
      <sz val="10"/>
      <color indexed="9"/>
      <name val="Bookman Old Style"/>
      <family val="1"/>
    </font>
    <font>
      <b/>
      <sz val="18"/>
      <name val="Bookman Old Style"/>
      <family val="1"/>
    </font>
    <font>
      <sz val="28"/>
      <color indexed="42"/>
      <name val="Bookman Old Style"/>
      <family val="1"/>
    </font>
    <font>
      <sz val="10"/>
      <color indexed="9"/>
      <name val="Bookman Old Style"/>
      <family val="1"/>
    </font>
    <font>
      <sz val="8"/>
      <color indexed="9"/>
      <name val="Bookman Old Style"/>
      <family val="1"/>
    </font>
    <font>
      <sz val="9"/>
      <name val="Bookman Old Style"/>
      <family val="1"/>
    </font>
    <font>
      <i/>
      <sz val="10"/>
      <name val="Bookman Old Style"/>
      <family val="1"/>
    </font>
    <font>
      <sz val="24"/>
      <color theme="5" tint="-0.499984740745262"/>
      <name val="Bodoni MT Black"/>
      <family val="1"/>
    </font>
    <font>
      <b/>
      <sz val="12"/>
      <color theme="5" tint="-0.499984740745262"/>
      <name val="Bodoni MT Black"/>
      <family val="1"/>
    </font>
    <font>
      <sz val="10"/>
      <color theme="0"/>
      <name val="Bookman Old Style"/>
      <family val="1"/>
    </font>
    <font>
      <b/>
      <sz val="10"/>
      <color theme="0"/>
      <name val="Bookman Old Style"/>
      <family val="1"/>
    </font>
    <font>
      <sz val="8"/>
      <color theme="0"/>
      <name val="Bookman Old Style"/>
      <family val="1"/>
    </font>
    <font>
      <sz val="9"/>
      <color theme="0"/>
      <name val="Bookman Old Style"/>
      <family val="1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24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5" tint="-0.499984740745262"/>
      </left>
      <right style="thin">
        <color theme="5" tint="-0.499984740745262"/>
      </right>
      <top style="thick">
        <color theme="5" tint="-0.499984740745262"/>
      </top>
      <bottom style="thin">
        <color theme="5" tint="-0.499984740745262"/>
      </bottom>
      <diagonal/>
    </border>
  </borders>
  <cellStyleXfs count="51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5" borderId="1" applyNumberFormat="0" applyAlignment="0" applyProtection="0"/>
    <xf numFmtId="0" fontId="15" fillId="15" borderId="2" applyNumberFormat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21" fillId="3" borderId="1" applyNumberFormat="0" applyAlignment="0" applyProtection="0"/>
    <xf numFmtId="0" fontId="22" fillId="0" borderId="6" applyNumberFormat="0" applyFill="0" applyAlignment="0" applyProtection="0"/>
    <xf numFmtId="0" fontId="23" fillId="7" borderId="0" applyNumberFormat="0" applyBorder="0" applyAlignment="0" applyProtection="0"/>
    <xf numFmtId="0" fontId="8" fillId="4" borderId="7" applyNumberFormat="0" applyFont="0" applyAlignment="0" applyProtection="0"/>
    <xf numFmtId="0" fontId="24" fillId="5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7" fillId="0" borderId="0"/>
    <xf numFmtId="0" fontId="6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4">
    <xf numFmtId="0" fontId="0" fillId="0" borderId="0" xfId="0"/>
    <xf numFmtId="0" fontId="28" fillId="0" borderId="0" xfId="0" applyFont="1"/>
    <xf numFmtId="0" fontId="28" fillId="0" borderId="0" xfId="0" applyFont="1" applyProtection="1">
      <protection locked="0" hidden="1"/>
    </xf>
    <xf numFmtId="0" fontId="30" fillId="0" borderId="0" xfId="0" applyFont="1" applyAlignment="1">
      <alignment horizontal="center" vertical="center"/>
    </xf>
    <xf numFmtId="0" fontId="28" fillId="0" borderId="0" xfId="0" applyFont="1" applyAlignment="1" applyProtection="1">
      <alignment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right"/>
    </xf>
    <xf numFmtId="0" fontId="33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left" shrinkToFit="1"/>
    </xf>
    <xf numFmtId="0" fontId="28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168" fontId="34" fillId="0" borderId="0" xfId="0" applyNumberFormat="1" applyFont="1" applyAlignment="1">
      <alignment vertical="center"/>
    </xf>
    <xf numFmtId="0" fontId="28" fillId="0" borderId="0" xfId="0" applyFont="1" applyAlignment="1" applyProtection="1">
      <alignment horizontal="right" vertical="center"/>
      <protection locked="0" hidden="1"/>
    </xf>
    <xf numFmtId="0" fontId="29" fillId="0" borderId="0" xfId="0" applyFont="1" applyAlignment="1">
      <alignment vertical="center"/>
    </xf>
    <xf numFmtId="0" fontId="29" fillId="16" borderId="12" xfId="0" applyFont="1" applyFill="1" applyBorder="1" applyAlignment="1">
      <alignment horizontal="center" vertical="center"/>
    </xf>
    <xf numFmtId="0" fontId="28" fillId="0" borderId="0" xfId="0" applyFont="1" applyAlignment="1" applyProtection="1">
      <alignment vertical="center"/>
      <protection locked="0"/>
    </xf>
    <xf numFmtId="0" fontId="29" fillId="16" borderId="10" xfId="0" applyFont="1" applyFill="1" applyBorder="1" applyAlignment="1">
      <alignment horizontal="center" vertical="center"/>
    </xf>
    <xf numFmtId="14" fontId="28" fillId="0" borderId="10" xfId="0" applyNumberFormat="1" applyFont="1" applyBorder="1" applyAlignment="1" applyProtection="1">
      <alignment horizontal="center" vertical="center"/>
      <protection locked="0"/>
    </xf>
    <xf numFmtId="0" fontId="28" fillId="0" borderId="11" xfId="0" applyFont="1" applyBorder="1" applyAlignment="1" applyProtection="1">
      <alignment horizontal="center" vertical="center"/>
      <protection locked="0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5" fillId="0" borderId="0" xfId="0" applyFont="1" applyAlignment="1" applyProtection="1">
      <alignment vertical="center"/>
      <protection locked="0"/>
    </xf>
    <xf numFmtId="44" fontId="28" fillId="0" borderId="0" xfId="0" applyNumberFormat="1" applyFont="1" applyAlignment="1">
      <alignment horizontal="left" vertical="center"/>
    </xf>
    <xf numFmtId="165" fontId="28" fillId="0" borderId="0" xfId="0" applyNumberFormat="1" applyFont="1" applyAlignment="1">
      <alignment horizontal="left" vertical="center"/>
    </xf>
    <xf numFmtId="167" fontId="35" fillId="0" borderId="17" xfId="0" applyNumberFormat="1" applyFont="1" applyBorder="1" applyAlignment="1" applyProtection="1">
      <alignment horizontal="right" vertical="center"/>
      <protection locked="0"/>
    </xf>
    <xf numFmtId="169" fontId="35" fillId="0" borderId="16" xfId="0" applyNumberFormat="1" applyFont="1" applyBorder="1" applyAlignment="1" applyProtection="1">
      <alignment horizontal="left" vertical="center"/>
      <protection hidden="1"/>
    </xf>
    <xf numFmtId="43" fontId="28" fillId="0" borderId="13" xfId="0" applyNumberFormat="1" applyFont="1" applyBorder="1" applyAlignment="1" applyProtection="1">
      <alignment horizontal="right"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4" fontId="29" fillId="0" borderId="0" xfId="0" applyNumberFormat="1" applyFont="1" applyAlignment="1">
      <alignment horizontal="right" vertical="center"/>
    </xf>
    <xf numFmtId="43" fontId="28" fillId="0" borderId="13" xfId="0" applyNumberFormat="1" applyFont="1" applyBorder="1" applyAlignment="1" applyProtection="1">
      <alignment horizontal="right" vertical="center"/>
      <protection hidden="1"/>
    </xf>
    <xf numFmtId="10" fontId="28" fillId="0" borderId="0" xfId="0" applyNumberFormat="1" applyFont="1" applyAlignment="1" applyProtection="1">
      <alignment horizontal="right" vertical="center"/>
      <protection locked="0"/>
    </xf>
    <xf numFmtId="10" fontId="28" fillId="0" borderId="0" xfId="0" applyNumberFormat="1" applyFont="1" applyAlignment="1">
      <alignment horizontal="right" vertical="center"/>
    </xf>
    <xf numFmtId="10" fontId="28" fillId="0" borderId="12" xfId="0" applyNumberFormat="1" applyFont="1" applyBorder="1" applyAlignment="1" applyProtection="1">
      <alignment horizontal="right" vertical="center"/>
      <protection locked="0" hidden="1"/>
    </xf>
    <xf numFmtId="43" fontId="28" fillId="0" borderId="0" xfId="0" applyNumberFormat="1" applyFont="1" applyAlignment="1">
      <alignment horizontal="left" vertical="center"/>
    </xf>
    <xf numFmtId="43" fontId="28" fillId="0" borderId="12" xfId="0" applyNumberFormat="1" applyFont="1" applyBorder="1" applyAlignment="1" applyProtection="1">
      <alignment horizontal="right" vertical="center"/>
      <protection hidden="1"/>
    </xf>
    <xf numFmtId="43" fontId="28" fillId="0" borderId="12" xfId="0" applyNumberFormat="1" applyFont="1" applyBorder="1" applyAlignment="1" applyProtection="1">
      <alignment horizontal="right" vertical="center"/>
      <protection locked="0"/>
    </xf>
    <xf numFmtId="0" fontId="37" fillId="0" borderId="0" xfId="0" applyFont="1" applyAlignment="1">
      <alignment horizontal="right" vertical="center"/>
    </xf>
    <xf numFmtId="0" fontId="38" fillId="0" borderId="0" xfId="0" applyFont="1" applyAlignment="1">
      <alignment vertical="center"/>
    </xf>
    <xf numFmtId="0" fontId="39" fillId="17" borderId="0" xfId="0" applyFont="1" applyFill="1"/>
    <xf numFmtId="0" fontId="39" fillId="17" borderId="0" xfId="0" applyFont="1" applyFill="1" applyAlignment="1">
      <alignment vertical="center"/>
    </xf>
    <xf numFmtId="164" fontId="41" fillId="17" borderId="0" xfId="0" applyNumberFormat="1" applyFont="1" applyFill="1" applyAlignment="1">
      <alignment horizontal="right" vertical="center"/>
    </xf>
    <xf numFmtId="168" fontId="41" fillId="17" borderId="0" xfId="0" applyNumberFormat="1" applyFont="1" applyFill="1" applyAlignment="1">
      <alignment vertical="center"/>
    </xf>
    <xf numFmtId="0" fontId="40" fillId="17" borderId="0" xfId="0" applyFont="1" applyFill="1" applyAlignment="1">
      <alignment horizontal="right" vertical="center"/>
    </xf>
    <xf numFmtId="0" fontId="42" fillId="17" borderId="0" xfId="0" applyFont="1" applyFill="1" applyAlignment="1">
      <alignment vertical="center"/>
    </xf>
    <xf numFmtId="0" fontId="39" fillId="18" borderId="0" xfId="0" applyFont="1" applyFill="1"/>
    <xf numFmtId="0" fontId="28" fillId="18" borderId="0" xfId="0" applyFont="1" applyFill="1"/>
    <xf numFmtId="0" fontId="28" fillId="18" borderId="0" xfId="0" applyFont="1" applyFill="1" applyProtection="1">
      <protection locked="0" hidden="1"/>
    </xf>
    <xf numFmtId="1" fontId="42" fillId="19" borderId="0" xfId="0" applyNumberFormat="1" applyFont="1" applyFill="1" applyAlignment="1" applyProtection="1">
      <alignment horizontal="left" vertical="center"/>
      <protection locked="0"/>
    </xf>
    <xf numFmtId="167" fontId="35" fillId="20" borderId="17" xfId="0" applyNumberFormat="1" applyFont="1" applyFill="1" applyBorder="1" applyAlignment="1" applyProtection="1">
      <alignment horizontal="right" vertical="center"/>
      <protection locked="0"/>
    </xf>
    <xf numFmtId="169" fontId="35" fillId="20" borderId="16" xfId="0" applyNumberFormat="1" applyFont="1" applyFill="1" applyBorder="1" applyAlignment="1" applyProtection="1">
      <alignment horizontal="left" vertical="center"/>
      <protection hidden="1"/>
    </xf>
    <xf numFmtId="167" fontId="35" fillId="20" borderId="15" xfId="0" applyNumberFormat="1" applyFont="1" applyFill="1" applyBorder="1" applyAlignment="1" applyProtection="1">
      <alignment horizontal="right" vertical="center"/>
      <protection locked="0"/>
    </xf>
    <xf numFmtId="169" fontId="35" fillId="20" borderId="13" xfId="0" applyNumberFormat="1" applyFont="1" applyFill="1" applyBorder="1" applyAlignment="1" applyProtection="1">
      <alignment horizontal="left" vertical="center"/>
      <protection hidden="1"/>
    </xf>
    <xf numFmtId="0" fontId="43" fillId="22" borderId="0" xfId="0" applyFont="1" applyFill="1" applyAlignment="1">
      <alignment horizontal="center" vertical="center"/>
    </xf>
    <xf numFmtId="0" fontId="28" fillId="0" borderId="13" xfId="0" applyFont="1" applyBorder="1" applyAlignment="1" applyProtection="1">
      <alignment horizontal="center" vertical="center"/>
      <protection locked="0"/>
    </xf>
    <xf numFmtId="0" fontId="29" fillId="19" borderId="20" xfId="0" applyFont="1" applyFill="1" applyBorder="1" applyAlignment="1">
      <alignment horizontal="center" vertical="center"/>
    </xf>
    <xf numFmtId="169" fontId="35" fillId="0" borderId="17" xfId="0" applyNumberFormat="1" applyFont="1" applyBorder="1" applyAlignment="1" applyProtection="1">
      <alignment horizontal="left" vertical="center"/>
      <protection hidden="1"/>
    </xf>
    <xf numFmtId="0" fontId="35" fillId="0" borderId="0" xfId="0" applyFont="1" applyAlignment="1">
      <alignment horizontal="right" vertical="center"/>
    </xf>
    <xf numFmtId="0" fontId="10" fillId="17" borderId="0" xfId="34" applyFill="1" applyAlignment="1" applyProtection="1"/>
    <xf numFmtId="0" fontId="10" fillId="18" borderId="0" xfId="34" applyFill="1" applyAlignment="1" applyProtection="1"/>
    <xf numFmtId="0" fontId="28" fillId="0" borderId="0" xfId="0" applyFont="1" applyAlignment="1" applyProtection="1">
      <alignment horizontal="right" vertical="center"/>
      <protection locked="0"/>
    </xf>
    <xf numFmtId="0" fontId="1" fillId="0" borderId="0" xfId="50"/>
    <xf numFmtId="0" fontId="39" fillId="18" borderId="0" xfId="0" applyFont="1" applyFill="1" applyAlignment="1" applyProtection="1">
      <alignment horizontal="center" vertical="center"/>
      <protection locked="0"/>
    </xf>
    <xf numFmtId="0" fontId="40" fillId="17" borderId="0" xfId="0" applyFont="1" applyFill="1" applyAlignment="1">
      <alignment horizontal="center"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6" fillId="0" borderId="0" xfId="0" applyFont="1" applyAlignment="1">
      <alignment horizontal="center"/>
    </xf>
    <xf numFmtId="0" fontId="36" fillId="20" borderId="0" xfId="0" applyFont="1" applyFill="1" applyAlignment="1">
      <alignment horizontal="center" vertical="center"/>
    </xf>
    <xf numFmtId="0" fontId="28" fillId="20" borderId="0" xfId="0" applyFont="1" applyFill="1" applyAlignment="1">
      <alignment horizontal="center" vertical="center"/>
    </xf>
    <xf numFmtId="0" fontId="29" fillId="19" borderId="20" xfId="0" applyFont="1" applyFill="1" applyBorder="1" applyAlignment="1">
      <alignment horizontal="center" vertical="center"/>
    </xf>
    <xf numFmtId="0" fontId="35" fillId="0" borderId="18" xfId="0" applyFont="1" applyBorder="1" applyAlignment="1" applyProtection="1">
      <alignment horizontal="left" vertical="center"/>
      <protection locked="0"/>
    </xf>
    <xf numFmtId="0" fontId="35" fillId="0" borderId="0" xfId="0" applyFont="1" applyAlignment="1" applyProtection="1">
      <alignment horizontal="left" vertical="center"/>
      <protection locked="0"/>
    </xf>
    <xf numFmtId="0" fontId="35" fillId="0" borderId="17" xfId="0" applyFont="1" applyBorder="1" applyAlignment="1" applyProtection="1">
      <alignment horizontal="left" vertical="center"/>
      <protection locked="0"/>
    </xf>
    <xf numFmtId="0" fontId="35" fillId="20" borderId="18" xfId="0" applyFont="1" applyFill="1" applyBorder="1" applyAlignment="1" applyProtection="1">
      <alignment horizontal="left" vertical="center"/>
      <protection locked="0"/>
    </xf>
    <xf numFmtId="0" fontId="35" fillId="20" borderId="0" xfId="0" applyFont="1" applyFill="1" applyAlignment="1" applyProtection="1">
      <alignment horizontal="left" vertical="center"/>
      <protection locked="0"/>
    </xf>
    <xf numFmtId="0" fontId="35" fillId="20" borderId="17" xfId="0" applyFont="1" applyFill="1" applyBorder="1" applyAlignment="1" applyProtection="1">
      <alignment horizontal="left" vertical="center"/>
      <protection locked="0"/>
    </xf>
    <xf numFmtId="0" fontId="39" fillId="17" borderId="0" xfId="0" applyFont="1" applyFill="1" applyAlignment="1">
      <alignment horizontal="center" vertical="center"/>
    </xf>
    <xf numFmtId="14" fontId="28" fillId="0" borderId="10" xfId="0" applyNumberFormat="1" applyFont="1" applyBorder="1" applyAlignment="1" applyProtection="1">
      <alignment horizontal="center" vertical="center"/>
      <protection locked="0"/>
    </xf>
    <xf numFmtId="14" fontId="28" fillId="0" borderId="11" xfId="0" applyNumberFormat="1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28" fillId="0" borderId="11" xfId="0" applyFont="1" applyBorder="1" applyAlignment="1" applyProtection="1">
      <alignment horizontal="center" vertical="center"/>
      <protection locked="0"/>
    </xf>
    <xf numFmtId="0" fontId="28" fillId="0" borderId="14" xfId="0" applyFont="1" applyBorder="1" applyAlignment="1" applyProtection="1">
      <alignment horizontal="center" vertical="center"/>
      <protection locked="0"/>
    </xf>
    <xf numFmtId="0" fontId="28" fillId="0" borderId="15" xfId="0" applyFont="1" applyBorder="1" applyAlignment="1" applyProtection="1">
      <alignment horizontal="center" vertical="center"/>
      <protection locked="0"/>
    </xf>
    <xf numFmtId="0" fontId="29" fillId="16" borderId="10" xfId="0" applyFont="1" applyFill="1" applyBorder="1" applyAlignment="1">
      <alignment horizontal="center" vertical="center"/>
    </xf>
    <xf numFmtId="0" fontId="29" fillId="16" borderId="11" xfId="0" applyFont="1" applyFill="1" applyBorder="1" applyAlignment="1">
      <alignment horizontal="center" vertical="center"/>
    </xf>
    <xf numFmtId="0" fontId="43" fillId="22" borderId="0" xfId="0" applyFont="1" applyFill="1" applyAlignment="1">
      <alignment horizontal="center" vertical="center"/>
    </xf>
    <xf numFmtId="0" fontId="9" fillId="23" borderId="0" xfId="0" applyFont="1" applyFill="1" applyAlignment="1">
      <alignment horizontal="left" vertical="center" wrapText="1"/>
    </xf>
    <xf numFmtId="0" fontId="35" fillId="20" borderId="14" xfId="0" applyFont="1" applyFill="1" applyBorder="1" applyAlignment="1" applyProtection="1">
      <alignment horizontal="left" vertical="center"/>
      <protection locked="0"/>
    </xf>
    <xf numFmtId="0" fontId="35" fillId="20" borderId="19" xfId="0" applyFont="1" applyFill="1" applyBorder="1" applyAlignment="1" applyProtection="1">
      <alignment horizontal="left" vertical="center"/>
      <protection locked="0"/>
    </xf>
    <xf numFmtId="0" fontId="35" fillId="20" borderId="15" xfId="0" applyFont="1" applyFill="1" applyBorder="1" applyAlignment="1" applyProtection="1">
      <alignment horizontal="left" vertical="center"/>
      <protection locked="0"/>
    </xf>
    <xf numFmtId="2" fontId="35" fillId="0" borderId="18" xfId="0" applyNumberFormat="1" applyFont="1" applyBorder="1" applyAlignment="1" applyProtection="1">
      <alignment horizontal="right" vertical="center"/>
      <protection locked="0"/>
    </xf>
    <xf numFmtId="2" fontId="35" fillId="0" borderId="17" xfId="0" applyNumberFormat="1" applyFont="1" applyBorder="1" applyAlignment="1" applyProtection="1">
      <alignment horizontal="right" vertical="center"/>
      <protection locked="0"/>
    </xf>
    <xf numFmtId="2" fontId="35" fillId="20" borderId="18" xfId="0" applyNumberFormat="1" applyFont="1" applyFill="1" applyBorder="1" applyAlignment="1" applyProtection="1">
      <alignment horizontal="right" vertical="center"/>
      <protection locked="0"/>
    </xf>
    <xf numFmtId="2" fontId="35" fillId="20" borderId="17" xfId="0" applyNumberFormat="1" applyFont="1" applyFill="1" applyBorder="1" applyAlignment="1" applyProtection="1">
      <alignment horizontal="right" vertical="center"/>
      <protection locked="0"/>
    </xf>
    <xf numFmtId="2" fontId="35" fillId="20" borderId="14" xfId="0" applyNumberFormat="1" applyFont="1" applyFill="1" applyBorder="1" applyAlignment="1" applyProtection="1">
      <alignment horizontal="right" vertical="center"/>
      <protection locked="0"/>
    </xf>
    <xf numFmtId="2" fontId="35" fillId="20" borderId="15" xfId="0" applyNumberFormat="1" applyFont="1" applyFill="1" applyBorder="1" applyAlignment="1" applyProtection="1">
      <alignment horizontal="right" vertical="center"/>
      <protection locked="0"/>
    </xf>
    <xf numFmtId="0" fontId="10" fillId="21" borderId="0" xfId="34" applyFill="1" applyAlignment="1" applyProtection="1">
      <alignment horizontal="center" vertical="center" wrapText="1"/>
      <protection locked="0"/>
    </xf>
    <xf numFmtId="0" fontId="0" fillId="23" borderId="0" xfId="0" applyFill="1" applyAlignment="1">
      <alignment horizontal="left"/>
    </xf>
    <xf numFmtId="0" fontId="0" fillId="23" borderId="0" xfId="0" applyFill="1" applyAlignment="1">
      <alignment horizontal="left" vertical="center" wrapText="1"/>
    </xf>
    <xf numFmtId="0" fontId="45" fillId="22" borderId="0" xfId="0" applyFont="1" applyFill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 shrinkToFit="1"/>
      <protection locked="0"/>
    </xf>
    <xf numFmtId="0" fontId="28" fillId="0" borderId="0" xfId="0" applyFont="1" applyAlignment="1" applyProtection="1">
      <alignment horizontal="center" vertical="center"/>
      <protection locked="0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2BCAC266-BEF7-4901-8491-C4FCDD191E19}"/>
    <cellStyle name="Normal 8" xfId="50" xr:uid="{91D6BC67-640C-4A68-857F-91F32BFA0EB4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service-invoice-horizontal-logo.html" TargetMode="External"/><Relationship Id="rId1" Type="http://schemas.openxmlformats.org/officeDocument/2006/relationships/hyperlink" Target="https://www.boostexcel.com/template/service-invoice-horizontal-logo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19050</xdr:colOff>
      <xdr:row>7</xdr:row>
      <xdr:rowOff>152400</xdr:rowOff>
    </xdr:from>
    <xdr:to>
      <xdr:col>16</xdr:col>
      <xdr:colOff>0</xdr:colOff>
      <xdr:row>7</xdr:row>
      <xdr:rowOff>161925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428750" y="2381250"/>
          <a:ext cx="6172200" cy="9525"/>
        </a:xfrm>
        <a:prstGeom prst="line">
          <a:avLst/>
        </a:prstGeom>
        <a:noFill/>
        <a:ln w="76200" cmpd="tri">
          <a:solidFill>
            <a:schemeClr val="accent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69850</xdr:colOff>
      <xdr:row>2</xdr:row>
      <xdr:rowOff>127000</xdr:rowOff>
    </xdr:from>
    <xdr:to>
      <xdr:col>23</xdr:col>
      <xdr:colOff>431800</xdr:colOff>
      <xdr:row>9</xdr:row>
      <xdr:rowOff>177800</xdr:rowOff>
    </xdr:to>
    <xdr:sp macro="" textlink="">
      <xdr:nvSpPr>
        <xdr:cNvPr id="16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35EFA1-4B29-4389-3035-BA5BBBE230E0}"/>
            </a:ext>
          </a:extLst>
        </xdr:cNvPr>
        <xdr:cNvSpPr txBox="1"/>
      </xdr:nvSpPr>
      <xdr:spPr>
        <a:xfrm>
          <a:off x="77279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c4105.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12700</xdr:colOff>
      <xdr:row>2</xdr:row>
      <xdr:rowOff>117475</xdr:rowOff>
    </xdr:from>
    <xdr:to>
      <xdr:col>11</xdr:col>
      <xdr:colOff>136525</xdr:colOff>
      <xdr:row>2</xdr:row>
      <xdr:rowOff>346075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DDFB998-03E4-4644-A417-A9CDECBC74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400" y="889000"/>
          <a:ext cx="2400300" cy="228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54DCC8-1E2D-46F2-8302-16FC810E02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39A6543-EBE5-4A87-ABF2-6F7DC95428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D5D5F67-CE66-470F-ACD2-2C18659A6F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34AC629-F462-432A-BE0D-FD78FA9F1D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9FE87B5-D88B-4098-9D8A-CF96C87274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1CF890CB-5ABB-415D-BFEC-CC4B15118B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189C28A-2CC0-478A-AFB9-9515FE7CAF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DFE1CF6-91F3-44F7-A7B8-5FF1F493FA05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5FC3E6C1-9282-EA01-A89F-A4D2242CA72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7AD8319-90FC-51A1-7399-C502B3A33A3E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63069B4-1E07-7279-C341-3568A389C8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ervice-invoice-horizontal-logo.html" TargetMode="External"/><Relationship Id="rId3" Type="http://schemas.openxmlformats.org/officeDocument/2006/relationships/hyperlink" Target="http://www.invoicingtemplate.com/service-invoice-horizontal-logo.html" TargetMode="External"/><Relationship Id="rId7" Type="http://schemas.openxmlformats.org/officeDocument/2006/relationships/hyperlink" Target="http://www.invoicingtemplate.com/service-invoice-horizontal-logo.html" TargetMode="External"/><Relationship Id="rId2" Type="http://schemas.openxmlformats.org/officeDocument/2006/relationships/hyperlink" Target="http://www.invoicingtemplate.com/service-invoice-horizontal-logo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ervice-invoice-horizontal-logo.html" TargetMode="External"/><Relationship Id="rId5" Type="http://schemas.openxmlformats.org/officeDocument/2006/relationships/hyperlink" Target="http://www.invoicingtemplate.com/service-invoice-horizontal-logo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service-invoice-horizontal-logo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R981"/>
  <sheetViews>
    <sheetView showGridLines="0" showRowColHeaders="0" showZeros="0" tabSelected="1" showOutlineSymbols="0" zoomScaleNormal="100" workbookViewId="0">
      <selection activeCell="J10" sqref="J10:L10"/>
    </sheetView>
  </sheetViews>
  <sheetFormatPr defaultRowHeight="15" x14ac:dyDescent="0.3"/>
  <cols>
    <col min="1" max="1" width="9.85546875" style="41" customWidth="1"/>
    <col min="2" max="2" width="11.28515625" style="41" customWidth="1"/>
    <col min="3" max="3" width="8" style="1" hidden="1" customWidth="1"/>
    <col min="4" max="4" width="9.140625" style="1" hidden="1" customWidth="1"/>
    <col min="5" max="5" width="10.28515625" style="2" hidden="1" customWidth="1"/>
    <col min="6" max="6" width="16" style="2" hidden="1" customWidth="1"/>
    <col min="7" max="7" width="0.5703125" style="1" customWidth="1"/>
    <col min="8" max="8" width="10.42578125" style="1" customWidth="1"/>
    <col min="9" max="9" width="1.42578125" style="1" customWidth="1"/>
    <col min="10" max="10" width="11.28515625" style="1" customWidth="1"/>
    <col min="11" max="11" width="10.42578125" style="1" customWidth="1"/>
    <col min="12" max="12" width="13.5703125" style="1" customWidth="1"/>
    <col min="13" max="13" width="4.7109375" style="1" customWidth="1"/>
    <col min="14" max="14" width="8.42578125" style="1" customWidth="1"/>
    <col min="15" max="15" width="13.85546875" style="1" customWidth="1"/>
    <col min="16" max="16" width="18.140625" style="1" customWidth="1"/>
    <col min="17" max="17" width="0.85546875" style="1" customWidth="1"/>
    <col min="18" max="18" width="5" style="1" customWidth="1"/>
    <col min="19" max="19" width="10" style="1" customWidth="1"/>
    <col min="20" max="20" width="9.28515625" style="1" bestFit="1" customWidth="1"/>
    <col min="21" max="26" width="9.140625" style="1"/>
    <col min="27" max="27" width="10.140625" style="1" bestFit="1" customWidth="1"/>
    <col min="28" max="16384" width="9.140625" style="1"/>
  </cols>
  <sheetData>
    <row r="1" spans="1:980" s="48" customFormat="1" ht="57" customHeight="1" x14ac:dyDescent="0.3">
      <c r="A1" s="47"/>
      <c r="B1" s="47"/>
      <c r="E1" s="49"/>
      <c r="F1" s="49"/>
      <c r="AHT1" s="61" t="s">
        <v>57</v>
      </c>
      <c r="AHU1" s="61" t="s">
        <v>57</v>
      </c>
      <c r="AKR1" s="61" t="s">
        <v>55</v>
      </c>
    </row>
    <row r="2" spans="1:980" ht="3.75" customHeight="1" x14ac:dyDescent="0.3">
      <c r="R2" s="98" t="s">
        <v>46</v>
      </c>
      <c r="S2" s="98"/>
      <c r="T2" s="98"/>
      <c r="U2" s="98"/>
      <c r="V2" s="98"/>
    </row>
    <row r="3" spans="1:980" ht="35.25" x14ac:dyDescent="0.5">
      <c r="A3" s="65" t="s">
        <v>17</v>
      </c>
      <c r="B3" s="65"/>
      <c r="C3" s="3"/>
      <c r="D3" s="3"/>
      <c r="E3" s="4"/>
      <c r="F3" s="4"/>
      <c r="G3" s="5"/>
      <c r="H3" s="5"/>
      <c r="I3" s="5"/>
      <c r="K3" s="6"/>
      <c r="L3" s="5"/>
      <c r="M3" s="5"/>
      <c r="N3" s="5"/>
      <c r="O3" s="5"/>
      <c r="P3" s="39" t="s">
        <v>43</v>
      </c>
      <c r="Q3" s="7"/>
      <c r="R3" s="98"/>
      <c r="S3" s="98"/>
      <c r="T3" s="98"/>
      <c r="U3" s="98"/>
      <c r="V3" s="98"/>
    </row>
    <row r="4" spans="1:980" ht="20.100000000000001" customHeight="1" thickBot="1" x14ac:dyDescent="0.35">
      <c r="A4" s="64" t="s">
        <v>53</v>
      </c>
      <c r="B4" s="64"/>
      <c r="C4" s="8"/>
      <c r="D4" s="8"/>
      <c r="E4" s="4"/>
      <c r="F4" s="4"/>
      <c r="G4" s="5"/>
      <c r="H4" s="40" t="s">
        <v>42</v>
      </c>
      <c r="I4" s="5"/>
      <c r="K4" s="5"/>
      <c r="L4" s="5"/>
      <c r="M4" s="5"/>
      <c r="N4" s="5"/>
      <c r="O4" s="5"/>
      <c r="P4" s="5"/>
      <c r="R4" s="55">
        <v>1</v>
      </c>
      <c r="S4" s="99" t="s">
        <v>47</v>
      </c>
      <c r="T4" s="99"/>
      <c r="U4" s="99"/>
      <c r="V4" s="99"/>
    </row>
    <row r="5" spans="1:980" ht="20.100000000000001" customHeight="1" thickTop="1" thickBot="1" x14ac:dyDescent="0.35">
      <c r="A5" s="65" t="s">
        <v>18</v>
      </c>
      <c r="B5" s="65"/>
      <c r="C5" s="3"/>
      <c r="D5" s="3"/>
      <c r="E5" s="4"/>
      <c r="F5" s="4"/>
      <c r="G5" s="5"/>
      <c r="H5" s="5" t="s">
        <v>15</v>
      </c>
      <c r="I5" s="5"/>
      <c r="K5" s="5"/>
      <c r="L5" s="5"/>
      <c r="M5" s="71" t="s">
        <v>0</v>
      </c>
      <c r="N5" s="71"/>
      <c r="O5" s="102"/>
      <c r="P5" s="102"/>
      <c r="Q5" s="9"/>
      <c r="R5" s="87">
        <v>2</v>
      </c>
      <c r="S5" s="100" t="s">
        <v>48</v>
      </c>
      <c r="T5" s="100"/>
      <c r="U5" s="100"/>
      <c r="V5" s="100"/>
    </row>
    <row r="6" spans="1:980" ht="20.100000000000001" customHeight="1" thickTop="1" x14ac:dyDescent="0.3">
      <c r="A6" s="64" t="s">
        <v>44</v>
      </c>
      <c r="B6" s="64"/>
      <c r="C6" s="8"/>
      <c r="D6" s="8"/>
      <c r="E6" s="4"/>
      <c r="F6" s="4"/>
      <c r="G6" s="5"/>
      <c r="H6" s="5" t="s">
        <v>16</v>
      </c>
      <c r="I6" s="5"/>
      <c r="K6" s="5"/>
      <c r="L6" s="5"/>
      <c r="M6" s="71" t="s">
        <v>1</v>
      </c>
      <c r="N6" s="71"/>
      <c r="O6" s="103"/>
      <c r="P6" s="103"/>
      <c r="Q6" s="10"/>
      <c r="R6" s="87"/>
      <c r="S6" s="100"/>
      <c r="T6" s="100"/>
      <c r="U6" s="100"/>
      <c r="V6" s="100"/>
    </row>
    <row r="7" spans="1:980" ht="21" customHeight="1" x14ac:dyDescent="0.3">
      <c r="A7" s="65" t="s">
        <v>22</v>
      </c>
      <c r="B7" s="65"/>
      <c r="C7" s="5"/>
      <c r="D7" s="5"/>
      <c r="E7" s="4"/>
      <c r="F7" s="4"/>
      <c r="G7" s="5"/>
      <c r="H7" s="5" t="s">
        <v>7</v>
      </c>
      <c r="I7" s="5"/>
      <c r="J7" s="5"/>
      <c r="K7" s="5"/>
      <c r="L7" s="5"/>
      <c r="M7" s="5"/>
      <c r="N7" s="5"/>
      <c r="O7" s="11"/>
      <c r="P7" s="12"/>
      <c r="Q7" s="10"/>
      <c r="R7" s="87"/>
      <c r="S7" s="100"/>
      <c r="T7" s="100"/>
      <c r="U7" s="100"/>
      <c r="V7" s="100"/>
    </row>
    <row r="8" spans="1:980" ht="21.75" customHeight="1" thickBot="1" x14ac:dyDescent="0.35">
      <c r="A8" s="64"/>
      <c r="B8" s="64"/>
      <c r="C8" s="3"/>
      <c r="D8" s="3"/>
      <c r="E8" s="4" t="s">
        <v>13</v>
      </c>
      <c r="F8" s="4"/>
      <c r="G8" s="5"/>
      <c r="H8" s="5"/>
      <c r="I8" s="5"/>
      <c r="J8" s="5"/>
      <c r="K8" s="5"/>
      <c r="L8" s="5"/>
      <c r="M8" s="5"/>
      <c r="N8" s="5"/>
      <c r="O8" s="5"/>
      <c r="P8" s="5"/>
      <c r="R8" s="87"/>
      <c r="S8" s="100"/>
      <c r="T8" s="100"/>
      <c r="U8" s="100"/>
      <c r="V8" s="100"/>
    </row>
    <row r="9" spans="1:980" ht="20.100000000000001" customHeight="1" thickTop="1" thickBot="1" x14ac:dyDescent="0.35">
      <c r="A9" s="42"/>
      <c r="B9" s="42"/>
      <c r="C9" s="13"/>
      <c r="D9" s="13"/>
      <c r="E9" s="4">
        <v>0</v>
      </c>
      <c r="F9" s="14"/>
      <c r="G9" s="5"/>
      <c r="H9" s="57" t="s">
        <v>35</v>
      </c>
      <c r="I9" s="5"/>
      <c r="J9" s="5"/>
      <c r="K9" s="5"/>
      <c r="L9" s="5"/>
      <c r="M9" s="5"/>
      <c r="N9" s="5"/>
      <c r="O9" s="15"/>
      <c r="P9" s="5"/>
      <c r="R9" s="87"/>
      <c r="S9" s="100"/>
      <c r="T9" s="100"/>
      <c r="U9" s="100"/>
      <c r="V9" s="100"/>
    </row>
    <row r="10" spans="1:980" ht="20.100000000000001" customHeight="1" thickTop="1" x14ac:dyDescent="0.3">
      <c r="A10" s="42"/>
      <c r="B10" s="42"/>
      <c r="C10" s="13"/>
      <c r="D10" s="13"/>
      <c r="E10" s="4">
        <v>0</v>
      </c>
      <c r="F10" s="14"/>
      <c r="G10" s="5"/>
      <c r="H10" s="59" t="s">
        <v>25</v>
      </c>
      <c r="I10" s="15"/>
      <c r="J10" s="66"/>
      <c r="K10" s="66"/>
      <c r="L10" s="66"/>
      <c r="M10" s="5"/>
      <c r="N10" s="71" t="s">
        <v>36</v>
      </c>
      <c r="O10" s="71"/>
      <c r="P10" s="57" t="s">
        <v>37</v>
      </c>
      <c r="R10" s="87">
        <v>3</v>
      </c>
      <c r="S10" s="100" t="s">
        <v>49</v>
      </c>
      <c r="T10" s="100"/>
      <c r="U10" s="100"/>
      <c r="V10" s="100"/>
    </row>
    <row r="11" spans="1:980" ht="20.100000000000001" customHeight="1" x14ac:dyDescent="0.3">
      <c r="A11" s="65"/>
      <c r="B11" s="65"/>
      <c r="C11" s="13"/>
      <c r="D11" s="13"/>
      <c r="E11" s="4"/>
      <c r="F11" s="14"/>
      <c r="G11" s="5"/>
      <c r="H11" s="59" t="s">
        <v>28</v>
      </c>
      <c r="I11" s="15"/>
      <c r="J11" s="67"/>
      <c r="K11" s="67"/>
      <c r="L11" s="67"/>
      <c r="M11" s="5"/>
      <c r="N11" s="83"/>
      <c r="O11" s="84"/>
      <c r="P11" s="56" t="s">
        <v>33</v>
      </c>
      <c r="R11" s="87"/>
      <c r="S11" s="100"/>
      <c r="T11" s="100"/>
      <c r="U11" s="100"/>
      <c r="V11" s="100"/>
    </row>
    <row r="12" spans="1:980" ht="20.100000000000001" customHeight="1" x14ac:dyDescent="0.3">
      <c r="A12" s="43"/>
      <c r="B12" s="44"/>
      <c r="C12" s="13"/>
      <c r="D12" s="13"/>
      <c r="E12" s="4">
        <v>0</v>
      </c>
      <c r="F12" s="14"/>
      <c r="G12" s="5"/>
      <c r="H12" s="59" t="s">
        <v>26</v>
      </c>
      <c r="I12" s="5"/>
      <c r="J12" s="66"/>
      <c r="K12" s="66"/>
      <c r="L12" s="66"/>
      <c r="M12" s="5"/>
      <c r="N12" s="5"/>
      <c r="O12" s="17"/>
      <c r="P12" s="17"/>
      <c r="R12" s="87"/>
      <c r="S12" s="100"/>
      <c r="T12" s="100"/>
      <c r="U12" s="100"/>
      <c r="V12" s="100"/>
    </row>
    <row r="13" spans="1:980" ht="20.100000000000001" customHeight="1" x14ac:dyDescent="0.3">
      <c r="A13" s="43"/>
      <c r="B13" s="44"/>
      <c r="C13" s="13"/>
      <c r="D13" s="13"/>
      <c r="E13" s="4">
        <v>6.5000000000000002E-2</v>
      </c>
      <c r="F13" s="14"/>
      <c r="G13" s="5"/>
      <c r="H13" s="59" t="s">
        <v>27</v>
      </c>
      <c r="I13" s="5"/>
      <c r="J13" s="66"/>
      <c r="K13" s="66"/>
      <c r="L13" s="66"/>
      <c r="M13" s="5"/>
      <c r="N13" s="5"/>
      <c r="O13" s="17"/>
      <c r="P13" s="17"/>
      <c r="R13" s="87"/>
      <c r="S13" s="100"/>
      <c r="T13" s="100"/>
      <c r="U13" s="100"/>
      <c r="V13" s="100"/>
    </row>
    <row r="14" spans="1:980" ht="20.100000000000001" customHeight="1" x14ac:dyDescent="0.3">
      <c r="A14" s="43"/>
      <c r="B14" s="44"/>
      <c r="C14" s="13"/>
      <c r="D14" s="13"/>
      <c r="E14" s="4">
        <v>3.2000000000000001E-2</v>
      </c>
      <c r="F14" s="14"/>
      <c r="G14" s="5"/>
      <c r="H14" s="59" t="s">
        <v>29</v>
      </c>
      <c r="I14" s="5"/>
      <c r="J14" s="66"/>
      <c r="K14" s="66"/>
      <c r="L14" s="66"/>
      <c r="M14" s="5"/>
      <c r="N14" s="5"/>
      <c r="O14" s="17"/>
      <c r="P14" s="17"/>
      <c r="R14" s="87"/>
      <c r="S14" s="100"/>
      <c r="T14" s="100"/>
      <c r="U14" s="100"/>
      <c r="V14" s="100"/>
    </row>
    <row r="15" spans="1:980" ht="20.100000000000001" customHeight="1" x14ac:dyDescent="0.3">
      <c r="A15" s="43"/>
      <c r="B15" s="44"/>
      <c r="C15" s="13"/>
      <c r="D15" s="13"/>
      <c r="E15" s="4"/>
      <c r="F15" s="4"/>
      <c r="G15" s="5"/>
      <c r="H15" s="59" t="s">
        <v>30</v>
      </c>
      <c r="I15" s="5"/>
      <c r="J15" s="67"/>
      <c r="K15" s="67"/>
      <c r="L15" s="67"/>
      <c r="M15" s="5"/>
      <c r="N15" s="5"/>
      <c r="O15" s="17"/>
      <c r="P15" s="17"/>
      <c r="R15" s="101">
        <v>4</v>
      </c>
      <c r="S15" s="88" t="s">
        <v>50</v>
      </c>
      <c r="T15" s="88"/>
      <c r="U15" s="88"/>
      <c r="V15" s="88"/>
    </row>
    <row r="16" spans="1:980" ht="6.75" customHeight="1" x14ac:dyDescent="0.3">
      <c r="A16" s="42"/>
      <c r="B16" s="42"/>
      <c r="C16" s="13"/>
      <c r="D16" s="13"/>
      <c r="E16" s="4"/>
      <c r="F16" s="4"/>
      <c r="G16" s="5"/>
      <c r="H16" s="5"/>
      <c r="I16" s="5"/>
      <c r="J16" s="5"/>
      <c r="K16" s="5"/>
      <c r="L16" s="5"/>
      <c r="M16" s="5"/>
      <c r="N16" s="5"/>
      <c r="O16" s="5"/>
      <c r="P16" s="5"/>
      <c r="R16" s="101"/>
      <c r="S16" s="88"/>
      <c r="T16" s="88"/>
      <c r="U16" s="88"/>
      <c r="V16" s="88"/>
    </row>
    <row r="17" spans="1:42" s="5" customFormat="1" ht="12.75" hidden="1" customHeight="1" x14ac:dyDescent="0.3">
      <c r="A17" s="42"/>
      <c r="B17" s="42"/>
      <c r="E17" s="4"/>
      <c r="F17" s="4"/>
      <c r="Q17" s="21"/>
      <c r="R17" s="101">
        <v>5</v>
      </c>
      <c r="S17" s="88" t="s">
        <v>51</v>
      </c>
      <c r="T17" s="88"/>
      <c r="U17" s="88"/>
      <c r="V17" s="88"/>
      <c r="W17" s="1"/>
    </row>
    <row r="18" spans="1:42" s="5" customFormat="1" ht="12.75" hidden="1" customHeight="1" x14ac:dyDescent="0.2">
      <c r="A18" s="42"/>
      <c r="B18" s="42"/>
      <c r="E18" s="4"/>
      <c r="F18" s="4"/>
      <c r="Q18" s="22"/>
      <c r="R18" s="101"/>
      <c r="S18" s="88"/>
      <c r="T18" s="88"/>
      <c r="U18" s="88"/>
      <c r="V18" s="88"/>
    </row>
    <row r="19" spans="1:42" ht="8.25" customHeight="1" thickBot="1" x14ac:dyDescent="0.35">
      <c r="A19" s="42"/>
      <c r="B19" s="42"/>
      <c r="C19" s="5"/>
      <c r="D19" s="5"/>
      <c r="E19" s="4"/>
      <c r="F19" s="4"/>
      <c r="G19" s="5"/>
      <c r="H19" s="5"/>
      <c r="I19" s="5"/>
      <c r="J19" s="5"/>
      <c r="K19" s="5"/>
      <c r="L19" s="5"/>
      <c r="M19" s="5"/>
      <c r="N19" s="5"/>
      <c r="O19" s="5"/>
      <c r="P19" s="5"/>
      <c r="R19" s="101"/>
      <c r="S19" s="88"/>
      <c r="T19" s="88"/>
      <c r="U19" s="88"/>
      <c r="V19" s="88"/>
    </row>
    <row r="20" spans="1:42" s="5" customFormat="1" ht="20.100000000000001" customHeight="1" thickTop="1" x14ac:dyDescent="0.2">
      <c r="A20" s="45" t="s">
        <v>23</v>
      </c>
      <c r="B20" s="45" t="s">
        <v>24</v>
      </c>
      <c r="E20" s="4" t="s">
        <v>10</v>
      </c>
      <c r="F20" s="4" t="s">
        <v>19</v>
      </c>
      <c r="H20" s="71" t="s">
        <v>38</v>
      </c>
      <c r="I20" s="71"/>
      <c r="J20" s="71"/>
      <c r="K20" s="71"/>
      <c r="L20" s="71"/>
      <c r="M20" s="71" t="s">
        <v>39</v>
      </c>
      <c r="N20" s="71"/>
      <c r="O20" s="57" t="s">
        <v>40</v>
      </c>
      <c r="P20" s="57" t="s">
        <v>41</v>
      </c>
      <c r="R20" s="101"/>
      <c r="S20" s="88"/>
      <c r="T20" s="88"/>
      <c r="U20" s="88"/>
      <c r="V20" s="88"/>
    </row>
    <row r="21" spans="1:42" s="5" customFormat="1" ht="20.100000000000001" customHeight="1" x14ac:dyDescent="0.2">
      <c r="A21" s="50"/>
      <c r="B21" s="46"/>
      <c r="C21" s="23"/>
      <c r="D21" s="23"/>
      <c r="E21" s="24">
        <v>0</v>
      </c>
      <c r="F21" s="24">
        <v>0</v>
      </c>
      <c r="G21" s="23"/>
      <c r="H21" s="72"/>
      <c r="I21" s="73"/>
      <c r="J21" s="73"/>
      <c r="K21" s="73"/>
      <c r="L21" s="74"/>
      <c r="M21" s="92">
        <v>0</v>
      </c>
      <c r="N21" s="93"/>
      <c r="O21" s="27">
        <v>0</v>
      </c>
      <c r="P21" s="58">
        <f>oknQuantity_1*oknPrice_1</f>
        <v>0</v>
      </c>
      <c r="Q21" s="25"/>
      <c r="R21" s="101"/>
      <c r="S21" s="88"/>
      <c r="T21" s="88"/>
      <c r="U21" s="88"/>
      <c r="V21" s="88"/>
      <c r="AK21" s="5" t="s">
        <v>45</v>
      </c>
    </row>
    <row r="22" spans="1:42" s="5" customFormat="1" ht="20.100000000000001" customHeight="1" x14ac:dyDescent="0.2">
      <c r="A22" s="50"/>
      <c r="B22" s="46"/>
      <c r="C22" s="23"/>
      <c r="D22" s="23"/>
      <c r="E22" s="24">
        <v>0</v>
      </c>
      <c r="F22" s="24">
        <v>0</v>
      </c>
      <c r="G22" s="23"/>
      <c r="H22" s="75"/>
      <c r="I22" s="76"/>
      <c r="J22" s="76"/>
      <c r="K22" s="76"/>
      <c r="L22" s="77"/>
      <c r="M22" s="94">
        <v>0</v>
      </c>
      <c r="N22" s="95"/>
      <c r="O22" s="51">
        <v>0</v>
      </c>
      <c r="P22" s="52">
        <f>oknQuantity_2*oknPrice_2</f>
        <v>0</v>
      </c>
      <c r="Q22" s="26"/>
      <c r="R22" s="87">
        <v>6</v>
      </c>
      <c r="S22" s="88" t="s">
        <v>52</v>
      </c>
      <c r="T22" s="88"/>
      <c r="U22" s="88"/>
      <c r="V22" s="88"/>
      <c r="AK22" s="85" t="s">
        <v>4</v>
      </c>
      <c r="AL22" s="86"/>
      <c r="AM22" s="18" t="s">
        <v>5</v>
      </c>
      <c r="AN22" s="85" t="s">
        <v>6</v>
      </c>
      <c r="AO22" s="86"/>
      <c r="AP22" s="16" t="s">
        <v>9</v>
      </c>
    </row>
    <row r="23" spans="1:42" s="5" customFormat="1" ht="20.100000000000001" customHeight="1" x14ac:dyDescent="0.2">
      <c r="A23" s="50"/>
      <c r="B23" s="46"/>
      <c r="C23" s="23"/>
      <c r="D23" s="23"/>
      <c r="E23" s="24">
        <v>0</v>
      </c>
      <c r="F23" s="24">
        <v>0</v>
      </c>
      <c r="G23" s="23"/>
      <c r="H23" s="72"/>
      <c r="I23" s="73"/>
      <c r="J23" s="73"/>
      <c r="K23" s="73"/>
      <c r="L23" s="74"/>
      <c r="M23" s="92">
        <v>0</v>
      </c>
      <c r="N23" s="93"/>
      <c r="O23" s="27">
        <v>0</v>
      </c>
      <c r="P23" s="28">
        <f>oknQuantity_3*oknPrice_3</f>
        <v>0</v>
      </c>
      <c r="Q23" s="26"/>
      <c r="R23" s="87"/>
      <c r="S23" s="88"/>
      <c r="T23" s="88"/>
      <c r="U23" s="88"/>
      <c r="V23" s="88"/>
      <c r="AK23" s="81" t="s">
        <v>34</v>
      </c>
      <c r="AL23" s="82"/>
      <c r="AM23" s="19">
        <v>38779</v>
      </c>
      <c r="AN23" s="79" t="s">
        <v>32</v>
      </c>
      <c r="AO23" s="80"/>
      <c r="AP23" s="20"/>
    </row>
    <row r="24" spans="1:42" s="5" customFormat="1" ht="20.100000000000001" customHeight="1" x14ac:dyDescent="0.3">
      <c r="A24" s="50"/>
      <c r="B24" s="46"/>
      <c r="C24" s="23"/>
      <c r="D24" s="23"/>
      <c r="E24" s="24">
        <v>0</v>
      </c>
      <c r="F24" s="24">
        <v>0</v>
      </c>
      <c r="G24" s="23"/>
      <c r="H24" s="75"/>
      <c r="I24" s="76"/>
      <c r="J24" s="76"/>
      <c r="K24" s="76"/>
      <c r="L24" s="77"/>
      <c r="M24" s="94">
        <v>0</v>
      </c>
      <c r="N24" s="95"/>
      <c r="O24" s="51">
        <v>0</v>
      </c>
      <c r="P24" s="52">
        <f>oknQuantity_4*oknPrice_4</f>
        <v>0</v>
      </c>
      <c r="Q24" s="26"/>
      <c r="R24" s="87"/>
      <c r="S24" s="88"/>
      <c r="T24" s="88"/>
      <c r="U24" s="88"/>
      <c r="V24" s="88"/>
      <c r="AK24" s="5" t="s">
        <v>2</v>
      </c>
      <c r="AN24" s="1"/>
      <c r="AO24" s="1"/>
      <c r="AP24" s="1"/>
    </row>
    <row r="25" spans="1:42" s="5" customFormat="1" ht="20.100000000000001" customHeight="1" x14ac:dyDescent="0.3">
      <c r="A25" s="50"/>
      <c r="B25" s="46"/>
      <c r="C25" s="23"/>
      <c r="D25" s="23"/>
      <c r="E25" s="24">
        <v>0</v>
      </c>
      <c r="F25" s="24">
        <v>0</v>
      </c>
      <c r="G25" s="23"/>
      <c r="H25" s="72"/>
      <c r="I25" s="73"/>
      <c r="J25" s="73"/>
      <c r="K25" s="73"/>
      <c r="L25" s="74"/>
      <c r="M25" s="92">
        <v>0</v>
      </c>
      <c r="N25" s="93"/>
      <c r="O25" s="27">
        <v>0</v>
      </c>
      <c r="P25" s="28">
        <f>oknQuantity_5*oknPrice_5</f>
        <v>0</v>
      </c>
      <c r="Q25" s="26"/>
      <c r="R25" s="87"/>
      <c r="S25" s="88"/>
      <c r="T25" s="88"/>
      <c r="U25" s="88"/>
      <c r="V25" s="88"/>
      <c r="AK25" s="29">
        <v>0</v>
      </c>
      <c r="AN25" s="1"/>
      <c r="AO25" s="1"/>
      <c r="AP25" s="1"/>
    </row>
    <row r="26" spans="1:42" s="5" customFormat="1" ht="20.100000000000001" customHeight="1" x14ac:dyDescent="0.2">
      <c r="A26" s="50"/>
      <c r="B26" s="46"/>
      <c r="C26" s="23"/>
      <c r="D26" s="23"/>
      <c r="E26" s="24">
        <v>0</v>
      </c>
      <c r="F26" s="24">
        <v>0</v>
      </c>
      <c r="G26" s="23"/>
      <c r="H26" s="75"/>
      <c r="I26" s="76"/>
      <c r="J26" s="76"/>
      <c r="K26" s="76"/>
      <c r="L26" s="77"/>
      <c r="M26" s="94">
        <v>0</v>
      </c>
      <c r="N26" s="95"/>
      <c r="O26" s="51">
        <v>0</v>
      </c>
      <c r="P26" s="52">
        <f>oknQuantity_6*oknPrice_6</f>
        <v>0</v>
      </c>
      <c r="Q26" s="26"/>
    </row>
    <row r="27" spans="1:42" s="5" customFormat="1" ht="20.100000000000001" customHeight="1" x14ac:dyDescent="0.2">
      <c r="A27" s="50"/>
      <c r="B27" s="46"/>
      <c r="C27" s="23"/>
      <c r="D27" s="23"/>
      <c r="E27" s="24">
        <v>0</v>
      </c>
      <c r="F27" s="24">
        <v>0</v>
      </c>
      <c r="G27" s="23"/>
      <c r="H27" s="72"/>
      <c r="I27" s="73"/>
      <c r="J27" s="73"/>
      <c r="K27" s="73"/>
      <c r="L27" s="74"/>
      <c r="M27" s="92">
        <v>0</v>
      </c>
      <c r="N27" s="93"/>
      <c r="O27" s="27">
        <v>0</v>
      </c>
      <c r="P27" s="28">
        <f>oknQuantity_7*oknPrice_7</f>
        <v>0</v>
      </c>
      <c r="Q27" s="26"/>
    </row>
    <row r="28" spans="1:42" s="5" customFormat="1" ht="20.100000000000001" customHeight="1" x14ac:dyDescent="0.2">
      <c r="A28" s="50"/>
      <c r="B28" s="46"/>
      <c r="C28" s="23"/>
      <c r="D28" s="23"/>
      <c r="E28" s="24">
        <v>0</v>
      </c>
      <c r="F28" s="24">
        <v>0</v>
      </c>
      <c r="G28" s="23"/>
      <c r="H28" s="75"/>
      <c r="I28" s="76"/>
      <c r="J28" s="76"/>
      <c r="K28" s="76"/>
      <c r="L28" s="77"/>
      <c r="M28" s="94">
        <v>0</v>
      </c>
      <c r="N28" s="95"/>
      <c r="O28" s="51">
        <v>0</v>
      </c>
      <c r="P28" s="52">
        <f>oknQuantity_8*oknPrice_8</f>
        <v>0</v>
      </c>
      <c r="Q28" s="26"/>
    </row>
    <row r="29" spans="1:42" s="5" customFormat="1" ht="20.100000000000001" customHeight="1" x14ac:dyDescent="0.2">
      <c r="A29" s="50"/>
      <c r="B29" s="46"/>
      <c r="C29" s="23"/>
      <c r="D29" s="23"/>
      <c r="E29" s="24">
        <v>0</v>
      </c>
      <c r="F29" s="24">
        <v>0</v>
      </c>
      <c r="G29" s="23"/>
      <c r="H29" s="72"/>
      <c r="I29" s="73"/>
      <c r="J29" s="73"/>
      <c r="K29" s="73"/>
      <c r="L29" s="74"/>
      <c r="M29" s="92">
        <v>0</v>
      </c>
      <c r="N29" s="93"/>
      <c r="O29" s="27">
        <v>0</v>
      </c>
      <c r="P29" s="28">
        <f>oknQuantity_9*oknPrice_9</f>
        <v>0</v>
      </c>
      <c r="Q29" s="26"/>
    </row>
    <row r="30" spans="1:42" s="5" customFormat="1" ht="20.100000000000001" customHeight="1" x14ac:dyDescent="0.2">
      <c r="A30" s="50"/>
      <c r="B30" s="46"/>
      <c r="C30" s="23"/>
      <c r="D30" s="23"/>
      <c r="E30" s="24">
        <v>0</v>
      </c>
      <c r="F30" s="24">
        <v>0</v>
      </c>
      <c r="G30" s="23"/>
      <c r="H30" s="75"/>
      <c r="I30" s="76"/>
      <c r="J30" s="76"/>
      <c r="K30" s="76"/>
      <c r="L30" s="77"/>
      <c r="M30" s="94">
        <v>0</v>
      </c>
      <c r="N30" s="95"/>
      <c r="O30" s="51">
        <v>0</v>
      </c>
      <c r="P30" s="52">
        <f>oknQuantity_10*oknPrice_10</f>
        <v>0</v>
      </c>
      <c r="Q30" s="26"/>
    </row>
    <row r="31" spans="1:42" s="5" customFormat="1" ht="20.100000000000001" customHeight="1" x14ac:dyDescent="0.2">
      <c r="A31" s="50"/>
      <c r="B31" s="46"/>
      <c r="C31" s="23"/>
      <c r="D31" s="23"/>
      <c r="E31" s="24">
        <v>0</v>
      </c>
      <c r="F31" s="24">
        <v>0</v>
      </c>
      <c r="G31" s="23"/>
      <c r="H31" s="72"/>
      <c r="I31" s="73"/>
      <c r="J31" s="73"/>
      <c r="K31" s="73"/>
      <c r="L31" s="74"/>
      <c r="M31" s="92">
        <v>0</v>
      </c>
      <c r="N31" s="93"/>
      <c r="O31" s="27">
        <v>0</v>
      </c>
      <c r="P31" s="28">
        <f>oknQuantity_11*oknPrice_11</f>
        <v>0</v>
      </c>
      <c r="Q31" s="26"/>
    </row>
    <row r="32" spans="1:42" s="5" customFormat="1" ht="20.100000000000001" customHeight="1" x14ac:dyDescent="0.2">
      <c r="A32" s="50"/>
      <c r="B32" s="46"/>
      <c r="C32" s="23"/>
      <c r="D32" s="23"/>
      <c r="E32" s="24">
        <v>0</v>
      </c>
      <c r="F32" s="24">
        <v>0</v>
      </c>
      <c r="G32" s="23"/>
      <c r="H32" s="89"/>
      <c r="I32" s="90"/>
      <c r="J32" s="90"/>
      <c r="K32" s="90"/>
      <c r="L32" s="91"/>
      <c r="M32" s="96">
        <v>0</v>
      </c>
      <c r="N32" s="97"/>
      <c r="O32" s="53">
        <v>0</v>
      </c>
      <c r="P32" s="54">
        <f>oknQuantity_12*oknPrice_12</f>
        <v>0</v>
      </c>
      <c r="Q32" s="26"/>
    </row>
    <row r="33" spans="1:17" s="5" customFormat="1" ht="20.100000000000001" customHeight="1" x14ac:dyDescent="0.2">
      <c r="A33" s="42"/>
      <c r="B33" s="42"/>
      <c r="E33" s="4"/>
      <c r="F33" s="30">
        <f t="array" ref="F33">SUM(oknTaxable_1:oknTaxable_12*oknLineTotal_1:oknLineTotal_12)</f>
        <v>0</v>
      </c>
      <c r="H33" s="12"/>
      <c r="I33" s="12"/>
      <c r="J33" s="12"/>
      <c r="K33" s="12"/>
      <c r="L33" s="12"/>
      <c r="M33" s="12"/>
      <c r="O33" s="31" t="s">
        <v>8</v>
      </c>
      <c r="P33" s="32">
        <f>SUM(oknLineTotal_1:oknLineTotal_12)</f>
        <v>0</v>
      </c>
      <c r="Q33" s="25"/>
    </row>
    <row r="34" spans="1:17" s="5" customFormat="1" ht="20.100000000000001" hidden="1" customHeight="1" x14ac:dyDescent="0.2">
      <c r="A34" s="42"/>
      <c r="B34" s="42"/>
      <c r="E34" s="4"/>
      <c r="F34" s="4"/>
      <c r="H34" s="12"/>
      <c r="I34" s="12"/>
      <c r="J34" s="12"/>
      <c r="K34" s="12"/>
      <c r="L34" s="12"/>
      <c r="M34" s="12"/>
      <c r="N34" s="62" t="s">
        <v>20</v>
      </c>
      <c r="O34" s="33">
        <v>6.5000000000000002E-2</v>
      </c>
      <c r="P34" s="32">
        <f>ROUND(IF(oknTaxType=0,0, oknTax1Rate*(oknLineTotalTaxable+IF(oknTaxTotalIncludingShippingCost=0,0,oknShippingCost))),2)</f>
        <v>0</v>
      </c>
      <c r="Q34" s="25"/>
    </row>
    <row r="35" spans="1:17" s="5" customFormat="1" ht="20.100000000000001" hidden="1" customHeight="1" x14ac:dyDescent="0.2">
      <c r="A35" s="42"/>
      <c r="B35" s="42"/>
      <c r="E35" s="4"/>
      <c r="F35" s="4"/>
      <c r="H35" s="12"/>
      <c r="I35" s="12"/>
      <c r="J35" s="12"/>
      <c r="K35" s="12"/>
      <c r="L35" s="12"/>
      <c r="M35" s="12"/>
      <c r="N35" s="62" t="s">
        <v>21</v>
      </c>
      <c r="O35" s="33">
        <v>3.2000000000000001E-2</v>
      </c>
      <c r="P35" s="32">
        <f>ROUND(IF(oknTaxType&lt;&gt;2,0,oknTax2Rate*(oknLineTotalTaxable+IF(oknTaxTotalIncludingShippingCost=0,0,oknShippingCost)+IF(oknTax2IsAppliedToTax1=0,0,oknTax1))),2)</f>
        <v>0</v>
      </c>
      <c r="Q35" s="34"/>
    </row>
    <row r="36" spans="1:17" s="5" customFormat="1" ht="20.100000000000001" customHeight="1" x14ac:dyDescent="0.2">
      <c r="A36" s="78"/>
      <c r="B36" s="78"/>
      <c r="E36" s="4"/>
      <c r="F36" s="4"/>
      <c r="H36" s="12"/>
      <c r="I36" s="12"/>
      <c r="J36" s="12"/>
      <c r="K36" s="12"/>
      <c r="L36" s="12"/>
      <c r="M36" s="12"/>
      <c r="O36" s="31" t="s">
        <v>31</v>
      </c>
      <c r="P36" s="35">
        <v>0</v>
      </c>
      <c r="Q36" s="36"/>
    </row>
    <row r="37" spans="1:17" s="5" customFormat="1" ht="18.75" customHeight="1" x14ac:dyDescent="0.2">
      <c r="A37" s="78"/>
      <c r="B37" s="78"/>
      <c r="E37" s="4"/>
      <c r="F37" s="4"/>
      <c r="O37" s="31" t="s">
        <v>3</v>
      </c>
      <c r="P37" s="37">
        <f>ROUND(IF(oknInvDiscount=0,oknSubTotal,oknInvDiscount*oknSubTotal),2)</f>
        <v>0</v>
      </c>
      <c r="Q37" s="25"/>
    </row>
    <row r="38" spans="1:17" ht="18.75" customHeight="1" x14ac:dyDescent="0.3">
      <c r="A38" s="42"/>
      <c r="B38" s="42"/>
      <c r="C38" s="5"/>
      <c r="D38" s="5"/>
      <c r="E38" s="4"/>
      <c r="F38" s="4"/>
      <c r="G38" s="5"/>
      <c r="H38" s="5"/>
      <c r="I38" s="5"/>
      <c r="J38" s="5"/>
      <c r="K38" s="5"/>
      <c r="L38" s="5"/>
      <c r="M38" s="5"/>
      <c r="N38" s="5"/>
      <c r="O38" s="31" t="s">
        <v>12</v>
      </c>
      <c r="P38" s="38">
        <v>0</v>
      </c>
    </row>
    <row r="39" spans="1:17" ht="18.75" customHeight="1" x14ac:dyDescent="0.3">
      <c r="A39" s="42"/>
      <c r="B39" s="42"/>
      <c r="C39" s="5"/>
      <c r="D39" s="5"/>
      <c r="E39" s="4"/>
      <c r="F39" s="4"/>
      <c r="G39" s="5"/>
      <c r="H39" s="5"/>
      <c r="I39" s="5"/>
      <c r="J39" s="5"/>
      <c r="K39" s="5"/>
      <c r="L39" s="5"/>
      <c r="M39" s="5"/>
      <c r="N39" s="5"/>
      <c r="O39" s="31" t="s">
        <v>11</v>
      </c>
      <c r="P39" s="37">
        <f>oknTotal-oknPayments</f>
        <v>0</v>
      </c>
    </row>
    <row r="41" spans="1:17" ht="5.25" customHeight="1" x14ac:dyDescent="0.3"/>
    <row r="43" spans="1:17" ht="24" customHeight="1" x14ac:dyDescent="0.3">
      <c r="H43" s="69" t="s">
        <v>14</v>
      </c>
      <c r="I43" s="70"/>
      <c r="J43" s="70"/>
      <c r="K43" s="70"/>
      <c r="L43" s="70"/>
      <c r="M43" s="70"/>
      <c r="N43" s="70"/>
      <c r="O43" s="70"/>
      <c r="P43" s="70"/>
    </row>
    <row r="44" spans="1:17" x14ac:dyDescent="0.3">
      <c r="H44" s="68"/>
      <c r="I44" s="68"/>
      <c r="J44" s="68"/>
      <c r="K44" s="68"/>
      <c r="L44" s="68"/>
      <c r="M44" s="68"/>
      <c r="N44" s="68"/>
      <c r="O44" s="68"/>
      <c r="P44" s="68"/>
    </row>
    <row r="909" spans="1:1" hidden="1" x14ac:dyDescent="0.3">
      <c r="A909" s="60" t="s">
        <v>56</v>
      </c>
    </row>
    <row r="915" spans="1:1" hidden="1" x14ac:dyDescent="0.3">
      <c r="A915" s="60" t="s">
        <v>54</v>
      </c>
    </row>
    <row r="922" spans="1:1" hidden="1" x14ac:dyDescent="0.3">
      <c r="A922" s="60" t="s">
        <v>56</v>
      </c>
    </row>
    <row r="981" spans="1:1" hidden="1" x14ac:dyDescent="0.3">
      <c r="A981" s="60" t="s">
        <v>56</v>
      </c>
    </row>
  </sheetData>
  <sheetProtection sheet="1" objects="1" scenarios="1" selectLockedCells="1"/>
  <mergeCells count="65">
    <mergeCell ref="H31:L31"/>
    <mergeCell ref="R2:V3"/>
    <mergeCell ref="S4:V4"/>
    <mergeCell ref="R5:R9"/>
    <mergeCell ref="S5:V9"/>
    <mergeCell ref="H26:L26"/>
    <mergeCell ref="R17:R21"/>
    <mergeCell ref="S17:V21"/>
    <mergeCell ref="R22:R25"/>
    <mergeCell ref="S22:V25"/>
    <mergeCell ref="O5:P5"/>
    <mergeCell ref="O6:P6"/>
    <mergeCell ref="M5:N5"/>
    <mergeCell ref="M6:N6"/>
    <mergeCell ref="S10:V14"/>
    <mergeCell ref="R15:R16"/>
    <mergeCell ref="H32:L32"/>
    <mergeCell ref="M20:N20"/>
    <mergeCell ref="M21:N21"/>
    <mergeCell ref="M22:N22"/>
    <mergeCell ref="M23:N23"/>
    <mergeCell ref="M24:N24"/>
    <mergeCell ref="M25:N25"/>
    <mergeCell ref="M26:N26"/>
    <mergeCell ref="H27:L27"/>
    <mergeCell ref="M32:N32"/>
    <mergeCell ref="M30:N30"/>
    <mergeCell ref="M27:N27"/>
    <mergeCell ref="M28:N28"/>
    <mergeCell ref="M29:N29"/>
    <mergeCell ref="M31:N31"/>
    <mergeCell ref="H30:L30"/>
    <mergeCell ref="AN23:AO23"/>
    <mergeCell ref="J10:L10"/>
    <mergeCell ref="J12:L12"/>
    <mergeCell ref="J13:L13"/>
    <mergeCell ref="AK23:AL23"/>
    <mergeCell ref="N10:O10"/>
    <mergeCell ref="N11:O11"/>
    <mergeCell ref="AK22:AL22"/>
    <mergeCell ref="AN22:AO22"/>
    <mergeCell ref="R10:R14"/>
    <mergeCell ref="J15:L15"/>
    <mergeCell ref="S15:V16"/>
    <mergeCell ref="A3:B3"/>
    <mergeCell ref="A4:B4"/>
    <mergeCell ref="A5:B5"/>
    <mergeCell ref="A6:B6"/>
    <mergeCell ref="A7:B7"/>
    <mergeCell ref="A8:B8"/>
    <mergeCell ref="A11:B11"/>
    <mergeCell ref="J14:L14"/>
    <mergeCell ref="J11:L11"/>
    <mergeCell ref="H44:P44"/>
    <mergeCell ref="H43:P43"/>
    <mergeCell ref="H20:L20"/>
    <mergeCell ref="H21:L21"/>
    <mergeCell ref="H22:L22"/>
    <mergeCell ref="H23:L23"/>
    <mergeCell ref="H24:L24"/>
    <mergeCell ref="H25:L25"/>
    <mergeCell ref="H28:L28"/>
    <mergeCell ref="H29:L29"/>
    <mergeCell ref="A37:B37"/>
    <mergeCell ref="A36:B36"/>
  </mergeCells>
  <phoneticPr fontId="7" type="noConversion"/>
  <dataValidations count="10">
    <dataValidation type="textLength" operator="lessThanOrEqual" allowBlank="1" showInputMessage="1" showErrorMessage="1" errorTitle="Invalid Input" error="Max characters allowed: 20" sqref="AP23" xr:uid="{00000000-0002-0000-0000-000000000000}">
      <formula1>20</formula1>
    </dataValidation>
    <dataValidation type="date" allowBlank="1" showErrorMessage="1" errorTitle="Invalid Input" error="Please enter a valid date." sqref="AM23 O5" xr:uid="{00000000-0002-0000-0000-000001000000}">
      <formula1>36526</formula1>
      <formula2>402132</formula2>
    </dataValidation>
    <dataValidation type="textLength" operator="lessThanOrEqual" allowBlank="1" showInputMessage="1" showErrorMessage="1" errorTitle="Invalid Input" error="Max characters allowed: 30" sqref="AK23:AL23 AN23:AO23" xr:uid="{00000000-0002-0000-0000-000002000000}">
      <formula1>30</formula1>
    </dataValidation>
    <dataValidation type="decimal" operator="lessThanOrEqual" allowBlank="1" showInputMessage="1" showErrorMessage="1" errorTitle="Invalid Input" error="Please enter a valid numeric_x000a_value." sqref="AK25 M21:M32 O21:O32 O34:O35 P38" xr:uid="{00000000-0002-0000-0000-000003000000}">
      <formula1>999999999.99</formula1>
    </dataValidation>
    <dataValidation type="textLength" operator="lessThan" allowBlank="1" showInputMessage="1" showErrorMessage="1" errorTitle="Invalid Input" error="Max characters allowed: 15" sqref="N11:P11" xr:uid="{00000000-0002-0000-0000-000004000000}">
      <formula1>15</formula1>
    </dataValidation>
    <dataValidation type="textLength" allowBlank="1" showInputMessage="1" showErrorMessage="1" errorTitle="Invalid Input" error="Max characters allowed: 20" sqref="J14:L14 O14:P14" xr:uid="{00000000-0002-0000-0000-000005000000}">
      <formula1>0</formula1>
      <formula2>20</formula2>
    </dataValidation>
    <dataValidation type="textLength" allowBlank="1" showInputMessage="1" showErrorMessage="1" errorTitle="Invalid Input" error="Max characters allowed: 10" sqref="A8 O6 A21:A32" xr:uid="{00000000-0002-0000-0000-000006000000}">
      <formula1>0</formula1>
      <formula2>10</formula2>
    </dataValidation>
    <dataValidation type="textLength" allowBlank="1" showInputMessage="1" showErrorMessage="1" errorTitle="Invalid Input" error="Max characters allowed: 60" sqref="J10:L13 O12:P13" xr:uid="{00000000-0002-0000-0000-000007000000}">
      <formula1>0</formula1>
      <formula2>60</formula2>
    </dataValidation>
    <dataValidation type="textLength" allowBlank="1" showInputMessage="1" showErrorMessage="1" errorTitle="Invalid Input" error="Max characters allowed: 30" sqref="O15:P15" xr:uid="{00000000-0002-0000-0000-000008000000}">
      <formula1>0</formula1>
      <formula2>30</formula2>
    </dataValidation>
    <dataValidation type="textLength" operator="lessThanOrEqual" allowBlank="1" showInputMessage="1" showErrorMessage="1" errorTitle="Invalid Input" error="Max characters allowed: 100" sqref="H22:H32" xr:uid="{00000000-0002-0000-0000-000009000000}">
      <formula1>100</formula1>
    </dataValidation>
  </dataValidations>
  <hyperlinks>
    <hyperlink ref="R2:V3" r:id="rId1" display="To create an invoice (tutorial Movie)" xr:uid="{00000000-0004-0000-0000-000000000000}"/>
    <hyperlink ref="A915" r:id="rId2" tooltip="Service Bill with Horizontal Logo" display="http://www.invoicingtemplate.com/service-invoice-horizontal-logo.html" xr:uid="{00000000-0004-0000-0000-000001000000}"/>
    <hyperlink ref="AKR1" r:id="rId3" tooltip="Service Invoice with Horizontal Logo" display="http://www.invoicingtemplate.com/service-invoice-horizontal-logo.html" xr:uid="{00000000-0004-0000-0000-000002000000}"/>
    <hyperlink ref="A909" r:id="rId4" tooltip="Service Bill with Horizontal Logo" display="http://www.invoicingtemplate.com/service-invoice-horizontal-logo.html" xr:uid="{00000000-0004-0000-0000-000003000000}"/>
    <hyperlink ref="AHU1" r:id="rId5" tooltip="Service Invoice with Horizontal Logo" display="http://www.invoicingtemplate.com/service-invoice-horizontal-logo.html" xr:uid="{00000000-0004-0000-0000-000004000000}"/>
    <hyperlink ref="A981" r:id="rId6" tooltip="Service Bill with Horizontal Logo" display="http://www.invoicingtemplate.com/service-invoice-horizontal-logo.html" xr:uid="{00000000-0004-0000-0000-000005000000}"/>
    <hyperlink ref="AHT1" r:id="rId7" tooltip="Service Invoice with Horizontal Logo" display="http://www.invoicingtemplate.com/service-invoice-horizontal-logo.html" xr:uid="{00000000-0004-0000-0000-000006000000}"/>
    <hyperlink ref="A922" r:id="rId8" tooltip="Service Bill with Horizontal Logo" display="http://www.invoicingtemplate.com/service-invoice-horizontal-logo.html" xr:uid="{00000000-0004-0000-0000-000007000000}"/>
  </hyperlinks>
  <printOptions horizontalCentered="1" verticalCentered="1"/>
  <pageMargins left="0.5" right="0.5" top="0.5" bottom="0.5" header="0.5" footer="0.5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A316D-2C23-4DAE-B593-84FB61C466E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123</vt:i4>
      </vt:variant>
    </vt:vector>
  </HeadingPairs>
  <TitlesOfParts>
    <vt:vector size="125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oknCustomerCompany</vt:lpstr>
      <vt:lpstr>oknDatabaseName</vt:lpstr>
      <vt:lpstr>oknDueDate</vt:lpstr>
      <vt:lpstr>oknFax</vt:lpstr>
      <vt:lpstr>oknInvDiscount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Invoice with Horizontal Logo</dc:title>
  <dc:subject>"Service Invoice with Horizontal Logo" summary: This Excel invoice template is a revisited version of c4005 &amp;quot;Service Bill with Discount Percentage&amp;quot;. It contains a horizontal rectangle logo, instead of the usual square logo. It also demonstrates how to use custom fields.</dc:subject>
  <dc:creator>https://www.invoicingtemplate.com/</dc:creator>
  <cp:keywords/>
  <dc:description>https://www.invoicingtemplate.com/service-invoice-horizontal-logo.html</dc:description>
  <cp:lastModifiedBy>liangjun yu</cp:lastModifiedBy>
  <cp:lastPrinted>2017-03-27T04:01:44Z</cp:lastPrinted>
  <dcterms:created xsi:type="dcterms:W3CDTF">2000-07-27T22:24:14Z</dcterms:created>
  <dcterms:modified xsi:type="dcterms:W3CDTF">2024-03-08T11:26:52Z</dcterms:modified>
  <cp:category>Service Invoice with Horizontal Logo, Service Bill with Horizontal Logo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168, Macon[26], Georgia, 152555, 91351, 7001669987192258430?+67.00%, 249.3 sq mi, 645.7 km2, 612/sq mi, 236/km2, 32°48′32″N 83°41′39″W? / ?32.8088°N 83.6942°W? / 32.8088; -83.6942? (Macon)</vt:lpwstr>
  </property>
</Properties>
</file>