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1\"/>
    </mc:Choice>
  </mc:AlternateContent>
  <xr:revisionPtr revIDLastSave="0" documentId="13_ncr:1_{FA053C46-54D7-4EF3-B34A-5CC76307C5EB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Invoice!$T$33</definedName>
    <definedName name="oknDueDate">Invoice!$BK$9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Invoice!$N$34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Invoice!$BC$9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Invoice!$BJ$9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Invoice!$BE$9</definedName>
    <definedName name="oknSavingInvoiceClearWorksheet" hidden="1">#REF!</definedName>
    <definedName name="oknSavingInvoicePromptForPayment" hidden="1">#REF!</definedName>
    <definedName name="oknShipAddress">Invoice!$BC$16</definedName>
    <definedName name="oknShipCityStateZip">Invoice!$BC$17</definedName>
    <definedName name="oknShipContact">Invoice!$BC$20</definedName>
    <definedName name="oknShipCountry">Invoice!$BC$19</definedName>
    <definedName name="oknShipDate">Invoice!$BG$9</definedName>
    <definedName name="oknShipName">Invoice!$BC$15</definedName>
    <definedName name="oknShippingCost">Invoice!$T$34</definedName>
    <definedName name="oknShipVia">Invoice!$BH$9</definedName>
    <definedName name="oknShipZipPostcode">Invoice!$BC$18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6" i="1"/>
  <c r="N33" i="1" l="1"/>
  <c r="T33" i="1" s="1"/>
  <c r="N35" i="1" s="1"/>
  <c r="N37" i="1" s="1"/>
  <c r="N39" i="1" s="1"/>
  <c r="D33" i="1" a="1"/>
  <c r="D33" i="1" s="1"/>
</calcChain>
</file>

<file path=xl/sharedStrings.xml><?xml version="1.0" encoding="utf-8"?>
<sst xmlns="http://schemas.openxmlformats.org/spreadsheetml/2006/main" count="84" uniqueCount="68">
  <si>
    <t>DATE:</t>
  </si>
  <si>
    <t>Ship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</si>
  <si>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</si>
  <si>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</si>
  <si>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</si>
  <si>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</si>
  <si>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</si>
  <si>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</si>
  <si>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</si>
  <si>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</si>
  <si>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</si>
  <si>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</si>
  <si>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INVOICE #:</t>
  </si>
  <si>
    <t/>
  </si>
  <si>
    <t>Your Company Name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</si>
  <si>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</si>
  <si>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</si>
  <si>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</si>
  <si>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</si>
  <si>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</si>
  <si>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</si>
  <si>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</si>
  <si>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</si>
  <si>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</si>
  <si>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</si>
  <si>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</si>
  <si>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</si>
  <si>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</si>
  <si>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</si>
  <si>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</si>
  <si>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</si>
  <si>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</si>
  <si>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</si>
  <si>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</si>
  <si>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</si>
  <si>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</si>
  <si>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</si>
  <si>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</si>
  <si>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PRODUCT #</t>
    <phoneticPr fontId="7" type="noConversion"/>
  </si>
  <si>
    <t>Type your static text here after unprotecting</t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</si>
  <si>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</si>
  <si>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</si>
  <si>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</si>
  <si>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</si>
  <si>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</si>
  <si>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</si>
  <si>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C1011</t>
    <phoneticPr fontId="7" type="noConversion"/>
  </si>
  <si>
    <t>custname1</t>
  </si>
  <si>
    <t>address1
add2
add3</t>
  </si>
  <si>
    <t>123-456-789</t>
  </si>
  <si>
    <t>city1 state1</t>
  </si>
  <si>
    <t>zip12345</t>
  </si>
  <si>
    <t>It is a service</t>
  </si>
  <si>
    <t>P1002</t>
    <phoneticPr fontId="7" type="noConversion"/>
  </si>
  <si>
    <t>c5031</t>
  </si>
  <si>
    <t xml:space="preserve">THE FOLLOWING CELLS/CONTROLS ARE NOT USED </t>
  </si>
  <si>
    <t>Cust #</t>
  </si>
  <si>
    <t>line#</t>
  </si>
  <si>
    <t>DON'T DELETE THE FOLLOWING</t>
  </si>
  <si>
    <t>DISCOUNTED SUBTOTAL</t>
  </si>
  <si>
    <t>template#</t>
  </si>
  <si>
    <t>DISCOUNT</t>
  </si>
  <si>
    <t>Service Invoice Template - Discount Percentage - 202, Surprise, Arizona, 132677, 117517, 7001129002612387990?+12.90%, 107.9 sq mi, 279.5 km2, 1,230/sq mi, 470/km2, 33°40′14″N 112°27′10″W? / ?33.6706°N 112.4527°W? / 33.6706; -112.4527? (Surprise)</t>
  </si>
  <si>
    <t>Service Invoice Form with Discount Percentagec5031 - 202, Surprise, Arizona, 132677, 117517, 7001129002612387990?+12.90%, 107.9 sq mi, 279.5 km2, 1,230/sq mi, 470/km2, 33°40′14″N 112°27′10″W? / ?33.6706°N 112.4527°W? / 33.6706; -112.4527? (Surprise)</t>
  </si>
  <si>
    <t>p1003</t>
  </si>
  <si>
    <t>The discount rate could be changed from invoice to invoice</t>
  </si>
  <si>
    <t>p1004</t>
  </si>
  <si>
    <t>Taxable checkboxes on this template don't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</si>
</sst>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2"/>
      <color theme="2" tint="-0.749992370372631"/>
      <name val="Broadway"/>
      <family val="5"/>
    </font>
    <font>
      <b/>
      <sz val="14"/>
      <color theme="2" tint="-0.749992370372631"/>
      <name val="Broadway"/>
      <family val="5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10" fillId="2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horizontal="right"/>
    </xf>
    <xf numFmtId="0" fontId="10" fillId="2" borderId="0" xfId="0" applyFont="1" applyFill="1" applyAlignment="1">
      <alignment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49" fontId="10" fillId="0" borderId="4" xfId="0" applyNumberFormat="1" applyFont="1" applyBorder="1" applyAlignment="1" applyProtection="1">
      <alignment horizontal="left" vertical="center"/>
      <protection locked="0"/>
    </xf>
    <xf numFmtId="1" fontId="10" fillId="0" borderId="5" xfId="0" applyNumberFormat="1" applyFont="1" applyBorder="1" applyAlignment="1">
      <alignment vertical="center"/>
    </xf>
    <xf numFmtId="168" fontId="10" fillId="0" borderId="6" xfId="0" applyNumberFormat="1" applyFont="1" applyBorder="1" applyAlignment="1" applyProtection="1">
      <alignment horizontal="right" vertical="center" indent="1"/>
      <protection locked="0"/>
    </xf>
    <xf numFmtId="170" fontId="10" fillId="0" borderId="6" xfId="0" applyNumberFormat="1" applyFont="1" applyBorder="1" applyAlignment="1" applyProtection="1">
      <alignment horizontal="left" vertical="center"/>
      <protection hidden="1"/>
    </xf>
    <xf numFmtId="44" fontId="10" fillId="0" borderId="0" xfId="0" applyNumberFormat="1" applyFont="1" applyAlignment="1">
      <alignment horizontal="left" vertical="center"/>
    </xf>
    <xf numFmtId="49" fontId="10" fillId="4" borderId="7" xfId="0" applyNumberFormat="1" applyFont="1" applyFill="1" applyBorder="1" applyAlignment="1" applyProtection="1">
      <alignment horizontal="left" vertical="center"/>
      <protection locked="0"/>
    </xf>
    <xf numFmtId="168" fontId="10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0" fillId="4" borderId="8" xfId="0" applyNumberFormat="1" applyFont="1" applyFill="1" applyBorder="1" applyAlignment="1" applyProtection="1">
      <alignment horizontal="left" vertical="center"/>
      <protection hidden="1"/>
    </xf>
    <xf numFmtId="165" fontId="10" fillId="0" borderId="0" xfId="0" applyNumberFormat="1" applyFont="1" applyAlignment="1">
      <alignment horizontal="left" vertical="center"/>
    </xf>
    <xf numFmtId="49" fontId="10" fillId="0" borderId="7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68" fontId="10" fillId="0" borderId="8" xfId="0" applyNumberFormat="1" applyFont="1" applyBorder="1" applyAlignment="1" applyProtection="1">
      <alignment horizontal="right" vertical="center" indent="1"/>
      <protection locked="0"/>
    </xf>
    <xf numFmtId="170" fontId="10" fillId="0" borderId="8" xfId="0" applyNumberFormat="1" applyFont="1" applyBorder="1" applyAlignment="1" applyProtection="1">
      <alignment horizontal="left" vertical="center"/>
      <protection hidden="1"/>
    </xf>
    <xf numFmtId="49" fontId="10" fillId="4" borderId="9" xfId="0" applyNumberFormat="1" applyFont="1" applyFill="1" applyBorder="1" applyAlignment="1" applyProtection="1">
      <alignment horizontal="left" vertical="center"/>
      <protection locked="0"/>
    </xf>
    <xf numFmtId="168" fontId="10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0" fillId="4" borderId="11" xfId="0" applyNumberFormat="1" applyFont="1" applyFill="1" applyBorder="1" applyAlignment="1" applyProtection="1">
      <alignment horizontal="left" vertical="center"/>
      <protection hidden="1"/>
    </xf>
    <xf numFmtId="1" fontId="10" fillId="0" borderId="0" xfId="0" applyNumberFormat="1" applyFont="1" applyAlignment="1">
      <alignment horizontal="center" vertical="center"/>
    </xf>
    <xf numFmtId="1" fontId="10" fillId="4" borderId="0" xfId="0" applyNumberFormat="1" applyFont="1" applyFill="1" applyAlignment="1">
      <alignment horizontal="center" vertical="center"/>
    </xf>
    <xf numFmtId="1" fontId="10" fillId="4" borderId="10" xfId="0" applyNumberFormat="1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indent="1"/>
    </xf>
    <xf numFmtId="43" fontId="10" fillId="0" borderId="12" xfId="0" applyNumberFormat="1" applyFont="1" applyBorder="1" applyAlignment="1" applyProtection="1">
      <alignment horizontal="right" vertical="center"/>
      <protection hidden="1"/>
    </xf>
    <xf numFmtId="10" fontId="10" fillId="0" borderId="12" xfId="0" applyNumberFormat="1" applyFont="1" applyBorder="1" applyAlignment="1" applyProtection="1">
      <alignment horizontal="right" vertical="center"/>
      <protection locked="0" hidden="1"/>
    </xf>
    <xf numFmtId="43" fontId="10" fillId="0" borderId="12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top" wrapText="1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 indent="1"/>
    </xf>
    <xf numFmtId="43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72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10" fillId="6" borderId="0" xfId="0" applyFont="1" applyFill="1"/>
    <xf numFmtId="0" fontId="10" fillId="6" borderId="0" xfId="0" applyFont="1" applyFill="1" applyAlignment="1">
      <alignment vertical="center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0" fontId="10" fillId="7" borderId="0" xfId="0" applyFont="1" applyFill="1"/>
    <xf numFmtId="0" fontId="10" fillId="7" borderId="0" xfId="0" applyFont="1" applyFill="1" applyProtection="1">
      <protection locked="0" hidden="1"/>
    </xf>
    <xf numFmtId="0" fontId="0" fillId="7" borderId="0" xfId="0" applyFill="1"/>
    <xf numFmtId="0" fontId="15" fillId="7" borderId="0" xfId="0" applyFont="1" applyFill="1"/>
    <xf numFmtId="0" fontId="15" fillId="5" borderId="0" xfId="0" applyFont="1" applyFill="1"/>
    <xf numFmtId="164" fontId="17" fillId="5" borderId="0" xfId="0" applyNumberFormat="1" applyFont="1" applyFill="1" applyAlignment="1">
      <alignment vertical="center"/>
    </xf>
    <xf numFmtId="10" fontId="18" fillId="5" borderId="0" xfId="1" applyNumberFormat="1" applyFont="1" applyFill="1" applyBorder="1" applyAlignment="1" applyProtection="1">
      <alignment vertical="center"/>
    </xf>
    <xf numFmtId="0" fontId="18" fillId="5" borderId="0" xfId="1" applyFont="1" applyFill="1" applyAlignment="1" applyProtection="1"/>
    <xf numFmtId="169" fontId="17" fillId="5" borderId="0" xfId="0" applyNumberFormat="1" applyFont="1" applyFill="1" applyAlignment="1">
      <alignment horizontal="right" vertical="center"/>
    </xf>
    <xf numFmtId="0" fontId="19" fillId="5" borderId="0" xfId="1" applyFont="1" applyFill="1" applyAlignment="1" applyProtection="1"/>
    <xf numFmtId="164" fontId="17" fillId="5" borderId="0" xfId="0" applyNumberFormat="1" applyFont="1" applyFill="1" applyAlignment="1">
      <alignment horizontal="right" vertical="center"/>
    </xf>
    <xf numFmtId="10" fontId="17" fillId="5" borderId="0" xfId="0" applyNumberFormat="1" applyFont="1" applyFill="1" applyAlignment="1">
      <alignment vertical="top" wrapText="1"/>
    </xf>
    <xf numFmtId="0" fontId="15" fillId="5" borderId="0" xfId="0" applyFont="1" applyFill="1" applyAlignment="1">
      <alignment vertical="center"/>
    </xf>
    <xf numFmtId="0" fontId="15" fillId="5" borderId="0" xfId="0" applyFont="1" applyFill="1" applyAlignment="1">
      <alignment horizontal="right" vertical="center"/>
    </xf>
    <xf numFmtId="0" fontId="16" fillId="5" borderId="0" xfId="0" applyFont="1" applyFill="1" applyAlignment="1">
      <alignment horizontal="right" vertical="center"/>
    </xf>
    <xf numFmtId="0" fontId="13" fillId="8" borderId="3" xfId="0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 applyProtection="1">
      <alignment horizontal="left" vertical="center"/>
      <protection locked="0"/>
    </xf>
    <xf numFmtId="1" fontId="10" fillId="6" borderId="10" xfId="0" applyNumberFormat="1" applyFont="1" applyFill="1" applyBorder="1" applyAlignment="1">
      <alignment vertical="center"/>
    </xf>
    <xf numFmtId="168" fontId="10" fillId="6" borderId="11" xfId="0" applyNumberFormat="1" applyFont="1" applyFill="1" applyBorder="1" applyAlignment="1" applyProtection="1">
      <alignment horizontal="right" vertical="center" indent="1"/>
      <protection locked="0"/>
    </xf>
    <xf numFmtId="170" fontId="10" fillId="6" borderId="11" xfId="0" applyNumberFormat="1" applyFont="1" applyFill="1" applyBorder="1" applyAlignment="1" applyProtection="1">
      <alignment horizontal="left" vertical="center"/>
      <protection hidden="1"/>
    </xf>
    <xf numFmtId="49" fontId="10" fillId="6" borderId="7" xfId="0" applyNumberFormat="1" applyFont="1" applyFill="1" applyBorder="1" applyAlignment="1" applyProtection="1">
      <alignment horizontal="left" vertical="center"/>
      <protection locked="0"/>
    </xf>
    <xf numFmtId="1" fontId="10" fillId="6" borderId="0" xfId="0" applyNumberFormat="1" applyFont="1" applyFill="1" applyAlignment="1">
      <alignment vertical="center"/>
    </xf>
    <xf numFmtId="168" fontId="10" fillId="6" borderId="8" xfId="0" applyNumberFormat="1" applyFont="1" applyFill="1" applyBorder="1" applyAlignment="1" applyProtection="1">
      <alignment horizontal="right" vertical="center" indent="1"/>
      <protection locked="0"/>
    </xf>
    <xf numFmtId="170" fontId="10" fillId="6" borderId="8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horizontal="right"/>
    </xf>
    <xf numFmtId="0" fontId="21" fillId="0" borderId="0" xfId="0" applyFont="1"/>
    <xf numFmtId="0" fontId="9" fillId="5" borderId="0" xfId="1" applyFill="1" applyAlignment="1" applyProtection="1"/>
    <xf numFmtId="0" fontId="9" fillId="7" borderId="0" xfId="1" applyFill="1" applyAlignment="1" applyProtection="1"/>
    <xf numFmtId="43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1" fillId="0" borderId="0" xfId="9"/>
    <xf numFmtId="0" fontId="15" fillId="5" borderId="0" xfId="0" applyFont="1" applyFill="1" applyAlignment="1">
      <alignment horizontal="center"/>
    </xf>
    <xf numFmtId="167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6" fillId="5" borderId="0" xfId="0" applyFont="1" applyFill="1" applyAlignment="1">
      <alignment horizontal="center"/>
    </xf>
    <xf numFmtId="0" fontId="15" fillId="7" borderId="0" xfId="0" applyFont="1" applyFill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6" borderId="7" xfId="0" applyFont="1" applyFill="1" applyBorder="1" applyAlignment="1" applyProtection="1">
      <alignment horizontal="left" vertical="center" wrapText="1"/>
      <protection locked="0"/>
    </xf>
    <xf numFmtId="0" fontId="10" fillId="6" borderId="0" xfId="0" applyFont="1" applyFill="1" applyAlignment="1" applyProtection="1">
      <alignment horizontal="left" vertical="center" wrapText="1"/>
      <protection locked="0"/>
    </xf>
    <xf numFmtId="0" fontId="10" fillId="6" borderId="8" xfId="0" applyFont="1" applyFill="1" applyBorder="1" applyAlignment="1" applyProtection="1">
      <alignment horizontal="left" vertical="center" wrapText="1"/>
      <protection locked="0"/>
    </xf>
    <xf numFmtId="166" fontId="10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10" fillId="6" borderId="8" xfId="0" applyNumberFormat="1" applyFont="1" applyFill="1" applyBorder="1" applyAlignment="1" applyProtection="1">
      <alignment horizontal="right" vertical="center" inden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166" fontId="10" fillId="0" borderId="7" xfId="0" applyNumberFormat="1" applyFont="1" applyBorder="1" applyAlignment="1" applyProtection="1">
      <alignment horizontal="right" vertical="center" indent="1"/>
      <protection locked="0"/>
    </xf>
    <xf numFmtId="166" fontId="10" fillId="0" borderId="8" xfId="0" applyNumberFormat="1" applyFont="1" applyBorder="1" applyAlignment="1" applyProtection="1">
      <alignment horizontal="right" vertical="center" indent="1"/>
      <protection locked="0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166" fontId="10" fillId="0" borderId="4" xfId="0" applyNumberFormat="1" applyFont="1" applyBorder="1" applyAlignment="1" applyProtection="1">
      <alignment horizontal="right" vertical="center" indent="1"/>
      <protection locked="0"/>
    </xf>
    <xf numFmtId="166" fontId="10" fillId="0" borderId="6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171" fontId="11" fillId="3" borderId="2" xfId="0" applyNumberFormat="1" applyFont="1" applyFill="1" applyBorder="1" applyAlignment="1" applyProtection="1">
      <alignment horizontal="center" vertical="center"/>
      <protection locked="0"/>
    </xf>
    <xf numFmtId="171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166" fontId="10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0" fillId="4" borderId="8" xfId="0" applyNumberFormat="1" applyFont="1" applyFill="1" applyBorder="1" applyAlignment="1" applyProtection="1">
      <alignment horizontal="right" vertical="center" indent="1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6" borderId="9" xfId="0" applyFont="1" applyFill="1" applyBorder="1" applyAlignment="1" applyProtection="1">
      <alignment horizontal="left" vertical="center" wrapText="1"/>
      <protection locked="0"/>
    </xf>
    <xf numFmtId="0" fontId="10" fillId="6" borderId="10" xfId="0" applyFont="1" applyFill="1" applyBorder="1" applyAlignment="1" applyProtection="1">
      <alignment horizontal="left" vertical="center" wrapText="1"/>
      <protection locked="0"/>
    </xf>
    <xf numFmtId="0" fontId="10" fillId="6" borderId="11" xfId="0" applyFont="1" applyFill="1" applyBorder="1" applyAlignment="1" applyProtection="1">
      <alignment horizontal="left" vertical="center" wrapText="1"/>
      <protection locked="0"/>
    </xf>
    <xf numFmtId="166" fontId="10" fillId="6" borderId="9" xfId="0" applyNumberFormat="1" applyFont="1" applyFill="1" applyBorder="1" applyAlignment="1" applyProtection="1">
      <alignment horizontal="right" vertical="center" indent="1"/>
      <protection locked="0"/>
    </xf>
    <xf numFmtId="166" fontId="10" fillId="6" borderId="11" xfId="0" applyNumberFormat="1" applyFont="1" applyFill="1" applyBorder="1" applyAlignment="1" applyProtection="1">
      <alignment horizontal="right" vertical="center" indent="1"/>
      <protection locked="0"/>
    </xf>
    <xf numFmtId="166" fontId="10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0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left" vertical="top" wrapText="1"/>
      <protection locked="0"/>
    </xf>
    <xf numFmtId="0" fontId="10" fillId="4" borderId="9" xfId="0" applyFont="1" applyFill="1" applyBorder="1" applyAlignment="1" applyProtection="1">
      <alignment horizontal="left" vertical="center"/>
      <protection locked="0"/>
    </xf>
    <xf numFmtId="0" fontId="10" fillId="4" borderId="10" xfId="0" applyFont="1" applyFill="1" applyBorder="1" applyAlignment="1" applyProtection="1">
      <alignment horizontal="left" vertical="center"/>
      <protection locked="0"/>
    </xf>
    <xf numFmtId="0" fontId="10" fillId="4" borderId="11" xfId="0" applyFont="1" applyFill="1" applyBorder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8" xfId="0" applyFont="1" applyFill="1" applyBorder="1" applyAlignment="1" applyProtection="1">
      <alignment horizontal="left" vertical="center"/>
      <protection locked="0"/>
    </xf>
    <xf numFmtId="0" fontId="13" fillId="8" borderId="13" xfId="0" applyFont="1" applyFill="1" applyBorder="1" applyAlignment="1">
      <alignment horizontal="center" vertical="center" wrapText="1"/>
    </xf>
    <xf numFmtId="49" fontId="15" fillId="7" borderId="0" xfId="0" applyNumberFormat="1" applyFont="1" applyFill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FF9A7EA-3369-4A19-A1E8-33D5D7DD0DC4}"/>
    <cellStyle name="Normal 7" xfId="8" xr:uid="{37A11CDE-9805-401B-B107-F9B8817F02A8}"/>
    <cellStyle name="Normal 8" xfId="9" xr:uid="{87814A94-CCB2-4D12-9CBA-A152F7CA0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-invoice-form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-invoice-form-discount-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28575</xdr:rowOff>
        </xdr:from>
        <xdr:to>
          <xdr:col>1</xdr:col>
          <xdr:colOff>419100</xdr:colOff>
          <xdr:row>20</xdr:row>
          <xdr:rowOff>238125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19050</xdr:rowOff>
        </xdr:from>
        <xdr:to>
          <xdr:col>1</xdr:col>
          <xdr:colOff>419100</xdr:colOff>
          <xdr:row>21</xdr:row>
          <xdr:rowOff>228600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38100</xdr:rowOff>
        </xdr:from>
        <xdr:to>
          <xdr:col>1</xdr:col>
          <xdr:colOff>419100</xdr:colOff>
          <xdr:row>22</xdr:row>
          <xdr:rowOff>247650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38100</xdr:rowOff>
        </xdr:from>
        <xdr:to>
          <xdr:col>1</xdr:col>
          <xdr:colOff>419100</xdr:colOff>
          <xdr:row>23</xdr:row>
          <xdr:rowOff>247650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19050</xdr:rowOff>
        </xdr:from>
        <xdr:to>
          <xdr:col>1</xdr:col>
          <xdr:colOff>419100</xdr:colOff>
          <xdr:row>24</xdr:row>
          <xdr:rowOff>228600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9525</xdr:rowOff>
        </xdr:from>
        <xdr:to>
          <xdr:col>1</xdr:col>
          <xdr:colOff>419100</xdr:colOff>
          <xdr:row>25</xdr:row>
          <xdr:rowOff>219075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28575</xdr:rowOff>
        </xdr:from>
        <xdr:to>
          <xdr:col>1</xdr:col>
          <xdr:colOff>419100</xdr:colOff>
          <xdr:row>26</xdr:row>
          <xdr:rowOff>238125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19050</xdr:rowOff>
        </xdr:from>
        <xdr:to>
          <xdr:col>1</xdr:col>
          <xdr:colOff>419100</xdr:colOff>
          <xdr:row>27</xdr:row>
          <xdr:rowOff>228600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95961</xdr:colOff>
      <xdr:row>10</xdr:row>
      <xdr:rowOff>448038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66675</xdr:colOff>
      <xdr:row>9</xdr:row>
      <xdr:rowOff>38100</xdr:rowOff>
    </xdr:from>
    <xdr:ext cx="6762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333500" y="2667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57150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3419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13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323975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31750</xdr:colOff>
      <xdr:row>10</xdr:row>
      <xdr:rowOff>53975</xdr:rowOff>
    </xdr:to>
    <xdr:sp macro="" textlink="">
      <xdr:nvSpPr>
        <xdr:cNvPr id="3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422275</xdr:rowOff>
    </xdr:from>
    <xdr:to>
      <xdr:col>7</xdr:col>
      <xdr:colOff>22225</xdr:colOff>
      <xdr:row>4</xdr:row>
      <xdr:rowOff>177800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3" Type="http://schemas.openxmlformats.org/officeDocument/2006/relationships/hyperlink" Target="http://www.invoicingtemplate.com/service-invoice-form-discount-percentage.html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service-invoice-form-discount-percentage.html" TargetMode="External"/><Relationship Id="rId16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-invoice-form-discount-percentage.html" TargetMode="External"/><Relationship Id="rId6" Type="http://schemas.openxmlformats.org/officeDocument/2006/relationships/hyperlink" Target="http://www.invoicingtemplate.com/service-invoice-form-discount-percentage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service-invoice-form-discount-percentage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4" Type="http://schemas.openxmlformats.org/officeDocument/2006/relationships/hyperlink" Target="http://www.invoicingtemplate.com/service-invoice-form-discount-percentag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I98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8" sqref="A8:B8"/>
    </sheetView>
  </sheetViews>
  <sheetFormatPr defaultRowHeight="13.5" x14ac:dyDescent="0.25"/>
  <cols>
    <col min="1" max="1" width="9.85546875" style="65" customWidth="1"/>
    <col min="2" max="2" width="8.5703125" style="65" customWidth="1"/>
    <col min="3" max="3" width="10.28515625" style="2" hidden="1" customWidth="1"/>
    <col min="4" max="4" width="16" style="2" hidden="1" customWidth="1"/>
    <col min="5" max="5" width="0.5703125" style="3" customWidth="1"/>
    <col min="6" max="6" width="9.140625" style="3"/>
    <col min="7" max="7" width="2.5703125" style="3" customWidth="1"/>
    <col min="8" max="9" width="14.42578125" style="3" customWidth="1"/>
    <col min="10" max="10" width="12.28515625" style="3" customWidth="1"/>
    <col min="11" max="11" width="2.85546875" style="3" customWidth="1"/>
    <col min="12" max="12" width="8.5703125" style="3" customWidth="1"/>
    <col min="13" max="13" width="13.85546875" style="3" customWidth="1"/>
    <col min="14" max="14" width="17" style="3" customWidth="1"/>
    <col min="15" max="15" width="0.85546875" style="3" customWidth="1"/>
    <col min="16" max="16" width="1" style="57" customWidth="1"/>
    <col min="17" max="17" width="5" style="3" customWidth="1"/>
    <col min="18" max="18" width="10" style="3" customWidth="1"/>
    <col min="19" max="19" width="7.28515625" style="3" customWidth="1"/>
    <col min="20" max="20" width="16.140625" style="3" customWidth="1"/>
    <col min="21" max="16384" width="9.140625" style="3"/>
  </cols>
  <sheetData>
    <row r="1" spans="1:971" s="61" customFormat="1" ht="57" customHeight="1" x14ac:dyDescent="0.25">
      <c r="A1" s="64"/>
      <c r="B1" s="64"/>
      <c r="C1" s="62"/>
      <c r="D1" s="62"/>
      <c r="Q1" s="63"/>
      <c r="R1" s="63"/>
      <c r="S1" s="63"/>
      <c r="T1" s="63"/>
      <c r="U1" s="63"/>
      <c r="V1" s="63"/>
      <c r="AIB1" s="88" t="s">
        <v>63</v>
      </c>
      <c r="AIG1" s="88" t="s">
        <v>63</v>
      </c>
      <c r="AKI1" s="88" t="s">
        <v>63</v>
      </c>
    </row>
    <row r="2" spans="1:971" ht="3.75" customHeight="1" x14ac:dyDescent="0.25">
      <c r="Q2"/>
      <c r="R2"/>
      <c r="S2"/>
      <c r="T2"/>
      <c r="U2"/>
      <c r="V2"/>
      <c r="W2"/>
    </row>
    <row r="3" spans="1:971" ht="41.25" customHeight="1" x14ac:dyDescent="0.35">
      <c r="A3" s="98" t="s">
        <v>6</v>
      </c>
      <c r="B3" s="98"/>
      <c r="H3" s="86" t="s">
        <v>14</v>
      </c>
      <c r="I3" s="4"/>
      <c r="N3" s="85" t="s">
        <v>21</v>
      </c>
      <c r="O3" s="5"/>
      <c r="Q3"/>
      <c r="R3"/>
      <c r="S3"/>
      <c r="T3"/>
      <c r="U3"/>
      <c r="V3"/>
      <c r="W3"/>
    </row>
    <row r="4" spans="1:971" ht="18" customHeight="1" x14ac:dyDescent="0.25">
      <c r="A4" s="99" t="s">
        <v>54</v>
      </c>
      <c r="B4" s="99"/>
      <c r="H4" s="3" t="s">
        <v>22</v>
      </c>
      <c r="Q4"/>
      <c r="R4"/>
      <c r="S4"/>
      <c r="T4"/>
      <c r="U4"/>
      <c r="V4"/>
      <c r="W4"/>
    </row>
    <row r="5" spans="1:971" ht="18" customHeight="1" x14ac:dyDescent="0.25">
      <c r="A5" s="98" t="s">
        <v>7</v>
      </c>
      <c r="B5" s="98"/>
      <c r="H5" s="3" t="s">
        <v>23</v>
      </c>
      <c r="L5" s="6" t="s">
        <v>0</v>
      </c>
      <c r="M5" s="96"/>
      <c r="N5" s="96"/>
      <c r="O5" s="7"/>
      <c r="Q5"/>
      <c r="R5"/>
      <c r="S5"/>
      <c r="T5"/>
      <c r="U5"/>
      <c r="V5"/>
      <c r="W5"/>
      <c r="BC5" s="1" t="s">
        <v>55</v>
      </c>
      <c r="BD5" s="1"/>
      <c r="BE5" s="1"/>
      <c r="BF5" s="1"/>
      <c r="BG5" s="1"/>
      <c r="BH5" s="1"/>
      <c r="BI5" s="1"/>
      <c r="BJ5" s="1"/>
      <c r="BK5" s="1"/>
    </row>
    <row r="6" spans="1:971" ht="18" customHeight="1" x14ac:dyDescent="0.25">
      <c r="A6" s="99" t="s">
        <v>41</v>
      </c>
      <c r="B6" s="99"/>
      <c r="H6" s="3" t="s">
        <v>24</v>
      </c>
      <c r="L6" s="6" t="s">
        <v>12</v>
      </c>
      <c r="M6" s="97" t="s">
        <v>13</v>
      </c>
      <c r="N6" s="97"/>
      <c r="O6" s="8"/>
      <c r="Q6"/>
      <c r="R6"/>
      <c r="S6"/>
      <c r="T6"/>
      <c r="U6"/>
      <c r="V6"/>
      <c r="W6"/>
      <c r="BC6" s="1"/>
      <c r="BD6" s="1"/>
      <c r="BE6" s="1"/>
      <c r="BF6" s="1"/>
      <c r="BG6" s="1"/>
      <c r="BH6" s="1"/>
      <c r="BI6" s="1"/>
      <c r="BJ6" s="1"/>
      <c r="BK6" s="1"/>
    </row>
    <row r="7" spans="1:971" ht="15.75" customHeight="1" x14ac:dyDescent="0.25">
      <c r="A7" s="95" t="s">
        <v>56</v>
      </c>
      <c r="B7" s="95"/>
      <c r="M7" s="9"/>
      <c r="N7" s="8"/>
      <c r="O7" s="8"/>
      <c r="Q7"/>
      <c r="R7"/>
      <c r="S7"/>
      <c r="T7"/>
      <c r="U7"/>
      <c r="V7"/>
      <c r="W7"/>
      <c r="BC7" s="1"/>
      <c r="BD7" s="1"/>
      <c r="BE7" s="1"/>
      <c r="BF7" s="1"/>
      <c r="BG7" s="1"/>
      <c r="BH7" s="1"/>
      <c r="BI7" s="1"/>
      <c r="BJ7" s="1"/>
      <c r="BK7" s="1"/>
    </row>
    <row r="8" spans="1:971" ht="21.75" customHeight="1" x14ac:dyDescent="0.25">
      <c r="A8" s="156" t="s">
        <v>46</v>
      </c>
      <c r="B8" s="156"/>
      <c r="C8" s="2" t="s">
        <v>20</v>
      </c>
      <c r="Q8"/>
      <c r="R8"/>
      <c r="S8"/>
      <c r="T8"/>
      <c r="U8"/>
      <c r="V8"/>
      <c r="W8"/>
      <c r="BC8" s="113" t="s">
        <v>10</v>
      </c>
      <c r="BD8" s="114"/>
      <c r="BE8" s="113" t="s">
        <v>15</v>
      </c>
      <c r="BF8" s="114"/>
      <c r="BG8" s="10" t="s">
        <v>16</v>
      </c>
      <c r="BH8" s="113" t="s">
        <v>17</v>
      </c>
      <c r="BI8" s="114"/>
      <c r="BJ8" s="11" t="s">
        <v>18</v>
      </c>
      <c r="BK8" s="11" t="s">
        <v>9</v>
      </c>
    </row>
    <row r="9" spans="1:971" ht="14.1" customHeight="1" x14ac:dyDescent="0.25">
      <c r="A9" s="66"/>
      <c r="B9" s="66"/>
      <c r="C9" s="2">
        <v>1</v>
      </c>
      <c r="D9" s="12"/>
      <c r="F9" s="13" t="s">
        <v>33</v>
      </c>
      <c r="Q9"/>
      <c r="R9"/>
      <c r="S9"/>
      <c r="T9"/>
      <c r="U9"/>
      <c r="V9"/>
      <c r="W9"/>
      <c r="BC9" s="123"/>
      <c r="BD9" s="124"/>
      <c r="BE9" s="123" t="s">
        <v>44</v>
      </c>
      <c r="BF9" s="124"/>
      <c r="BG9" s="15">
        <v>40427</v>
      </c>
      <c r="BH9" s="115" t="s">
        <v>42</v>
      </c>
      <c r="BI9" s="116"/>
      <c r="BJ9" s="16" t="s">
        <v>43</v>
      </c>
      <c r="BK9" s="17"/>
    </row>
    <row r="10" spans="1:971" ht="20.100000000000001" customHeight="1" x14ac:dyDescent="0.25">
      <c r="A10" s="67"/>
      <c r="B10" s="67"/>
      <c r="C10" s="2">
        <v>0</v>
      </c>
      <c r="D10" s="12"/>
      <c r="G10" s="4"/>
      <c r="H10" s="121" t="s">
        <v>47</v>
      </c>
      <c r="I10" s="121"/>
      <c r="J10" s="121"/>
      <c r="L10" s="3" t="s">
        <v>39</v>
      </c>
      <c r="Q10"/>
      <c r="R10"/>
      <c r="S10"/>
      <c r="T10"/>
      <c r="U10"/>
      <c r="V10"/>
      <c r="W10"/>
      <c r="BC10" s="1"/>
      <c r="BD10" s="1"/>
      <c r="BE10" s="1"/>
      <c r="BF10" s="1"/>
      <c r="BG10" s="1"/>
      <c r="BH10" s="1"/>
      <c r="BI10" s="1"/>
      <c r="BJ10" s="1"/>
      <c r="BK10" s="1"/>
    </row>
    <row r="11" spans="1:971" ht="38.25" customHeight="1" x14ac:dyDescent="0.25">
      <c r="A11" s="68"/>
      <c r="B11" s="69"/>
      <c r="C11" s="2">
        <v>0</v>
      </c>
      <c r="D11" s="12"/>
      <c r="H11" s="122" t="s">
        <v>48</v>
      </c>
      <c r="I11" s="122"/>
      <c r="J11" s="122"/>
      <c r="Q11"/>
      <c r="R11"/>
      <c r="S11"/>
      <c r="T11"/>
      <c r="U11"/>
      <c r="V11"/>
      <c r="W11"/>
      <c r="BC11" s="1"/>
      <c r="BD11" s="1"/>
      <c r="BE11" s="1"/>
      <c r="BF11" s="1"/>
      <c r="BG11" s="1"/>
      <c r="BH11" s="1"/>
      <c r="BI11" s="1"/>
      <c r="BJ11" s="1"/>
      <c r="BK11" s="1"/>
    </row>
    <row r="12" spans="1:971" ht="20.100000000000001" customHeight="1" x14ac:dyDescent="0.3">
      <c r="A12" s="70"/>
      <c r="B12" s="69"/>
      <c r="C12" s="2">
        <v>0.08</v>
      </c>
      <c r="D12" s="12"/>
      <c r="H12" s="121" t="s">
        <v>50</v>
      </c>
      <c r="I12" s="121"/>
      <c r="J12" s="121"/>
      <c r="Q12"/>
      <c r="R12"/>
      <c r="S12"/>
      <c r="T12"/>
      <c r="U12" s="93"/>
      <c r="V12"/>
      <c r="W12"/>
      <c r="BC12" s="1"/>
      <c r="BD12" s="1"/>
      <c r="BE12" s="1"/>
      <c r="BF12" s="1"/>
      <c r="BG12" s="1"/>
      <c r="BH12" s="1"/>
      <c r="BI12" s="1"/>
      <c r="BJ12" s="1"/>
      <c r="BK12" s="1"/>
    </row>
    <row r="13" spans="1:971" ht="20.100000000000001" hidden="1" customHeight="1" x14ac:dyDescent="0.25">
      <c r="A13" s="71"/>
      <c r="B13" s="69"/>
      <c r="D13" s="12"/>
      <c r="H13" s="121" t="s">
        <v>51</v>
      </c>
      <c r="I13" s="121"/>
      <c r="J13" s="121"/>
      <c r="Q13"/>
      <c r="R13"/>
      <c r="S13"/>
      <c r="T13"/>
      <c r="U13"/>
      <c r="V13"/>
      <c r="W13"/>
      <c r="BC13" s="4" t="s">
        <v>1</v>
      </c>
      <c r="BD13" s="1"/>
      <c r="BE13" s="1"/>
      <c r="BF13" s="1"/>
      <c r="BG13" s="1"/>
      <c r="BH13" s="1"/>
      <c r="BI13" s="1"/>
      <c r="BJ13" s="1"/>
      <c r="BK13" s="1"/>
    </row>
    <row r="14" spans="1:971" ht="20.100000000000001" customHeight="1" x14ac:dyDescent="0.25">
      <c r="A14" s="72"/>
      <c r="B14" s="72"/>
      <c r="C14" s="2">
        <v>0.06</v>
      </c>
      <c r="D14" s="12"/>
      <c r="H14" s="121" t="s">
        <v>49</v>
      </c>
      <c r="I14" s="121"/>
      <c r="J14" s="121"/>
      <c r="Q14"/>
      <c r="R14"/>
      <c r="S14"/>
      <c r="T14"/>
      <c r="U14"/>
      <c r="V14"/>
      <c r="W14"/>
      <c r="BC14" s="1"/>
      <c r="BD14" s="1"/>
      <c r="BE14" s="1"/>
      <c r="BF14" s="1"/>
      <c r="BG14" s="1"/>
      <c r="BH14" s="1"/>
      <c r="BI14" s="1"/>
      <c r="BJ14" s="1"/>
      <c r="BK14" s="1"/>
    </row>
    <row r="15" spans="1:971" ht="20.100000000000001" customHeight="1" x14ac:dyDescent="0.25">
      <c r="A15" s="72"/>
      <c r="B15" s="72"/>
      <c r="Q15"/>
      <c r="R15"/>
      <c r="S15"/>
      <c r="T15"/>
      <c r="U15"/>
      <c r="V15"/>
      <c r="W15"/>
      <c r="BC15" s="121"/>
      <c r="BD15" s="121"/>
      <c r="BE15" s="1"/>
      <c r="BF15" s="1"/>
      <c r="BG15" s="1"/>
      <c r="BH15" s="1"/>
      <c r="BI15" s="1"/>
      <c r="BJ15" s="1"/>
      <c r="BK15" s="1"/>
    </row>
    <row r="16" spans="1:971" ht="12" customHeight="1" x14ac:dyDescent="0.25">
      <c r="A16" s="72"/>
      <c r="B16" s="72"/>
      <c r="Q16"/>
      <c r="R16"/>
      <c r="S16"/>
      <c r="T16"/>
      <c r="U16"/>
      <c r="V16"/>
      <c r="W16"/>
      <c r="BC16" s="122"/>
      <c r="BD16" s="122"/>
      <c r="BE16" s="14"/>
      <c r="BF16" s="14"/>
      <c r="BG16" s="14"/>
      <c r="BH16" s="14"/>
      <c r="BI16" s="14"/>
      <c r="BJ16" s="14"/>
      <c r="BK16" s="14"/>
    </row>
    <row r="17" spans="1:63" s="19" customFormat="1" ht="20.100000000000001" hidden="1" customHeight="1" x14ac:dyDescent="0.2">
      <c r="A17" s="73"/>
      <c r="B17" s="73"/>
      <c r="C17" s="18"/>
      <c r="D17" s="18"/>
      <c r="O17" s="20"/>
      <c r="P17" s="58"/>
      <c r="Q17"/>
      <c r="R17"/>
      <c r="S17"/>
      <c r="T17"/>
      <c r="U17"/>
      <c r="V17"/>
      <c r="W17"/>
      <c r="BC17" s="121"/>
      <c r="BD17" s="121"/>
      <c r="BE17" s="14"/>
      <c r="BF17" s="14"/>
      <c r="BG17" s="14"/>
      <c r="BH17" s="14"/>
      <c r="BI17" s="14"/>
      <c r="BJ17" s="14"/>
      <c r="BK17" s="14"/>
    </row>
    <row r="18" spans="1:63" s="19" customFormat="1" ht="20.100000000000001" hidden="1" customHeight="1" x14ac:dyDescent="0.25">
      <c r="A18" s="73"/>
      <c r="B18" s="73"/>
      <c r="C18" s="18"/>
      <c r="D18" s="18"/>
      <c r="O18" s="21"/>
      <c r="P18" s="58"/>
      <c r="Q18"/>
      <c r="R18"/>
      <c r="S18"/>
      <c r="T18"/>
      <c r="U18"/>
      <c r="V18"/>
      <c r="BC18" s="121"/>
      <c r="BD18" s="121"/>
      <c r="BE18" s="1"/>
      <c r="BF18" s="1"/>
      <c r="BG18" s="1"/>
      <c r="BH18" s="1"/>
      <c r="BI18" s="1"/>
      <c r="BJ18" s="1"/>
      <c r="BK18" s="1"/>
    </row>
    <row r="19" spans="1:63" ht="3" customHeight="1" x14ac:dyDescent="0.25">
      <c r="Q19"/>
      <c r="R19"/>
      <c r="S19"/>
      <c r="T19"/>
      <c r="U19"/>
      <c r="V19"/>
      <c r="BC19" s="121"/>
      <c r="BD19" s="121"/>
      <c r="BE19" s="14"/>
      <c r="BF19" s="14"/>
      <c r="BG19" s="14"/>
      <c r="BH19" s="14"/>
      <c r="BI19" s="14"/>
      <c r="BJ19" s="14"/>
      <c r="BK19" s="14"/>
    </row>
    <row r="20" spans="1:63" s="19" customFormat="1" ht="29.25" customHeight="1" x14ac:dyDescent="0.2">
      <c r="A20" s="74" t="s">
        <v>57</v>
      </c>
      <c r="B20" s="75" t="s">
        <v>8</v>
      </c>
      <c r="C20" s="18" t="s">
        <v>8</v>
      </c>
      <c r="D20" s="18" t="s">
        <v>19</v>
      </c>
      <c r="F20" s="117" t="s">
        <v>38</v>
      </c>
      <c r="G20" s="118"/>
      <c r="H20" s="117" t="s">
        <v>34</v>
      </c>
      <c r="I20" s="155"/>
      <c r="J20" s="118"/>
      <c r="K20" s="117" t="s">
        <v>35</v>
      </c>
      <c r="L20" s="118"/>
      <c r="M20" s="76" t="s">
        <v>36</v>
      </c>
      <c r="N20" s="76" t="s">
        <v>37</v>
      </c>
      <c r="O20" s="20"/>
      <c r="P20" s="58"/>
      <c r="Q20"/>
      <c r="R20"/>
      <c r="S20"/>
      <c r="T20"/>
      <c r="U20"/>
      <c r="V20"/>
      <c r="BC20" s="121"/>
      <c r="BD20" s="121"/>
      <c r="BE20" s="14"/>
      <c r="BF20" s="14"/>
      <c r="BG20" s="14"/>
      <c r="BH20" s="14"/>
      <c r="BI20" s="14"/>
      <c r="BJ20" s="14"/>
      <c r="BK20" s="14"/>
    </row>
    <row r="21" spans="1:63" s="19" customFormat="1" ht="38.1" customHeight="1" x14ac:dyDescent="0.2">
      <c r="A21" s="73">
        <v>1</v>
      </c>
      <c r="B21" s="73"/>
      <c r="C21" s="22" t="b">
        <v>0</v>
      </c>
      <c r="D21" s="22">
        <v>0</v>
      </c>
      <c r="F21" s="23" t="s">
        <v>53</v>
      </c>
      <c r="G21" s="24"/>
      <c r="H21" s="100" t="s">
        <v>52</v>
      </c>
      <c r="I21" s="101"/>
      <c r="J21" s="102"/>
      <c r="K21" s="119">
        <v>1</v>
      </c>
      <c r="L21" s="120"/>
      <c r="M21" s="25">
        <v>200</v>
      </c>
      <c r="N21" s="26">
        <f>ROUND(oknQuantity_1*oknPrice_1,2)</f>
        <v>200</v>
      </c>
      <c r="O21" s="27"/>
      <c r="P21" s="58"/>
      <c r="Q21"/>
      <c r="R21"/>
      <c r="S21"/>
      <c r="T21"/>
      <c r="U21"/>
      <c r="V21"/>
      <c r="BC21" s="14"/>
      <c r="BD21" s="14"/>
      <c r="BE21" s="14"/>
      <c r="BF21" s="14"/>
      <c r="BG21" s="14"/>
      <c r="BH21" s="14"/>
      <c r="BI21" s="14"/>
      <c r="BJ21" s="14"/>
      <c r="BK21" s="14"/>
    </row>
    <row r="22" spans="1:63" s="19" customFormat="1" ht="38.1" customHeight="1" x14ac:dyDescent="0.2">
      <c r="A22" s="73">
        <v>2</v>
      </c>
      <c r="B22" s="73"/>
      <c r="C22" s="22">
        <v>0</v>
      </c>
      <c r="D22" s="22">
        <v>0</v>
      </c>
      <c r="F22" s="81" t="s">
        <v>64</v>
      </c>
      <c r="G22" s="82"/>
      <c r="H22" s="103" t="s">
        <v>65</v>
      </c>
      <c r="I22" s="104"/>
      <c r="J22" s="105"/>
      <c r="K22" s="106">
        <v>2</v>
      </c>
      <c r="L22" s="107"/>
      <c r="M22" s="83">
        <v>100</v>
      </c>
      <c r="N22" s="84">
        <f>ROUND(oknQuantity_2*oknPrice_2,2)</f>
        <v>200</v>
      </c>
      <c r="O22" s="31"/>
      <c r="P22" s="58"/>
      <c r="Q22"/>
      <c r="R22"/>
      <c r="S22"/>
      <c r="T22"/>
      <c r="U22"/>
      <c r="V22"/>
      <c r="BC22" s="14"/>
      <c r="BD22" s="14"/>
      <c r="BE22" s="14"/>
      <c r="BF22" s="14"/>
      <c r="BG22" s="14"/>
      <c r="BH22" s="14"/>
      <c r="BI22" s="14"/>
      <c r="BJ22" s="14"/>
      <c r="BK22" s="14"/>
    </row>
    <row r="23" spans="1:63" s="19" customFormat="1" ht="38.1" customHeight="1" x14ac:dyDescent="0.2">
      <c r="A23" s="73">
        <v>3</v>
      </c>
      <c r="B23" s="73"/>
      <c r="C23" s="22">
        <v>0</v>
      </c>
      <c r="D23" s="22">
        <v>0</v>
      </c>
      <c r="F23" s="32" t="s">
        <v>66</v>
      </c>
      <c r="G23" s="33"/>
      <c r="H23" s="108" t="s">
        <v>67</v>
      </c>
      <c r="I23" s="109"/>
      <c r="J23" s="110"/>
      <c r="K23" s="111">
        <v>3</v>
      </c>
      <c r="L23" s="112"/>
      <c r="M23" s="34">
        <v>89</v>
      </c>
      <c r="N23" s="35">
        <f>ROUND(oknQuantity_3*oknPrice_3,2)</f>
        <v>267</v>
      </c>
      <c r="O23" s="31"/>
      <c r="P23" s="58"/>
      <c r="Q23"/>
      <c r="R23"/>
      <c r="S23"/>
      <c r="T23"/>
      <c r="U23"/>
      <c r="V23"/>
      <c r="BC23" s="14"/>
      <c r="BD23" s="14"/>
      <c r="BE23" s="14"/>
      <c r="BF23" s="14"/>
      <c r="BG23" s="14"/>
      <c r="BH23" s="14"/>
      <c r="BI23" s="14"/>
      <c r="BJ23" s="14"/>
      <c r="BK23" s="14"/>
    </row>
    <row r="24" spans="1:63" s="19" customFormat="1" ht="38.1" customHeight="1" x14ac:dyDescent="0.2">
      <c r="A24" s="73">
        <v>4</v>
      </c>
      <c r="B24" s="73"/>
      <c r="C24" s="22">
        <v>0</v>
      </c>
      <c r="D24" s="22">
        <v>0</v>
      </c>
      <c r="F24" s="81" t="s">
        <v>13</v>
      </c>
      <c r="G24" s="82"/>
      <c r="H24" s="103"/>
      <c r="I24" s="104"/>
      <c r="J24" s="105"/>
      <c r="K24" s="106">
        <v>0</v>
      </c>
      <c r="L24" s="107"/>
      <c r="M24" s="83">
        <v>0</v>
      </c>
      <c r="N24" s="84">
        <f>ROUND(oknQuantity_4*oknPrice_4,2)</f>
        <v>0</v>
      </c>
      <c r="O24" s="31"/>
      <c r="P24" s="58"/>
      <c r="Q24"/>
      <c r="R24"/>
      <c r="S24"/>
      <c r="T24"/>
      <c r="U24"/>
      <c r="V24"/>
      <c r="BC24" s="14"/>
      <c r="BD24" s="14"/>
      <c r="BE24" s="14"/>
      <c r="BF24" s="14"/>
      <c r="BG24" s="14"/>
      <c r="BH24" s="14"/>
      <c r="BI24" s="14"/>
      <c r="BJ24" s="14"/>
      <c r="BK24" s="14"/>
    </row>
    <row r="25" spans="1:63" s="19" customFormat="1" ht="38.1" customHeight="1" x14ac:dyDescent="0.2">
      <c r="A25" s="73">
        <v>5</v>
      </c>
      <c r="B25" s="73"/>
      <c r="C25" s="22">
        <v>0</v>
      </c>
      <c r="D25" s="22">
        <v>0</v>
      </c>
      <c r="F25" s="32" t="s">
        <v>13</v>
      </c>
      <c r="G25" s="33"/>
      <c r="H25" s="108"/>
      <c r="I25" s="109"/>
      <c r="J25" s="110"/>
      <c r="K25" s="111">
        <v>0</v>
      </c>
      <c r="L25" s="112"/>
      <c r="M25" s="34">
        <v>0</v>
      </c>
      <c r="N25" s="35">
        <f>ROUND(oknQuantity_5*oknPrice_5,2)</f>
        <v>0</v>
      </c>
      <c r="O25" s="31"/>
      <c r="P25" s="58"/>
      <c r="Q25"/>
      <c r="R25"/>
      <c r="S25"/>
      <c r="T25"/>
      <c r="U25"/>
      <c r="V25"/>
    </row>
    <row r="26" spans="1:63" s="19" customFormat="1" ht="38.1" customHeight="1" x14ac:dyDescent="0.2">
      <c r="A26" s="73">
        <v>6</v>
      </c>
      <c r="B26" s="73"/>
      <c r="C26" s="22">
        <v>0</v>
      </c>
      <c r="D26" s="22">
        <v>0</v>
      </c>
      <c r="F26" s="81" t="s">
        <v>13</v>
      </c>
      <c r="G26" s="82"/>
      <c r="H26" s="103"/>
      <c r="I26" s="104"/>
      <c r="J26" s="105"/>
      <c r="K26" s="106">
        <v>0</v>
      </c>
      <c r="L26" s="107"/>
      <c r="M26" s="83">
        <v>0</v>
      </c>
      <c r="N26" s="84">
        <f>ROUND(oknQuantity_6*oknPrice_6,2)</f>
        <v>0</v>
      </c>
      <c r="O26" s="31"/>
      <c r="P26" s="58"/>
      <c r="Q26" s="59"/>
      <c r="R26" s="59"/>
      <c r="S26" s="59"/>
    </row>
    <row r="27" spans="1:63" s="19" customFormat="1" ht="38.1" customHeight="1" x14ac:dyDescent="0.2">
      <c r="A27" s="73">
        <v>7</v>
      </c>
      <c r="B27" s="73"/>
      <c r="C27" s="22">
        <v>0</v>
      </c>
      <c r="D27" s="22">
        <v>0</v>
      </c>
      <c r="F27" s="32" t="s">
        <v>13</v>
      </c>
      <c r="G27" s="33"/>
      <c r="H27" s="108"/>
      <c r="I27" s="109"/>
      <c r="J27" s="110"/>
      <c r="K27" s="111">
        <v>0</v>
      </c>
      <c r="L27" s="112"/>
      <c r="M27" s="34">
        <v>0</v>
      </c>
      <c r="N27" s="35">
        <f>ROUND(oknQuantity_7*oknPrice_7,2)</f>
        <v>0</v>
      </c>
      <c r="O27" s="31"/>
      <c r="P27" s="58"/>
    </row>
    <row r="28" spans="1:63" s="19" customFormat="1" ht="38.1" customHeight="1" x14ac:dyDescent="0.2">
      <c r="A28" s="73">
        <v>8</v>
      </c>
      <c r="B28" s="73"/>
      <c r="C28" s="22">
        <v>0</v>
      </c>
      <c r="D28" s="22">
        <v>0</v>
      </c>
      <c r="F28" s="77" t="s">
        <v>13</v>
      </c>
      <c r="G28" s="78"/>
      <c r="H28" s="134"/>
      <c r="I28" s="135"/>
      <c r="J28" s="136"/>
      <c r="K28" s="137">
        <v>0</v>
      </c>
      <c r="L28" s="138"/>
      <c r="M28" s="79">
        <v>0</v>
      </c>
      <c r="N28" s="80">
        <f>ROUND(oknQuantity_8*oknPrice_8,2)</f>
        <v>0</v>
      </c>
      <c r="O28" s="31"/>
      <c r="P28" s="58"/>
      <c r="S28" s="19" t="s">
        <v>58</v>
      </c>
    </row>
    <row r="29" spans="1:63" s="19" customFormat="1" ht="20.100000000000001" hidden="1" customHeight="1" x14ac:dyDescent="0.2">
      <c r="A29" s="73"/>
      <c r="B29" s="73"/>
      <c r="C29" s="22">
        <v>0</v>
      </c>
      <c r="D29" s="22">
        <v>0</v>
      </c>
      <c r="F29" s="32" t="s">
        <v>13</v>
      </c>
      <c r="G29" s="39"/>
      <c r="H29" s="132"/>
      <c r="I29" s="121"/>
      <c r="J29" s="133"/>
      <c r="K29" s="111">
        <v>0</v>
      </c>
      <c r="L29" s="112"/>
      <c r="M29" s="34">
        <v>0</v>
      </c>
      <c r="N29" s="35">
        <f>ROUND(oknQuantity_9*oknPrice_9,2)</f>
        <v>0</v>
      </c>
      <c r="O29" s="31"/>
      <c r="P29" s="58"/>
    </row>
    <row r="30" spans="1:63" s="19" customFormat="1" ht="20.100000000000001" hidden="1" customHeight="1" x14ac:dyDescent="0.2">
      <c r="A30" s="73"/>
      <c r="B30" s="73"/>
      <c r="C30" s="22">
        <v>0</v>
      </c>
      <c r="D30" s="22">
        <v>0</v>
      </c>
      <c r="F30" s="28" t="s">
        <v>13</v>
      </c>
      <c r="G30" s="40"/>
      <c r="H30" s="152"/>
      <c r="I30" s="153"/>
      <c r="J30" s="154"/>
      <c r="K30" s="130">
        <v>0</v>
      </c>
      <c r="L30" s="131"/>
      <c r="M30" s="29">
        <v>0</v>
      </c>
      <c r="N30" s="30">
        <f>ROUND(oknQuantity_10*oknPrice_10,2)</f>
        <v>0</v>
      </c>
      <c r="O30" s="31"/>
      <c r="P30" s="58"/>
    </row>
    <row r="31" spans="1:63" s="19" customFormat="1" ht="20.100000000000001" hidden="1" customHeight="1" x14ac:dyDescent="0.2">
      <c r="A31" s="73"/>
      <c r="B31" s="73"/>
      <c r="C31" s="22">
        <v>0</v>
      </c>
      <c r="D31" s="22">
        <v>0</v>
      </c>
      <c r="F31" s="32" t="s">
        <v>13</v>
      </c>
      <c r="G31" s="39"/>
      <c r="H31" s="132"/>
      <c r="I31" s="121"/>
      <c r="J31" s="133"/>
      <c r="K31" s="111">
        <v>0</v>
      </c>
      <c r="L31" s="112"/>
      <c r="M31" s="34">
        <v>0</v>
      </c>
      <c r="N31" s="35">
        <f>ROUND(oknQuantity_11*oknPrice_11,2)</f>
        <v>0</v>
      </c>
      <c r="O31" s="31"/>
      <c r="P31" s="58"/>
    </row>
    <row r="32" spans="1:63" s="19" customFormat="1" ht="20.100000000000001" hidden="1" customHeight="1" x14ac:dyDescent="0.2">
      <c r="A32" s="73"/>
      <c r="B32" s="73"/>
      <c r="C32" s="22">
        <v>0</v>
      </c>
      <c r="D32" s="22">
        <v>0</v>
      </c>
      <c r="F32" s="36" t="s">
        <v>13</v>
      </c>
      <c r="G32" s="41"/>
      <c r="H32" s="149"/>
      <c r="I32" s="150"/>
      <c r="J32" s="151"/>
      <c r="K32" s="139">
        <v>0</v>
      </c>
      <c r="L32" s="140"/>
      <c r="M32" s="37">
        <v>0</v>
      </c>
      <c r="N32" s="38">
        <f>ROUND(oknQuantity_12*oknPrice_12,2)</f>
        <v>0</v>
      </c>
      <c r="O32" s="31"/>
      <c r="P32" s="58"/>
    </row>
    <row r="33" spans="1:22" s="19" customFormat="1" ht="18.75" customHeight="1" x14ac:dyDescent="0.2">
      <c r="A33" s="73"/>
      <c r="B33" s="73"/>
      <c r="C33" s="18"/>
      <c r="D33" s="42">
        <f t="array" ref="D33">SUM(oknTaxable_1:oknTaxable_12*oknLineTotal_1:oknLineTotal_12)</f>
        <v>0</v>
      </c>
      <c r="F33" s="43"/>
      <c r="G33" s="43"/>
      <c r="H33" s="43"/>
      <c r="I33" s="43"/>
      <c r="J33" s="43"/>
      <c r="K33" s="43"/>
      <c r="M33" s="44" t="s">
        <v>3</v>
      </c>
      <c r="N33" s="45">
        <f>SUM(oknLineTotal_1:oknLineTotal_12)</f>
        <v>667</v>
      </c>
      <c r="O33" s="27"/>
      <c r="P33" s="58"/>
      <c r="S33" s="60" t="s">
        <v>59</v>
      </c>
      <c r="T33" s="92">
        <f>ROUND(oknSubTotal*(1-oknInvDiscount),2)</f>
        <v>600.29999999999995</v>
      </c>
    </row>
    <row r="34" spans="1:22" s="19" customFormat="1" ht="18.75" customHeight="1" x14ac:dyDescent="0.2">
      <c r="A34" s="73" t="s">
        <v>60</v>
      </c>
      <c r="B34" s="73" t="s">
        <v>54</v>
      </c>
      <c r="C34" s="18"/>
      <c r="D34" s="42"/>
      <c r="F34" s="43" t="s">
        <v>40</v>
      </c>
      <c r="G34" s="43"/>
      <c r="H34" s="43"/>
      <c r="I34" s="43"/>
      <c r="J34" s="43"/>
      <c r="K34" s="43"/>
      <c r="M34" s="44" t="s">
        <v>61</v>
      </c>
      <c r="N34" s="46">
        <v>0.1</v>
      </c>
      <c r="O34" s="27"/>
      <c r="P34" s="58"/>
      <c r="R34" s="60"/>
      <c r="S34" s="60" t="s">
        <v>32</v>
      </c>
      <c r="T34" s="47">
        <v>0</v>
      </c>
    </row>
    <row r="35" spans="1:22" s="19" customFormat="1" ht="18.75" customHeight="1" x14ac:dyDescent="0.2">
      <c r="A35" s="73"/>
      <c r="B35" s="73"/>
      <c r="C35" s="18"/>
      <c r="D35" s="18"/>
      <c r="G35" s="48"/>
      <c r="H35" s="43"/>
      <c r="I35" s="43"/>
      <c r="J35" s="43"/>
      <c r="K35" s="43"/>
      <c r="L35" s="91" t="s">
        <v>31</v>
      </c>
      <c r="M35" s="49">
        <v>0.08</v>
      </c>
      <c r="N35" s="45">
        <f>ROUND(IF(oknTaxType=0,0, oknTax1Rate*(oknDiscountedSubtotal+IF(oknTaxTotalIncludingShippingCost=0,0,oknShippingCost))),2)</f>
        <v>48.02</v>
      </c>
      <c r="O35" s="27"/>
      <c r="P35" s="58"/>
    </row>
    <row r="36" spans="1:22" s="19" customFormat="1" ht="18.75" hidden="1" customHeight="1" x14ac:dyDescent="0.2">
      <c r="A36" s="73"/>
      <c r="B36" s="73"/>
      <c r="C36" s="18"/>
      <c r="D36" s="18"/>
      <c r="G36" s="48"/>
      <c r="H36" s="48"/>
      <c r="I36" s="48"/>
      <c r="J36" s="48"/>
      <c r="K36" s="43"/>
      <c r="L36" s="91" t="s">
        <v>11</v>
      </c>
      <c r="M36" s="49">
        <v>0.06</v>
      </c>
      <c r="N36" s="45">
        <f>ROUND(IF(oknTaxType&lt;&gt;2,0,oknTax2Rate*(oknLineTotalTaxable+IF(oknTaxTotalIncludingShippingCost=0,0,oknShippingCost)+IF(oknTax2IsAppliedToTax1=0,0,oknTax1))),2)</f>
        <v>0</v>
      </c>
      <c r="O36" s="50"/>
      <c r="P36" s="58"/>
    </row>
    <row r="37" spans="1:22" s="19" customFormat="1" ht="18.75" customHeight="1" x14ac:dyDescent="0.2">
      <c r="A37" s="73"/>
      <c r="B37" s="73"/>
      <c r="C37" s="18"/>
      <c r="D37" s="18"/>
      <c r="M37" s="51" t="s">
        <v>2</v>
      </c>
      <c r="N37" s="45">
        <f>ROUND(oknDiscountedSubtotal + oknShippingCost + IF(oknTaxType=0,0,IF(oknTaxType=1,oknTax1,oknTax1+oknTax2)),2)</f>
        <v>648.32000000000005</v>
      </c>
      <c r="O37" s="52"/>
      <c r="P37" s="58"/>
      <c r="Q37" s="19" t="s">
        <v>45</v>
      </c>
    </row>
    <row r="38" spans="1:22" s="19" customFormat="1" ht="18.75" customHeight="1" x14ac:dyDescent="0.2">
      <c r="A38" s="73"/>
      <c r="B38" s="73"/>
      <c r="C38" s="18"/>
      <c r="D38" s="18"/>
      <c r="M38" s="51" t="s">
        <v>4</v>
      </c>
      <c r="N38" s="47">
        <v>0</v>
      </c>
      <c r="O38" s="27"/>
      <c r="P38" s="58"/>
      <c r="Q38" s="141"/>
      <c r="R38" s="142"/>
      <c r="S38" s="142"/>
      <c r="T38" s="142"/>
      <c r="U38" s="142"/>
      <c r="V38" s="143"/>
    </row>
    <row r="39" spans="1:22" ht="18.75" customHeight="1" x14ac:dyDescent="0.25">
      <c r="M39" s="51" t="s">
        <v>5</v>
      </c>
      <c r="N39" s="45">
        <f>ROUND(oknTotal-oknPayments,2)</f>
        <v>648.32000000000005</v>
      </c>
      <c r="Q39" s="144"/>
      <c r="R39" s="122"/>
      <c r="S39" s="122"/>
      <c r="T39" s="122"/>
      <c r="U39" s="122"/>
      <c r="V39" s="145"/>
    </row>
    <row r="40" spans="1:22" ht="18.75" customHeight="1" x14ac:dyDescent="0.25">
      <c r="Q40" s="146"/>
      <c r="R40" s="147"/>
      <c r="S40" s="147"/>
      <c r="T40" s="147"/>
      <c r="U40" s="147"/>
      <c r="V40" s="148"/>
    </row>
    <row r="41" spans="1:22" ht="18.75" hidden="1" customHeight="1" x14ac:dyDescent="0.25">
      <c r="F41" s="53" t="s">
        <v>29</v>
      </c>
    </row>
    <row r="42" spans="1:22" ht="18.75" hidden="1" customHeight="1" x14ac:dyDescent="0.25">
      <c r="F42" s="125" t="s">
        <v>25</v>
      </c>
      <c r="G42" s="126"/>
      <c r="H42" s="89" t="s">
        <v>2</v>
      </c>
      <c r="I42" s="89" t="s">
        <v>30</v>
      </c>
      <c r="J42" s="89" t="s">
        <v>28</v>
      </c>
      <c r="K42" s="127" t="s">
        <v>27</v>
      </c>
      <c r="L42" s="128"/>
      <c r="M42" s="129"/>
      <c r="N42" s="90" t="s">
        <v>26</v>
      </c>
    </row>
    <row r="43" spans="1:22" ht="18.75" hidden="1" customHeight="1" x14ac:dyDescent="0.25">
      <c r="F43" s="54"/>
      <c r="G43" s="54"/>
      <c r="H43" s="55"/>
      <c r="I43" s="55"/>
      <c r="J43" s="55"/>
      <c r="K43" s="55"/>
      <c r="L43" s="55"/>
      <c r="M43" s="55"/>
      <c r="N43" s="55"/>
    </row>
    <row r="44" spans="1:22" ht="18.75" hidden="1" customHeight="1" x14ac:dyDescent="0.25">
      <c r="F44" s="54"/>
      <c r="G44" s="54"/>
      <c r="H44" s="55"/>
      <c r="I44" s="55"/>
      <c r="J44" s="55"/>
      <c r="K44" s="55"/>
      <c r="L44" s="55"/>
      <c r="M44" s="55"/>
      <c r="N44" s="55"/>
    </row>
    <row r="45" spans="1:22" ht="18.75" customHeight="1" x14ac:dyDescent="0.25">
      <c r="F45" s="54"/>
      <c r="G45" s="54"/>
      <c r="H45" s="55"/>
      <c r="I45" s="55"/>
      <c r="J45" s="55"/>
      <c r="K45" s="55"/>
      <c r="L45" s="55"/>
      <c r="M45" s="55"/>
      <c r="N45" s="55"/>
    </row>
    <row r="47" spans="1:22" x14ac:dyDescent="0.25">
      <c r="F47" s="56"/>
      <c r="G47" s="56"/>
      <c r="H47" s="56"/>
      <c r="I47" s="56"/>
      <c r="J47" s="56"/>
      <c r="K47" s="56"/>
    </row>
    <row r="954" spans="1:1" hidden="1" x14ac:dyDescent="0.25">
      <c r="A954" s="87" t="s">
        <v>62</v>
      </c>
    </row>
    <row r="972" spans="1:1" hidden="1" x14ac:dyDescent="0.25">
      <c r="A972" s="87" t="s">
        <v>62</v>
      </c>
    </row>
    <row r="983" spans="1:1" hidden="1" x14ac:dyDescent="0.25">
      <c r="A983" s="87" t="s">
        <v>62</v>
      </c>
    </row>
  </sheetData>
  <sheetProtection sheet="1" objects="1" scenarios="1" selectLockedCells="1"/>
  <dataConsolidate/>
  <mergeCells count="55">
    <mergeCell ref="F20:G20"/>
    <mergeCell ref="H20:J20"/>
    <mergeCell ref="A8:B8"/>
    <mergeCell ref="H14:J14"/>
    <mergeCell ref="BC8:BD8"/>
    <mergeCell ref="H13:J13"/>
    <mergeCell ref="H10:J10"/>
    <mergeCell ref="H11:J11"/>
    <mergeCell ref="H12:J12"/>
    <mergeCell ref="Q38:V40"/>
    <mergeCell ref="K29:L29"/>
    <mergeCell ref="H25:J25"/>
    <mergeCell ref="H32:J32"/>
    <mergeCell ref="H30:J30"/>
    <mergeCell ref="K26:L26"/>
    <mergeCell ref="K25:L25"/>
    <mergeCell ref="H26:J26"/>
    <mergeCell ref="F42:G42"/>
    <mergeCell ref="H27:J27"/>
    <mergeCell ref="K42:M42"/>
    <mergeCell ref="K30:L30"/>
    <mergeCell ref="H29:J29"/>
    <mergeCell ref="H28:J28"/>
    <mergeCell ref="K27:L27"/>
    <mergeCell ref="K28:L28"/>
    <mergeCell ref="K31:L31"/>
    <mergeCell ref="K32:L32"/>
    <mergeCell ref="H31:J31"/>
    <mergeCell ref="BH8:BI8"/>
    <mergeCell ref="BH9:BI9"/>
    <mergeCell ref="K20:L20"/>
    <mergeCell ref="K21:L21"/>
    <mergeCell ref="BC15:BD15"/>
    <mergeCell ref="BC16:BD16"/>
    <mergeCell ref="BC17:BD17"/>
    <mergeCell ref="BC19:BD19"/>
    <mergeCell ref="BC18:BD18"/>
    <mergeCell ref="BE9:BF9"/>
    <mergeCell ref="BE8:BF8"/>
    <mergeCell ref="BC9:BD9"/>
    <mergeCell ref="BC20:BD20"/>
    <mergeCell ref="H21:J21"/>
    <mergeCell ref="H24:J24"/>
    <mergeCell ref="H22:J22"/>
    <mergeCell ref="K22:L22"/>
    <mergeCell ref="K24:L24"/>
    <mergeCell ref="H23:J23"/>
    <mergeCell ref="K23:L23"/>
    <mergeCell ref="A7:B7"/>
    <mergeCell ref="M5:N5"/>
    <mergeCell ref="M6:N6"/>
    <mergeCell ref="A3:B3"/>
    <mergeCell ref="A4:B4"/>
    <mergeCell ref="A5:B5"/>
    <mergeCell ref="A6:B6"/>
  </mergeCells>
  <phoneticPr fontId="7" type="noConversion"/>
  <dataValidations count="9">
    <dataValidation type="textLength" allowBlank="1" showInputMessage="1" showErrorMessage="1" sqref="H14:J14 BC9:BD9 BK9 A8 F21:F32 M6 BC19:BD20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8 T34 M35:M36 K21:M32" xr:uid="{00000000-0002-0000-0000-000001000000}">
      <formula1>999999999.99</formula1>
    </dataValidation>
    <dataValidation type="textLength" allowBlank="1" showInputMessage="1" showErrorMessage="1" sqref="Q38:V40 R37:U37 G36:J36 G35" xr:uid="{00000000-0002-0000-0000-000002000000}">
      <formula1>1</formula1>
      <formula2>255</formula2>
    </dataValidation>
    <dataValidation type="date" allowBlank="1" showErrorMessage="1" errorTitle="Invalid Input" error="Please enter a valid date." sqref="BG9 M5" xr:uid="{00000000-0002-0000-0000-000003000000}">
      <formula1>36526</formula1>
      <formula2>402132</formula2>
    </dataValidation>
    <dataValidation type="textLength" allowBlank="1" showInputMessage="1" showErrorMessage="1" sqref="BE9:BF9 BH9:BJ9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BC17:BD18 BC15:BD15 H12:J13 H10:J10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BC16:BD16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54" r:id="rId1" tooltip="Service Invoice Template - Discount Percentage" display="http://www.invoicingtemplate.com/service-invoice-form-discount-percentage.html" xr:uid="{00000000-0004-0000-0000-000001000000}"/>
    <hyperlink ref="AIB1" r:id="rId2" tooltip="Service Invoice Form with Discount Percentage" display="http://www.invoicingtemplate.com/service-invoice-form-discount-percentage.html" xr:uid="{00000000-0004-0000-0000-000002000000}"/>
    <hyperlink ref="A983" r:id="rId3" tooltip="Service Invoice Template - Discount Percentage" display="http://www.invoicingtemplate.com/service-invoice-form-discount-percentage.html" xr:uid="{00000000-0004-0000-0000-000003000000}"/>
    <hyperlink ref="AKI1" r:id="rId4" tooltip="Service Invoice Form with Discount Percentage" display="http://www.invoicingtemplate.com/service-invoice-form-discount-percentage.html" xr:uid="{00000000-0004-0000-0000-000004000000}"/>
    <hyperlink ref="A972" r:id="rId5" tooltip="Service Invoice Template - Discount Percentage" display="http://www.invoicingtemplate.com/service-invoice-form-discount-percentage.html" xr:uid="{00000000-0004-0000-0000-000005000000}"/>
    <hyperlink ref="AIG1" r:id="rId6" tooltip="Service Invoice Form with Discount Percentage" display="http://www.invoicingtemplate.com/service-invoice-form-discount-percentage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0" name="oknWidget_taxable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20</xdr:row>
                    <xdr:rowOff>28575</xdr:rowOff>
                  </from>
                  <to>
                    <xdr:col>1</xdr:col>
                    <xdr:colOff>419100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1" name="oknWidget_taxable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21</xdr:row>
                    <xdr:rowOff>19050</xdr:rowOff>
                  </from>
                  <to>
                    <xdr:col>1</xdr:col>
                    <xdr:colOff>419100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2" name="oknWidget_taxable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22</xdr:row>
                    <xdr:rowOff>38100</xdr:rowOff>
                  </from>
                  <to>
                    <xdr:col>1</xdr:col>
                    <xdr:colOff>419100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3" name="oknWidget_taxable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23</xdr:row>
                    <xdr:rowOff>38100</xdr:rowOff>
                  </from>
                  <to>
                    <xdr:col>1</xdr:col>
                    <xdr:colOff>419100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4" name="oknWidget_taxable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24</xdr:row>
                    <xdr:rowOff>19050</xdr:rowOff>
                  </from>
                  <to>
                    <xdr:col>1</xdr:col>
                    <xdr:colOff>419100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5" name="oknWidget_taxable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25</xdr:row>
                    <xdr:rowOff>9525</xdr:rowOff>
                  </from>
                  <to>
                    <xdr:col>1</xdr:col>
                    <xdr:colOff>419100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" name="oknWidget_taxable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26</xdr:row>
                    <xdr:rowOff>28575</xdr:rowOff>
                  </from>
                  <to>
                    <xdr:col>1</xdr:col>
                    <xdr:colOff>419100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" name="oknWidget_taxable8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27</xdr:row>
                    <xdr:rowOff>19050</xdr:rowOff>
                  </from>
                  <to>
                    <xdr:col>1</xdr:col>
                    <xdr:colOff>419100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6742-D5E9-4EA2-BCA6-FCB6858528B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Form with Discount Percentage</dc:title>
  <dc:subject>"Service Invoice Form with Discount Percentage" summary: This service invoice template is a variant of &lt;a href="service-invoice-form-discount-amount.html"&gt;Service Invoice Form with Discount Amount&lt;/a&gt;. The template redefined several Excel formulas so the Discount field becomes a percentage value.</dc:subject>
  <dc:creator>https://www.invoicingtemplate.com/</dc:creator>
  <cp:keywords/>
  <dc:description>https://www.invoicingtemplate.com/service-invoice-form-discount-percentage.html</dc:description>
  <cp:lastModifiedBy>liangjun yu</cp:lastModifiedBy>
  <cp:lastPrinted>2009-08-05T13:44:16Z</cp:lastPrinted>
  <dcterms:created xsi:type="dcterms:W3CDTF">2000-07-27T22:24:14Z</dcterms:created>
  <dcterms:modified xsi:type="dcterms:W3CDTF">2024-03-08T11:27:13Z</dcterms:modified>
  <cp:category>Service Invoice Form with Discount Percentage, Service Invoice Template -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