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11\"/>
    </mc:Choice>
  </mc:AlternateContent>
  <xr:revisionPtr revIDLastSave="0" documentId="13_ncr:1_{52F26FE5-269C-4C65-BBD7-4185FA492D84}" xr6:coauthVersionLast="47" xr6:coauthVersionMax="47" xr10:uidLastSave="{00000000-0000-0000-0000-000000000000}"/>
  <bookViews>
    <workbookView xWindow="-120" yWindow="-120" windowWidth="29040" windowHeight="15720" tabRatio="821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edSubtotal">Invoice!$T$33</definedName>
    <definedName name="oknDueDate">Invoice!$BA$10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Discount">Invoice!$N$34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Invoice!$Q$38</definedName>
    <definedName name="oknOrderID">Invoice!$AS$10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Invoice!$N$38</definedName>
    <definedName name="oknPaymentTerm">Invoice!$AZ$10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Invoice!$AU$10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Invoice!$AS$17</definedName>
    <definedName name="oknShipCityStateZip">Invoice!$AS$18</definedName>
    <definedName name="oknShipContact">Invoice!$AS$21</definedName>
    <definedName name="oknShipCountry">Invoice!$AS$20</definedName>
    <definedName name="oknShipDate">Invoice!$AW$10</definedName>
    <definedName name="oknShipName">Invoice!$AS$16</definedName>
    <definedName name="oknShippingCost">Invoice!$T$34</definedName>
    <definedName name="oknShipVia">Invoice!$AX$10</definedName>
    <definedName name="oknShipZipPostcode">Invoice!$AS$19</definedName>
    <definedName name="oknStatus">Invoice!$A$6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Invoice!$U$12</definedName>
    <definedName name="oknWhoID">Invoice!$A$8</definedName>
    <definedName name="oknWhoName">Invoice!$H$10</definedName>
    <definedName name="oknWhoPhone">Invoice!$H$14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1" i="1"/>
  <c r="N22" i="1"/>
  <c r="N23" i="1"/>
  <c r="N24" i="1"/>
  <c r="N25" i="1"/>
  <c r="N26" i="1"/>
  <c r="N27" i="1"/>
  <c r="N28" i="1"/>
  <c r="N29" i="1"/>
  <c r="N30" i="1"/>
  <c r="N31" i="1"/>
  <c r="N32" i="1"/>
  <c r="N36" i="1"/>
  <c r="D33" i="1" l="1" a="1"/>
  <c r="D33" i="1" s="1"/>
  <c r="N33" i="1"/>
  <c r="T33" i="1" s="1"/>
  <c r="N35" i="1" s="1"/>
  <c r="N37" i="1" s="1"/>
  <c r="N39" i="1" s="1"/>
</calcChain>
</file>

<file path=xl/sharedStrings.xml><?xml version="1.0" encoding="utf-8"?>
<sst xmlns="http://schemas.openxmlformats.org/spreadsheetml/2006/main" count="214" uniqueCount="157">
  <si>
    <t>DATE:</t>
  </si>
  <si>
    <t>Bill To:</t>
  </si>
  <si>
    <t>Ship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</si>
  <si>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</si>
  <si>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</si>
  <si>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</si>
  <si>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</si>
  <si>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</si>
  <si>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</si>
  <si>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</si>
  <si>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</si>
  <si>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</si>
  <si>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</si>
  <si>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</si>
  <si>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</si>
  <si>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</si>
  <si>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</si>
  <si>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</si>
  <si>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</si>
  <si>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</si>
  <si>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</si>
  <si>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</si>
  <si>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</si>
  <si>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</si>
  <si>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</si>
  <si>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</si>
  <si>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</si>
  <si>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</si>
  <si>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</si>
  <si>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</si>
  <si>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</si>
  <si>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</si>
  <si>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</si>
  <si>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</si>
  <si>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</si>
  <si>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</si>
  <si>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</si>
  <si>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</si>
  <si>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</si>
  <si>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</si>
  <si>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</si>
  <si>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</si>
  <si>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</si>
  <si>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</si>
  <si>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</si>
  <si>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</si>
  <si>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</si>
  <si>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</si>
  <si>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</si>
  <si>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</si>
  <si>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</si>
  <si>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</si>
  <si>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</si>
  <si>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</si>
  <si>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</si>
  <si>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</si>
  <si>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</si>
  <si>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</si>
  <si>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</si>
  <si>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</si>
  <si>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</si>
  <si>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</si>
  <si>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</si>
  <si>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</si>
  <si>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</si>
  <si>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</si>
  <si>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</si>
  <si>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</si>
  <si>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</si>
  <si>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</si>
  <si>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</si>
  <si>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</si>
  <si>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</si>
  <si>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</si>
  <si>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</si>
  <si>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</si>
  <si>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</si>
  <si>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cost</t>
  </si>
  <si>
    <t>TaxSystem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</si>
  <si>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</si>
  <si>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</si>
  <si>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</si>
  <si>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</si>
  <si>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</si>
  <si>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</si>
  <si>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</si>
  <si>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</si>
  <si>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</si>
  <si>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$C$3</t>
  </si>
  <si>
    <t>Total Applied</t>
  </si>
  <si>
    <t>APPLIED</t>
  </si>
  <si>
    <t>GST</t>
    <phoneticPr fontId="7" type="noConversion"/>
  </si>
  <si>
    <t>SHIPPING &amp; HANDLING</t>
    <phoneticPr fontId="7" type="noConversion"/>
  </si>
  <si>
    <t>BILL TO: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</si>
  <si>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</si>
  <si>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</si>
  <si>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</si>
  <si>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</si>
  <si>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PRODUCT #</t>
    <phoneticPr fontId="7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</si>
  <si>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</si>
  <si>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</si>
  <si>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</si>
  <si>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</si>
  <si>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</si>
  <si>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</si>
  <si>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</si>
  <si>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</si>
  <si>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</si>
  <si>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</si>
  <si>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</si>
  <si>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Type your static text here after unprotecting</t>
  </si>
  <si>
    <t>Type your static text here (after unprotecting the sheet)</t>
  </si>
  <si>
    <t>Pending</t>
  </si>
  <si>
    <t>UPS</t>
  </si>
  <si>
    <t>Net 60</t>
  </si>
  <si>
    <t>Sales1</t>
  </si>
  <si>
    <t>Invoice notes. This can be different from invoice to invoice</t>
    <phoneticPr fontId="7" type="noConversion"/>
  </si>
  <si>
    <t>c5011.mdb</t>
    <phoneticPr fontId="9" type="noConversion"/>
  </si>
  <si>
    <t>C1011</t>
    <phoneticPr fontId="7" type="noConversion"/>
  </si>
  <si>
    <t>c5011</t>
  </si>
  <si>
    <t>Cust #</t>
  </si>
  <si>
    <t>line#</t>
  </si>
  <si>
    <t xml:space="preserve">THE FOLLOWING CELLS/CONTROLS ARE NOT USED </t>
  </si>
  <si>
    <t>DON'T DELETE THE FOLLOWING</t>
  </si>
  <si>
    <t>DISCOUNTED SUBTOTAL</t>
  </si>
  <si>
    <t>DISCOUNT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</si>
  <si>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</si>
  <si>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</si>
  <si>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</si>
  <si>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</si>
  <si>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</si>
  <si>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</si>
  <si>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</si>
  <si>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</si>
  <si>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</si>
  <si>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</si>
  <si>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</si>
  <si>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</si>
  <si>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</si>
  <si>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</si>
  <si>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</si>
  <si>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Form with Discount Amount - c5011</t>
  </si>
  <si>
    <t>Service Invoice Template - Discount Amount</t>
  </si>
  <si>
    <t>Service Invoice Form with Discount Amountc5011</t>
  </si>
  <si>
    <t>© 2017 InvoicingTemplate.com / Uniform Software LTD</t>
  </si>
  <si>
    <t>Service Invoice Template - Discount Amount - 186, Bellevue, Washington, 141400, 122363, 7001155578075071710?+15.56%, 33.5 sq mi, 86.8 km2, 4,221/sq mi, 1,630/km2, 47°35′52″N 122°09′23″W? / ?47.5979°N 122.1565°W? / 47.5979; -122.1565? (Bellevue)</t>
  </si>
  <si>
    <t>Service Invoice Form with Discount Amountc5011 - 186, Bellevue, Washington, 141400, 122363, 7001155578075071710?+15.56%, 33.5 sq mi, 86.8 km2, 4,221/sq mi, 1,630/km2, 47°35′52″N 122°09′23″W? / ?47.5979°N 122.1565°W? / 47.5979; -122.1565? (Bellevue)</t>
  </si>
  <si>
    <t>Address</t>
  </si>
  <si>
    <t>City, ST ZIP</t>
  </si>
  <si>
    <t>Phone</t>
  </si>
  <si>
    <t>High-Quality Web Design Services</t>
  </si>
  <si>
    <t>hqwds</t>
  </si>
  <si>
    <t>5 Star Google Reviews</t>
  </si>
  <si>
    <t>gw</t>
  </si>
  <si>
    <t>eCommerce Development</t>
  </si>
  <si>
    <t>cd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</si>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</sst>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10"/>
      <color theme="0"/>
      <name val="Century Gothic"/>
      <family val="2"/>
    </font>
    <font>
      <b/>
      <sz val="10"/>
      <color theme="0"/>
      <name val="Century Gothic"/>
      <family val="2"/>
    </font>
    <font>
      <b/>
      <sz val="10"/>
      <name val="Century Gothic"/>
      <family val="2"/>
    </font>
    <font>
      <sz val="10"/>
      <color indexed="42"/>
      <name val="Century Gothic"/>
      <family val="2"/>
    </font>
    <font>
      <sz val="8"/>
      <color theme="0"/>
      <name val="Century Gothic"/>
      <family val="2"/>
    </font>
    <font>
      <u/>
      <sz val="10"/>
      <color theme="0"/>
      <name val="Century Gothic"/>
      <family val="2"/>
    </font>
    <font>
      <u/>
      <sz val="8"/>
      <color theme="0"/>
      <name val="Century Gothic"/>
      <family val="2"/>
    </font>
    <font>
      <sz val="24"/>
      <color theme="4" tint="-0.249977111117893"/>
      <name val="Broadway"/>
      <family val="5"/>
    </font>
    <font>
      <b/>
      <sz val="14"/>
      <color theme="4" tint="-0.249977111117893"/>
      <name val="Broadway"/>
      <family val="5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i/>
      <sz val="1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9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11" xfId="0" applyNumberFormat="1" applyFont="1" applyFill="1" applyBorder="1" applyAlignment="1">
      <alignment horizontal="left" indent="1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7" fillId="8" borderId="0" xfId="0" applyFont="1" applyFill="1"/>
    <xf numFmtId="0" fontId="17" fillId="8" borderId="0" xfId="0" applyFont="1" applyFill="1" applyProtection="1">
      <protection locked="0" hidden="1"/>
    </xf>
    <xf numFmtId="0" fontId="20" fillId="5" borderId="0" xfId="0" applyFont="1" applyFill="1"/>
    <xf numFmtId="0" fontId="17" fillId="0" borderId="0" xfId="0" applyFont="1" applyProtection="1">
      <protection locked="0" hidden="1"/>
    </xf>
    <xf numFmtId="0" fontId="17" fillId="0" borderId="0" xfId="0" applyFont="1"/>
    <xf numFmtId="0" fontId="17" fillId="7" borderId="0" xfId="0" applyFont="1" applyFill="1"/>
    <xf numFmtId="0" fontId="22" fillId="0" borderId="0" xfId="0" applyFont="1"/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 vertical="center"/>
    </xf>
    <xf numFmtId="168" fontId="17" fillId="0" borderId="0" xfId="0" applyNumberFormat="1" applyFont="1" applyAlignment="1" applyProtection="1">
      <alignment horizontal="left" vertical="center" shrinkToFit="1"/>
      <protection locked="0"/>
    </xf>
    <xf numFmtId="168" fontId="17" fillId="0" borderId="0" xfId="0" applyNumberFormat="1" applyFont="1" applyAlignment="1">
      <alignment horizontal="left" shrinkToFit="1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/>
    </xf>
    <xf numFmtId="0" fontId="17" fillId="2" borderId="0" xfId="0" applyFont="1" applyFill="1"/>
    <xf numFmtId="0" fontId="22" fillId="0" borderId="0" xfId="0" applyFont="1" applyAlignment="1">
      <alignment horizontal="left"/>
    </xf>
    <xf numFmtId="0" fontId="17" fillId="0" borderId="0" xfId="0" applyFont="1" applyAlignment="1" applyProtection="1">
      <alignment horizontal="right"/>
      <protection locked="0" hidden="1"/>
    </xf>
    <xf numFmtId="0" fontId="22" fillId="0" borderId="0" xfId="0" applyFont="1" applyAlignment="1">
      <alignment horizontal="right"/>
    </xf>
    <xf numFmtId="0" fontId="22" fillId="3" borderId="2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14" fontId="17" fillId="0" borderId="3" xfId="0" applyNumberFormat="1" applyFont="1" applyBorder="1" applyAlignment="1" applyProtection="1">
      <alignment horizontal="center" vertical="center"/>
      <protection locked="0"/>
    </xf>
    <xf numFmtId="0" fontId="25" fillId="5" borderId="0" xfId="1" applyFont="1" applyFill="1" applyAlignment="1" applyProtection="1"/>
    <xf numFmtId="170" fontId="24" fillId="5" borderId="0" xfId="0" applyNumberFormat="1" applyFont="1" applyFill="1" applyAlignment="1">
      <alignment horizontal="right" vertical="center"/>
    </xf>
    <xf numFmtId="0" fontId="26" fillId="5" borderId="0" xfId="1" applyFont="1" applyFill="1" applyAlignment="1" applyProtection="1"/>
    <xf numFmtId="165" fontId="24" fillId="5" borderId="0" xfId="0" applyNumberFormat="1" applyFont="1" applyFill="1" applyAlignment="1">
      <alignment horizontal="right" vertical="center"/>
    </xf>
    <xf numFmtId="0" fontId="20" fillId="5" borderId="0" xfId="0" applyFont="1" applyFill="1" applyAlignment="1">
      <alignment vertical="center"/>
    </xf>
    <xf numFmtId="0" fontId="17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7" fillId="7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20" fillId="5" borderId="0" xfId="0" applyFont="1" applyFill="1" applyAlignment="1">
      <alignment horizontal="right" vertical="center"/>
    </xf>
    <xf numFmtId="0" fontId="21" fillId="5" borderId="0" xfId="0" applyFont="1" applyFill="1" applyAlignment="1">
      <alignment horizontal="right" vertical="center"/>
    </xf>
    <xf numFmtId="0" fontId="22" fillId="9" borderId="3" xfId="0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vertical="center"/>
      <protection locked="0"/>
    </xf>
    <xf numFmtId="49" fontId="17" fillId="0" borderId="4" xfId="0" applyNumberFormat="1" applyFont="1" applyBorder="1" applyAlignment="1" applyProtection="1">
      <alignment horizontal="left" vertical="center"/>
      <protection locked="0"/>
    </xf>
    <xf numFmtId="1" fontId="17" fillId="0" borderId="5" xfId="0" applyNumberFormat="1" applyFont="1" applyBorder="1" applyAlignment="1">
      <alignment vertical="center"/>
    </xf>
    <xf numFmtId="169" fontId="17" fillId="0" borderId="6" xfId="0" applyNumberFormat="1" applyFont="1" applyBorder="1" applyAlignment="1" applyProtection="1">
      <alignment horizontal="right" vertical="center" indent="1"/>
      <protection locked="0"/>
    </xf>
    <xf numFmtId="171" fontId="17" fillId="0" borderId="6" xfId="0" applyNumberFormat="1" applyFont="1" applyBorder="1" applyAlignment="1" applyProtection="1">
      <alignment horizontal="left" vertical="center"/>
      <protection hidden="1"/>
    </xf>
    <xf numFmtId="44" fontId="17" fillId="0" borderId="0" xfId="0" applyNumberFormat="1" applyFont="1" applyAlignment="1">
      <alignment horizontal="left" vertical="center"/>
    </xf>
    <xf numFmtId="49" fontId="17" fillId="4" borderId="7" xfId="0" applyNumberFormat="1" applyFont="1" applyFill="1" applyBorder="1" applyAlignment="1" applyProtection="1">
      <alignment horizontal="left" vertical="center"/>
      <protection locked="0"/>
    </xf>
    <xf numFmtId="169" fontId="17" fillId="4" borderId="8" xfId="0" applyNumberFormat="1" applyFont="1" applyFill="1" applyBorder="1" applyAlignment="1" applyProtection="1">
      <alignment horizontal="right" vertical="center" indent="1"/>
      <protection locked="0"/>
    </xf>
    <xf numFmtId="171" fontId="17" fillId="4" borderId="8" xfId="0" applyNumberFormat="1" applyFont="1" applyFill="1" applyBorder="1" applyAlignment="1" applyProtection="1">
      <alignment horizontal="left" vertical="center"/>
      <protection hidden="1"/>
    </xf>
    <xf numFmtId="166" fontId="17" fillId="0" borderId="0" xfId="0" applyNumberFormat="1" applyFont="1" applyAlignment="1">
      <alignment horizontal="left" vertical="center"/>
    </xf>
    <xf numFmtId="49" fontId="17" fillId="0" borderId="7" xfId="0" applyNumberFormat="1" applyFont="1" applyBorder="1" applyAlignment="1" applyProtection="1">
      <alignment horizontal="left" vertical="center"/>
      <protection locked="0"/>
    </xf>
    <xf numFmtId="1" fontId="17" fillId="0" borderId="0" xfId="0" applyNumberFormat="1" applyFont="1" applyAlignment="1">
      <alignment vertical="center"/>
    </xf>
    <xf numFmtId="169" fontId="17" fillId="0" borderId="8" xfId="0" applyNumberFormat="1" applyFont="1" applyBorder="1" applyAlignment="1" applyProtection="1">
      <alignment horizontal="right" vertical="center" indent="1"/>
      <protection locked="0"/>
    </xf>
    <xf numFmtId="171" fontId="17" fillId="0" borderId="8" xfId="0" applyNumberFormat="1" applyFont="1" applyBorder="1" applyAlignment="1" applyProtection="1">
      <alignment horizontal="left" vertical="center"/>
      <protection hidden="1"/>
    </xf>
    <xf numFmtId="49" fontId="17" fillId="4" borderId="9" xfId="0" applyNumberFormat="1" applyFont="1" applyFill="1" applyBorder="1" applyAlignment="1" applyProtection="1">
      <alignment horizontal="left" vertical="center"/>
      <protection locked="0"/>
    </xf>
    <xf numFmtId="169" fontId="17" fillId="4" borderId="11" xfId="0" applyNumberFormat="1" applyFont="1" applyFill="1" applyBorder="1" applyAlignment="1" applyProtection="1">
      <alignment horizontal="right" vertical="center" indent="1"/>
      <protection locked="0"/>
    </xf>
    <xf numFmtId="171" fontId="17" fillId="4" borderId="11" xfId="0" applyNumberFormat="1" applyFont="1" applyFill="1" applyBorder="1" applyAlignment="1" applyProtection="1">
      <alignment horizontal="left" vertical="center"/>
      <protection hidden="1"/>
    </xf>
    <xf numFmtId="1" fontId="17" fillId="0" borderId="0" xfId="0" applyNumberFormat="1" applyFont="1" applyAlignment="1">
      <alignment horizontal="center" vertical="center"/>
    </xf>
    <xf numFmtId="1" fontId="17" fillId="4" borderId="0" xfId="0" applyNumberFormat="1" applyFont="1" applyFill="1" applyAlignment="1">
      <alignment horizontal="center" vertical="center"/>
    </xf>
    <xf numFmtId="1" fontId="17" fillId="4" borderId="10" xfId="0" applyNumberFormat="1" applyFont="1" applyFill="1" applyBorder="1" applyAlignment="1">
      <alignment horizontal="center" vertical="center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 indent="1"/>
    </xf>
    <xf numFmtId="43" fontId="17" fillId="0" borderId="12" xfId="0" applyNumberFormat="1" applyFont="1" applyBorder="1" applyAlignment="1" applyProtection="1">
      <alignment horizontal="right" vertical="center"/>
      <protection hidden="1"/>
    </xf>
    <xf numFmtId="0" fontId="17" fillId="0" borderId="0" xfId="0" applyFont="1" applyAlignment="1">
      <alignment horizontal="right" vertical="center"/>
    </xf>
    <xf numFmtId="43" fontId="17" fillId="0" borderId="12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top" wrapText="1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10" fontId="17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 indent="1"/>
    </xf>
    <xf numFmtId="4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173" fontId="19" fillId="0" borderId="0" xfId="0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2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28" fillId="0" borderId="0" xfId="0" applyFont="1"/>
    <xf numFmtId="49" fontId="17" fillId="6" borderId="7" xfId="0" applyNumberFormat="1" applyFont="1" applyFill="1" applyBorder="1" applyAlignment="1" applyProtection="1">
      <alignment horizontal="left" vertical="center"/>
      <protection locked="0"/>
    </xf>
    <xf numFmtId="1" fontId="17" fillId="6" borderId="0" xfId="0" applyNumberFormat="1" applyFont="1" applyFill="1" applyAlignment="1">
      <alignment vertical="center"/>
    </xf>
    <xf numFmtId="169" fontId="17" fillId="6" borderId="8" xfId="0" applyNumberFormat="1" applyFont="1" applyFill="1" applyBorder="1" applyAlignment="1" applyProtection="1">
      <alignment horizontal="right" vertical="center" indent="1"/>
      <protection locked="0"/>
    </xf>
    <xf numFmtId="171" fontId="17" fillId="6" borderId="8" xfId="0" applyNumberFormat="1" applyFont="1" applyFill="1" applyBorder="1" applyAlignment="1" applyProtection="1">
      <alignment horizontal="left" vertical="center"/>
      <protection hidden="1"/>
    </xf>
    <xf numFmtId="1" fontId="17" fillId="6" borderId="10" xfId="0" applyNumberFormat="1" applyFont="1" applyFill="1" applyBorder="1" applyAlignment="1">
      <alignment vertical="center"/>
    </xf>
    <xf numFmtId="169" fontId="17" fillId="6" borderId="11" xfId="0" applyNumberFormat="1" applyFont="1" applyFill="1" applyBorder="1" applyAlignment="1" applyProtection="1">
      <alignment horizontal="right" vertical="center" indent="1"/>
      <protection locked="0"/>
    </xf>
    <xf numFmtId="171" fontId="17" fillId="6" borderId="11" xfId="0" applyNumberFormat="1" applyFont="1" applyFill="1" applyBorder="1" applyAlignment="1" applyProtection="1">
      <alignment horizontal="left" vertical="center"/>
      <protection hidden="1"/>
    </xf>
    <xf numFmtId="0" fontId="15" fillId="11" borderId="0" xfId="0" applyFont="1" applyFill="1" applyAlignment="1">
      <alignment horizontal="center" vertical="center"/>
    </xf>
    <xf numFmtId="0" fontId="31" fillId="0" borderId="23" xfId="2" applyFont="1" applyBorder="1"/>
    <xf numFmtId="0" fontId="33" fillId="0" borderId="24" xfId="2" applyFont="1" applyBorder="1" applyAlignment="1">
      <alignment horizontal="left" vertical="center"/>
    </xf>
    <xf numFmtId="0" fontId="32" fillId="0" borderId="23" xfId="2" applyBorder="1"/>
    <xf numFmtId="0" fontId="32" fillId="0" borderId="0" xfId="2"/>
    <xf numFmtId="0" fontId="34" fillId="0" borderId="25" xfId="2" applyFont="1" applyBorder="1" applyAlignment="1">
      <alignment horizontal="left" wrapText="1" indent="1"/>
    </xf>
    <xf numFmtId="0" fontId="34" fillId="0" borderId="23" xfId="2" applyFont="1" applyBorder="1"/>
    <xf numFmtId="0" fontId="34" fillId="0" borderId="23" xfId="2" applyFont="1" applyBorder="1" applyAlignment="1">
      <alignment horizontal="left" wrapText="1"/>
    </xf>
    <xf numFmtId="0" fontId="35" fillId="0" borderId="23" xfId="2" applyFont="1" applyBorder="1" applyAlignment="1">
      <alignment horizontal="left" wrapText="1"/>
    </xf>
    <xf numFmtId="0" fontId="36" fillId="0" borderId="23" xfId="4" applyBorder="1" applyAlignment="1" applyProtection="1">
      <alignment horizontal="left" wrapText="1"/>
    </xf>
    <xf numFmtId="0" fontId="34" fillId="0" borderId="23" xfId="2" applyFont="1" applyBorder="1" applyAlignment="1">
      <alignment horizontal="left"/>
    </xf>
    <xf numFmtId="0" fontId="31" fillId="0" borderId="0" xfId="2" applyFont="1"/>
    <xf numFmtId="0" fontId="10" fillId="0" borderId="0" xfId="1" applyAlignment="1" applyProtection="1"/>
    <xf numFmtId="0" fontId="10" fillId="5" borderId="0" xfId="1" applyFill="1" applyAlignment="1" applyProtection="1"/>
    <xf numFmtId="0" fontId="10" fillId="8" borderId="0" xfId="1" applyFill="1" applyAlignment="1" applyProtection="1"/>
    <xf numFmtId="43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centerContinuous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38" fillId="0" borderId="0" xfId="0" applyFont="1" applyAlignment="1">
      <alignment horizontal="right" vertical="top"/>
    </xf>
    <xf numFmtId="43" fontId="17" fillId="0" borderId="1" xfId="0" applyNumberFormat="1" applyFont="1" applyBorder="1" applyAlignment="1" applyProtection="1">
      <alignment horizontal="right" vertical="center"/>
      <protection hidden="1"/>
    </xf>
    <xf numFmtId="0" fontId="2" fillId="0" borderId="0" xfId="8"/>
    <xf numFmtId="0" fontId="1" fillId="0" borderId="0" xfId="9"/>
    <xf numFmtId="0" fontId="10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vertical="center"/>
    </xf>
    <xf numFmtId="0" fontId="20" fillId="5" borderId="0" xfId="0" applyFont="1" applyFill="1" applyAlignment="1">
      <alignment horizontal="center"/>
    </xf>
    <xf numFmtId="0" fontId="15" fillId="11" borderId="0" xfId="0" applyFont="1" applyFill="1" applyAlignment="1">
      <alignment horizontal="center" vertical="center"/>
    </xf>
    <xf numFmtId="0" fontId="0" fillId="12" borderId="0" xfId="0" applyFill="1" applyAlignment="1">
      <alignment vertical="center" wrapText="1"/>
    </xf>
    <xf numFmtId="0" fontId="18" fillId="8" borderId="0" xfId="0" applyFont="1" applyFill="1" applyAlignment="1">
      <alignment horizontal="left" vertical="center" wrapText="1"/>
    </xf>
    <xf numFmtId="0" fontId="19" fillId="8" borderId="0" xfId="0" applyFont="1" applyFill="1" applyAlignment="1">
      <alignment horizontal="left" vertical="center" wrapText="1"/>
    </xf>
    <xf numFmtId="0" fontId="18" fillId="3" borderId="2" xfId="0" applyFont="1" applyFill="1" applyBorder="1" applyAlignment="1" applyProtection="1">
      <alignment horizontal="center" vertical="center"/>
      <protection locked="0"/>
    </xf>
    <xf numFmtId="0" fontId="18" fillId="3" borderId="14" xfId="0" applyFont="1" applyFill="1" applyBorder="1" applyAlignment="1" applyProtection="1">
      <alignment horizontal="center" vertical="center"/>
      <protection locked="0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167" fontId="17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17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17" fillId="6" borderId="7" xfId="0" applyNumberFormat="1" applyFont="1" applyFill="1" applyBorder="1" applyAlignment="1" applyProtection="1">
      <alignment horizontal="right" vertical="center" indent="1"/>
      <protection locked="0"/>
    </xf>
    <xf numFmtId="167" fontId="17" fillId="6" borderId="8" xfId="0" applyNumberFormat="1" applyFont="1" applyFill="1" applyBorder="1" applyAlignment="1" applyProtection="1">
      <alignment horizontal="right" vertical="center" indent="1"/>
      <protection locked="0"/>
    </xf>
    <xf numFmtId="167" fontId="17" fillId="0" borderId="7" xfId="0" applyNumberFormat="1" applyFont="1" applyBorder="1" applyAlignment="1" applyProtection="1">
      <alignment horizontal="right" vertical="center" indent="1"/>
      <protection locked="0"/>
    </xf>
    <xf numFmtId="167" fontId="17" fillId="0" borderId="8" xfId="0" applyNumberFormat="1" applyFont="1" applyBorder="1" applyAlignment="1" applyProtection="1">
      <alignment horizontal="right" vertical="center" indent="1"/>
      <protection locked="0"/>
    </xf>
    <xf numFmtId="0" fontId="17" fillId="0" borderId="15" xfId="0" applyFont="1" applyBorder="1" applyAlignment="1" applyProtection="1">
      <alignment horizontal="left" vertical="top" wrapText="1"/>
      <protection locked="0"/>
    </xf>
    <xf numFmtId="0" fontId="17" fillId="0" borderId="16" xfId="0" applyFont="1" applyBorder="1" applyAlignment="1" applyProtection="1">
      <alignment horizontal="left" vertical="top" wrapText="1"/>
      <protection locked="0"/>
    </xf>
    <xf numFmtId="0" fontId="17" fillId="0" borderId="17" xfId="0" applyFont="1" applyBorder="1" applyAlignment="1" applyProtection="1">
      <alignment horizontal="left" vertical="top" wrapText="1"/>
      <protection locked="0"/>
    </xf>
    <xf numFmtId="0" fontId="17" fillId="0" borderId="18" xfId="0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17" fillId="0" borderId="19" xfId="0" applyFont="1" applyBorder="1" applyAlignment="1" applyProtection="1">
      <alignment horizontal="left" vertical="top" wrapText="1"/>
      <protection locked="0"/>
    </xf>
    <xf numFmtId="0" fontId="17" fillId="0" borderId="20" xfId="0" applyFont="1" applyBorder="1" applyAlignment="1" applyProtection="1">
      <alignment horizontal="left" vertical="top" wrapText="1"/>
      <protection locked="0"/>
    </xf>
    <xf numFmtId="0" fontId="17" fillId="0" borderId="21" xfId="0" applyFont="1" applyBorder="1" applyAlignment="1" applyProtection="1">
      <alignment horizontal="left" vertical="top" wrapText="1"/>
      <protection locked="0"/>
    </xf>
    <xf numFmtId="0" fontId="17" fillId="0" borderId="22" xfId="0" applyFont="1" applyBorder="1" applyAlignment="1" applyProtection="1">
      <alignment horizontal="left" vertical="top" wrapText="1"/>
      <protection locked="0"/>
    </xf>
    <xf numFmtId="167" fontId="17" fillId="4" borderId="9" xfId="0" applyNumberFormat="1" applyFont="1" applyFill="1" applyBorder="1" applyAlignment="1" applyProtection="1">
      <alignment horizontal="right" vertical="center" indent="1"/>
      <protection locked="0"/>
    </xf>
    <xf numFmtId="167" fontId="17" fillId="4" borderId="11" xfId="0" applyNumberFormat="1" applyFont="1" applyFill="1" applyBorder="1" applyAlignment="1" applyProtection="1">
      <alignment horizontal="right" vertical="center" indent="1"/>
      <protection locked="0"/>
    </xf>
    <xf numFmtId="0" fontId="16" fillId="11" borderId="0" xfId="0" applyFont="1" applyFill="1" applyAlignment="1">
      <alignment horizontal="center" vertical="center"/>
    </xf>
    <xf numFmtId="0" fontId="8" fillId="12" borderId="0" xfId="0" applyFont="1" applyFill="1" applyAlignment="1">
      <alignment vertical="center" wrapText="1"/>
    </xf>
    <xf numFmtId="0" fontId="8" fillId="12" borderId="0" xfId="0" applyFont="1" applyFill="1" applyAlignment="1" applyProtection="1">
      <alignment vertical="center" wrapText="1"/>
      <protection locked="0"/>
    </xf>
    <xf numFmtId="10" fontId="24" fillId="5" borderId="0" xfId="0" applyNumberFormat="1" applyFont="1" applyFill="1" applyAlignment="1">
      <alignment horizontal="left" vertical="top" wrapText="1"/>
    </xf>
    <xf numFmtId="165" fontId="24" fillId="5" borderId="0" xfId="0" applyNumberFormat="1" applyFont="1" applyFill="1" applyAlignment="1">
      <alignment horizontal="left" vertical="center"/>
    </xf>
    <xf numFmtId="0" fontId="22" fillId="9" borderId="2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14" xfId="0" applyFont="1" applyFill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0" fontId="17" fillId="0" borderId="6" xfId="0" applyFont="1" applyBorder="1" applyAlignment="1" applyProtection="1">
      <alignment horizontal="left" vertical="center" wrapText="1"/>
      <protection locked="0"/>
    </xf>
    <xf numFmtId="10" fontId="25" fillId="5" borderId="0" xfId="1" applyNumberFormat="1" applyFont="1" applyFill="1" applyBorder="1" applyAlignment="1" applyProtection="1">
      <alignment horizontal="left" vertical="center"/>
    </xf>
    <xf numFmtId="172" fontId="18" fillId="3" borderId="2" xfId="0" applyNumberFormat="1" applyFont="1" applyFill="1" applyBorder="1" applyAlignment="1" applyProtection="1">
      <alignment horizontal="center" vertical="center"/>
      <protection locked="0"/>
    </xf>
    <xf numFmtId="172" fontId="18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8" xfId="0" applyFont="1" applyBorder="1" applyAlignment="1" applyProtection="1">
      <alignment horizontal="left" vertical="center" wrapText="1"/>
      <protection locked="0"/>
    </xf>
    <xf numFmtId="0" fontId="21" fillId="5" borderId="0" xfId="0" applyFont="1" applyFill="1" applyAlignment="1">
      <alignment horizontal="center"/>
    </xf>
    <xf numFmtId="0" fontId="20" fillId="8" borderId="0" xfId="0" applyFont="1" applyFill="1" applyAlignment="1" applyProtection="1">
      <alignment horizontal="center"/>
      <protection locked="0"/>
    </xf>
    <xf numFmtId="49" fontId="20" fillId="8" borderId="0" xfId="0" applyNumberFormat="1" applyFont="1" applyFill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4" borderId="9" xfId="0" applyFont="1" applyFill="1" applyBorder="1" applyAlignment="1" applyProtection="1">
      <alignment horizontal="left" vertical="center"/>
      <protection locked="0"/>
    </xf>
    <xf numFmtId="0" fontId="17" fillId="4" borderId="10" xfId="0" applyFont="1" applyFill="1" applyBorder="1" applyAlignment="1" applyProtection="1">
      <alignment horizontal="left" vertical="center"/>
      <protection locked="0"/>
    </xf>
    <xf numFmtId="0" fontId="17" fillId="4" borderId="11" xfId="0" applyFont="1" applyFill="1" applyBorder="1" applyAlignment="1" applyProtection="1">
      <alignment horizontal="left" vertical="center"/>
      <protection locked="0"/>
    </xf>
    <xf numFmtId="0" fontId="17" fillId="4" borderId="7" xfId="0" applyFont="1" applyFill="1" applyBorder="1" applyAlignment="1" applyProtection="1">
      <alignment horizontal="left" vertical="center"/>
      <protection locked="0"/>
    </xf>
    <xf numFmtId="0" fontId="17" fillId="4" borderId="0" xfId="0" applyFont="1" applyFill="1" applyAlignment="1" applyProtection="1">
      <alignment horizontal="left" vertical="center"/>
      <protection locked="0"/>
    </xf>
    <xf numFmtId="0" fontId="17" fillId="4" borderId="8" xfId="0" applyFont="1" applyFill="1" applyBorder="1" applyAlignment="1" applyProtection="1">
      <alignment horizontal="left" vertical="center"/>
      <protection locked="0"/>
    </xf>
    <xf numFmtId="0" fontId="17" fillId="0" borderId="7" xfId="0" applyFont="1" applyBorder="1" applyAlignment="1" applyProtection="1">
      <alignment horizontal="left" vertical="center"/>
      <protection locked="0"/>
    </xf>
    <xf numFmtId="0" fontId="17" fillId="0" borderId="8" xfId="0" applyFont="1" applyBorder="1" applyAlignment="1" applyProtection="1">
      <alignment horizontal="left" vertical="center"/>
      <protection locked="0"/>
    </xf>
    <xf numFmtId="0" fontId="17" fillId="6" borderId="7" xfId="0" applyFont="1" applyFill="1" applyBorder="1" applyAlignment="1" applyProtection="1">
      <alignment horizontal="left" vertical="center" wrapText="1"/>
      <protection locked="0"/>
    </xf>
    <xf numFmtId="0" fontId="17" fillId="6" borderId="0" xfId="0" applyFont="1" applyFill="1" applyAlignment="1" applyProtection="1">
      <alignment horizontal="left" vertical="center" wrapText="1"/>
      <protection locked="0"/>
    </xf>
    <xf numFmtId="0" fontId="17" fillId="6" borderId="8" xfId="0" applyFont="1" applyFill="1" applyBorder="1" applyAlignment="1" applyProtection="1">
      <alignment horizontal="left" vertical="center" wrapText="1"/>
      <protection locked="0"/>
    </xf>
    <xf numFmtId="0" fontId="17" fillId="6" borderId="9" xfId="0" applyFont="1" applyFill="1" applyBorder="1" applyAlignment="1" applyProtection="1">
      <alignment horizontal="left" vertical="center" wrapText="1"/>
      <protection locked="0"/>
    </xf>
    <xf numFmtId="0" fontId="17" fillId="6" borderId="10" xfId="0" applyFont="1" applyFill="1" applyBorder="1" applyAlignment="1" applyProtection="1">
      <alignment horizontal="left" vertical="center" wrapText="1"/>
      <protection locked="0"/>
    </xf>
    <xf numFmtId="0" fontId="17" fillId="6" borderId="11" xfId="0" applyFont="1" applyFill="1" applyBorder="1" applyAlignment="1" applyProtection="1">
      <alignment horizontal="left" vertical="center" wrapText="1"/>
      <protection locked="0"/>
    </xf>
    <xf numFmtId="167" fontId="17" fillId="6" borderId="9" xfId="0" applyNumberFormat="1" applyFont="1" applyFill="1" applyBorder="1" applyAlignment="1" applyProtection="1">
      <alignment horizontal="right" vertical="center" indent="1"/>
      <protection locked="0"/>
    </xf>
    <xf numFmtId="167" fontId="17" fillId="6" borderId="11" xfId="0" applyNumberFormat="1" applyFont="1" applyFill="1" applyBorder="1" applyAlignment="1" applyProtection="1">
      <alignment horizontal="right" vertical="center" indent="1"/>
      <protection locked="0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14" fontId="17" fillId="0" borderId="2" xfId="0" applyNumberFormat="1" applyFont="1" applyBorder="1" applyAlignment="1" applyProtection="1">
      <alignment horizontal="center" vertical="center"/>
      <protection locked="0"/>
    </xf>
    <xf numFmtId="14" fontId="17" fillId="0" borderId="3" xfId="0" applyNumberFormat="1" applyFont="1" applyBorder="1" applyAlignment="1" applyProtection="1">
      <alignment horizontal="center" vertical="center"/>
      <protection locked="0"/>
    </xf>
    <xf numFmtId="167" fontId="17" fillId="0" borderId="4" xfId="0" applyNumberFormat="1" applyFont="1" applyBorder="1" applyAlignment="1" applyProtection="1">
      <alignment horizontal="right" vertical="center" indent="1"/>
      <protection locked="0"/>
    </xf>
    <xf numFmtId="167" fontId="17" fillId="0" borderId="6" xfId="0" applyNumberFormat="1" applyFont="1" applyBorder="1" applyAlignment="1" applyProtection="1">
      <alignment horizontal="right" vertical="center" indent="1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6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  <xf numFmtId="14" fontId="11" fillId="3" borderId="11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BC372EDC-83E1-4368-A35C-C2826914A2AA}"/>
    <cellStyle name="Normal 8" xfId="9" xr:uid="{073B8909-53DC-4583-A936-E3749C16111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ervice-invoice-form-discount-amoun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76200</xdr:rowOff>
    </xdr:from>
    <xdr:to>
      <xdr:col>15</xdr:col>
      <xdr:colOff>0</xdr:colOff>
      <xdr:row>6</xdr:row>
      <xdr:rowOff>85725</xdr:rowOff>
    </xdr:to>
    <xdr:sp macro="" textlink="">
      <xdr:nvSpPr>
        <xdr:cNvPr id="1201" name="oknWidget_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>
          <a:spLocks noChangeShapeType="1"/>
        </xdr:cNvSpPr>
      </xdr:nvSpPr>
      <xdr:spPr bwMode="auto">
        <a:xfrm>
          <a:off x="1276350" y="2057400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581025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91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581025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91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28575</xdr:colOff>
      <xdr:row>14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57300" y="3914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14</xdr:row>
      <xdr:rowOff>47625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9052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622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133475" cy="228600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133475" cy="22860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5638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6134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66198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7115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7572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8067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20</xdr:row>
          <xdr:rowOff>28575</xdr:rowOff>
        </xdr:from>
        <xdr:to>
          <xdr:col>1</xdr:col>
          <xdr:colOff>400050</xdr:colOff>
          <xdr:row>20</xdr:row>
          <xdr:rowOff>238125</xdr:rowOff>
        </xdr:to>
        <xdr:sp macro="" textlink="">
          <xdr:nvSpPr>
            <xdr:cNvPr id="1232" name="oknWidget_taxable1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21</xdr:row>
          <xdr:rowOff>19050</xdr:rowOff>
        </xdr:from>
        <xdr:to>
          <xdr:col>1</xdr:col>
          <xdr:colOff>400050</xdr:colOff>
          <xdr:row>21</xdr:row>
          <xdr:rowOff>228600</xdr:rowOff>
        </xdr:to>
        <xdr:sp macro="" textlink="">
          <xdr:nvSpPr>
            <xdr:cNvPr id="1233" name="oknWidget_taxable2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22</xdr:row>
          <xdr:rowOff>38100</xdr:rowOff>
        </xdr:from>
        <xdr:to>
          <xdr:col>1</xdr:col>
          <xdr:colOff>400050</xdr:colOff>
          <xdr:row>22</xdr:row>
          <xdr:rowOff>247650</xdr:rowOff>
        </xdr:to>
        <xdr:sp macro="" textlink="">
          <xdr:nvSpPr>
            <xdr:cNvPr id="1234" name="oknWidget_taxable3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23</xdr:row>
          <xdr:rowOff>38100</xdr:rowOff>
        </xdr:from>
        <xdr:to>
          <xdr:col>1</xdr:col>
          <xdr:colOff>400050</xdr:colOff>
          <xdr:row>23</xdr:row>
          <xdr:rowOff>247650</xdr:rowOff>
        </xdr:to>
        <xdr:sp macro="" textlink="">
          <xdr:nvSpPr>
            <xdr:cNvPr id="1235" name="oknWidget_taxable4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24</xdr:row>
          <xdr:rowOff>19050</xdr:rowOff>
        </xdr:from>
        <xdr:to>
          <xdr:col>1</xdr:col>
          <xdr:colOff>400050</xdr:colOff>
          <xdr:row>24</xdr:row>
          <xdr:rowOff>228600</xdr:rowOff>
        </xdr:to>
        <xdr:sp macro="" textlink="">
          <xdr:nvSpPr>
            <xdr:cNvPr id="1236" name="oknWidget_taxable5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25</xdr:row>
          <xdr:rowOff>9525</xdr:rowOff>
        </xdr:from>
        <xdr:to>
          <xdr:col>1</xdr:col>
          <xdr:colOff>400050</xdr:colOff>
          <xdr:row>25</xdr:row>
          <xdr:rowOff>219075</xdr:rowOff>
        </xdr:to>
        <xdr:sp macro="" textlink="">
          <xdr:nvSpPr>
            <xdr:cNvPr id="1237" name="oknWidget_taxable6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26</xdr:row>
          <xdr:rowOff>28575</xdr:rowOff>
        </xdr:from>
        <xdr:to>
          <xdr:col>1</xdr:col>
          <xdr:colOff>400050</xdr:colOff>
          <xdr:row>26</xdr:row>
          <xdr:rowOff>238125</xdr:rowOff>
        </xdr:to>
        <xdr:sp macro="" textlink="">
          <xdr:nvSpPr>
            <xdr:cNvPr id="1238" name="oknWidget_taxable7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27</xdr:row>
          <xdr:rowOff>19050</xdr:rowOff>
        </xdr:from>
        <xdr:to>
          <xdr:col>1</xdr:col>
          <xdr:colOff>400050</xdr:colOff>
          <xdr:row>27</xdr:row>
          <xdr:rowOff>228600</xdr:rowOff>
        </xdr:to>
        <xdr:sp macro="" textlink="">
          <xdr:nvSpPr>
            <xdr:cNvPr id="1239" name="oknWidget_taxable8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28575</xdr:colOff>
      <xdr:row>2</xdr:row>
      <xdr:rowOff>473075</xdr:rowOff>
    </xdr:from>
    <xdr:to>
      <xdr:col>6</xdr:col>
      <xdr:colOff>104775</xdr:colOff>
      <xdr:row>4</xdr:row>
      <xdr:rowOff>203200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2446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5" name="oknWidget_2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9" name="oknWidget_2">
          <a:extLst>
            <a:ext uri="{FF2B5EF4-FFF2-40B4-BE49-F238E27FC236}">
              <a16:creationId xmlns:a16="http://schemas.microsoft.com/office/drawing/2014/main" id="{00000000-0008-0000-0200-00000F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3" name="oknWidget_2">
          <a:extLst>
            <a:ext uri="{FF2B5EF4-FFF2-40B4-BE49-F238E27FC236}">
              <a16:creationId xmlns:a16="http://schemas.microsoft.com/office/drawing/2014/main" id="{00000000-0008-0000-0300-00000F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7" name="oknWidget_2">
          <a:extLst>
            <a:ext uri="{FF2B5EF4-FFF2-40B4-BE49-F238E27FC236}">
              <a16:creationId xmlns:a16="http://schemas.microsoft.com/office/drawing/2014/main" id="{00000000-0008-0000-0400-00000F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1" name="oknWidget_2">
          <a:extLst>
            <a:ext uri="{FF2B5EF4-FFF2-40B4-BE49-F238E27FC236}">
              <a16:creationId xmlns:a16="http://schemas.microsoft.com/office/drawing/2014/main" id="{00000000-0008-0000-0500-00000F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5" name="oknWidget_PaymentReport2">
          <a:extLst>
            <a:ext uri="{FF2B5EF4-FFF2-40B4-BE49-F238E27FC236}">
              <a16:creationId xmlns:a16="http://schemas.microsoft.com/office/drawing/2014/main" id="{00000000-0008-0000-0600-00000F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-invoice-form-discount-amount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s://uniformsoftware.com/template/service-invoice-form-discount-amount" TargetMode="External"/><Relationship Id="rId7" Type="http://schemas.openxmlformats.org/officeDocument/2006/relationships/hyperlink" Target="https://uniformsoftware.com/template/service-invoice-form-discount-amount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s://uniformsoftware.com/template/service-invoice-form-discount-amount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ervice-invoice-form-discount-amount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service-invoice-form-discount-amount" TargetMode="External"/><Relationship Id="rId15" Type="http://schemas.openxmlformats.org/officeDocument/2006/relationships/ctrlProp" Target="../ctrlProps/ctrlProp3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service-invoice-form-discount-amount" TargetMode="External"/><Relationship Id="rId9" Type="http://schemas.openxmlformats.org/officeDocument/2006/relationships/hyperlink" Target="https://uniformsoftware.com/template/service-invoice-form-discount-amount" TargetMode="External"/><Relationship Id="rId1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-invoice-form-discount-amoun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80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4" sqref="H14:J14"/>
    </sheetView>
  </sheetViews>
  <sheetFormatPr defaultRowHeight="13.5" x14ac:dyDescent="0.25"/>
  <cols>
    <col min="1" max="1" width="9.85546875" style="47" customWidth="1"/>
    <col min="2" max="2" width="8.5703125" style="47" customWidth="1"/>
    <col min="3" max="3" width="10.28515625" style="48" hidden="1" customWidth="1"/>
    <col min="4" max="4" width="16" style="48" hidden="1" customWidth="1"/>
    <col min="5" max="5" width="0.5703125" style="49" customWidth="1"/>
    <col min="6" max="6" width="9.140625" style="49"/>
    <col min="7" max="7" width="2.5703125" style="49" customWidth="1"/>
    <col min="8" max="9" width="14.42578125" style="49" customWidth="1"/>
    <col min="10" max="10" width="12.28515625" style="49" customWidth="1"/>
    <col min="11" max="11" width="2.85546875" style="49" customWidth="1"/>
    <col min="12" max="12" width="8.5703125" style="49" customWidth="1"/>
    <col min="13" max="13" width="12.42578125" style="49" customWidth="1"/>
    <col min="14" max="14" width="17.7109375" style="49" customWidth="1"/>
    <col min="15" max="15" width="0.85546875" style="49" customWidth="1"/>
    <col min="16" max="16" width="1" style="50" customWidth="1"/>
    <col min="17" max="17" width="5" style="49" customWidth="1"/>
    <col min="18" max="18" width="10" style="49" customWidth="1"/>
    <col min="19" max="19" width="7.28515625" style="49" customWidth="1"/>
    <col min="20" max="20" width="16.140625" style="49" customWidth="1"/>
    <col min="21" max="16384" width="9.140625" style="49"/>
  </cols>
  <sheetData>
    <row r="1" spans="1:978" s="45" customFormat="1" ht="57" customHeight="1" x14ac:dyDescent="0.25">
      <c r="C1" s="46"/>
      <c r="D1" s="46"/>
      <c r="Q1" s="152"/>
      <c r="R1" s="153"/>
      <c r="S1" s="153"/>
      <c r="AJN1" s="139" t="s">
        <v>146</v>
      </c>
      <c r="AKI1" s="139" t="s">
        <v>146</v>
      </c>
      <c r="AKL1" s="139" t="s">
        <v>143</v>
      </c>
      <c r="AKP1" s="139" t="s">
        <v>146</v>
      </c>
    </row>
    <row r="2" spans="1:978" ht="3.75" customHeight="1" x14ac:dyDescent="0.25">
      <c r="Q2" s="147" t="s">
        <v>126</v>
      </c>
      <c r="R2" s="147"/>
      <c r="S2" s="147"/>
      <c r="T2" s="147"/>
      <c r="U2" s="147"/>
    </row>
    <row r="3" spans="1:978" ht="41.25" customHeight="1" x14ac:dyDescent="0.4">
      <c r="A3" s="191" t="s">
        <v>26</v>
      </c>
      <c r="B3" s="191"/>
      <c r="H3" s="117" t="s">
        <v>72</v>
      </c>
      <c r="I3" s="51"/>
      <c r="N3" s="116" t="s">
        <v>79</v>
      </c>
      <c r="O3" s="52"/>
      <c r="Q3" s="147"/>
      <c r="R3" s="147"/>
      <c r="S3" s="147"/>
      <c r="T3" s="147"/>
      <c r="U3" s="147"/>
    </row>
    <row r="4" spans="1:978" ht="18" customHeight="1" x14ac:dyDescent="0.25">
      <c r="A4" s="192" t="s">
        <v>119</v>
      </c>
      <c r="B4" s="192"/>
      <c r="H4" s="49" t="s">
        <v>80</v>
      </c>
      <c r="Q4" s="125">
        <v>1</v>
      </c>
      <c r="R4" s="148" t="s">
        <v>127</v>
      </c>
      <c r="S4" s="148"/>
      <c r="T4" s="148"/>
      <c r="U4" s="148"/>
    </row>
    <row r="5" spans="1:978" ht="18" customHeight="1" x14ac:dyDescent="0.25">
      <c r="A5" s="191" t="s">
        <v>27</v>
      </c>
      <c r="B5" s="191"/>
      <c r="H5" s="49" t="s">
        <v>81</v>
      </c>
      <c r="M5" s="53" t="s">
        <v>0</v>
      </c>
      <c r="N5" s="54"/>
      <c r="O5" s="55"/>
      <c r="Q5" s="150">
        <v>2</v>
      </c>
      <c r="R5" s="151" t="s">
        <v>128</v>
      </c>
      <c r="S5" s="151"/>
      <c r="T5" s="151"/>
      <c r="U5" s="151"/>
    </row>
    <row r="6" spans="1:978" ht="18" customHeight="1" x14ac:dyDescent="0.25">
      <c r="A6" s="192" t="s">
        <v>112</v>
      </c>
      <c r="B6" s="192"/>
      <c r="H6" s="49" t="s">
        <v>82</v>
      </c>
      <c r="M6" s="53" t="s">
        <v>62</v>
      </c>
      <c r="N6" s="56" t="s">
        <v>65</v>
      </c>
      <c r="O6" s="57"/>
      <c r="Q6" s="150"/>
      <c r="R6" s="151"/>
      <c r="S6" s="151"/>
      <c r="T6" s="151"/>
      <c r="U6" s="151"/>
      <c r="AS6" s="58" t="s">
        <v>122</v>
      </c>
      <c r="AT6" s="58"/>
      <c r="AU6" s="58"/>
      <c r="AV6" s="58"/>
      <c r="AW6" s="58"/>
      <c r="AX6" s="58"/>
      <c r="AY6" s="58"/>
      <c r="AZ6" s="58"/>
      <c r="BA6" s="58"/>
    </row>
    <row r="7" spans="1:978" ht="15.75" customHeight="1" x14ac:dyDescent="0.25">
      <c r="A7" s="149" t="s">
        <v>120</v>
      </c>
      <c r="B7" s="149"/>
      <c r="M7" s="59"/>
      <c r="N7" s="57"/>
      <c r="O7" s="57"/>
      <c r="Q7" s="150">
        <v>3</v>
      </c>
      <c r="R7" s="151" t="s">
        <v>129</v>
      </c>
      <c r="S7" s="151"/>
      <c r="T7" s="151"/>
      <c r="U7" s="151"/>
      <c r="AS7" s="58"/>
      <c r="AT7" s="58"/>
      <c r="AU7" s="58"/>
      <c r="AV7" s="58"/>
      <c r="AW7" s="58"/>
      <c r="AX7" s="58"/>
      <c r="AY7" s="58"/>
      <c r="AZ7" s="58"/>
      <c r="BA7" s="58"/>
    </row>
    <row r="8" spans="1:978" ht="21.75" customHeight="1" x14ac:dyDescent="0.25">
      <c r="A8" s="193" t="s">
        <v>118</v>
      </c>
      <c r="B8" s="193"/>
      <c r="C8" s="48" t="s">
        <v>78</v>
      </c>
      <c r="Q8" s="150"/>
      <c r="R8" s="151"/>
      <c r="S8" s="151"/>
      <c r="T8" s="151"/>
      <c r="U8" s="151"/>
      <c r="AS8" s="58"/>
      <c r="AT8" s="58"/>
      <c r="AU8" s="58"/>
      <c r="AV8" s="58"/>
      <c r="AW8" s="58"/>
      <c r="AX8" s="58"/>
      <c r="AY8" s="58"/>
      <c r="AZ8" s="58"/>
      <c r="BA8" s="58"/>
    </row>
    <row r="9" spans="1:978" ht="14.1" customHeight="1" x14ac:dyDescent="0.25">
      <c r="A9" s="178"/>
      <c r="B9" s="178"/>
      <c r="C9" s="48">
        <v>1</v>
      </c>
      <c r="D9" s="60"/>
      <c r="F9" s="61" t="s">
        <v>93</v>
      </c>
      <c r="Q9" s="174">
        <v>4</v>
      </c>
      <c r="R9" s="175" t="s">
        <v>130</v>
      </c>
      <c r="S9" s="175"/>
      <c r="T9" s="175"/>
      <c r="U9" s="175"/>
      <c r="AS9" s="211" t="s">
        <v>42</v>
      </c>
      <c r="AT9" s="212"/>
      <c r="AU9" s="211" t="s">
        <v>73</v>
      </c>
      <c r="AV9" s="212"/>
      <c r="AW9" s="62" t="s">
        <v>74</v>
      </c>
      <c r="AX9" s="211" t="s">
        <v>75</v>
      </c>
      <c r="AY9" s="212"/>
      <c r="AZ9" s="63" t="s">
        <v>76</v>
      </c>
      <c r="BA9" s="63" t="s">
        <v>41</v>
      </c>
    </row>
    <row r="10" spans="1:978" ht="20.100000000000001" customHeight="1" x14ac:dyDescent="0.25">
      <c r="A10" s="185"/>
      <c r="B10" s="185"/>
      <c r="C10" s="48">
        <v>0</v>
      </c>
      <c r="D10" s="60"/>
      <c r="G10" s="143" t="s">
        <v>55</v>
      </c>
      <c r="H10" s="194"/>
      <c r="I10" s="194"/>
      <c r="J10" s="194"/>
      <c r="L10" s="49" t="s">
        <v>110</v>
      </c>
      <c r="Q10" s="174"/>
      <c r="R10" s="175"/>
      <c r="S10" s="175"/>
      <c r="T10" s="175"/>
      <c r="U10" s="175"/>
      <c r="AS10" s="213"/>
      <c r="AT10" s="214"/>
      <c r="AU10" s="213" t="s">
        <v>115</v>
      </c>
      <c r="AV10" s="214"/>
      <c r="AW10" s="64">
        <v>40427</v>
      </c>
      <c r="AX10" s="215" t="s">
        <v>113</v>
      </c>
      <c r="AY10" s="216"/>
      <c r="AZ10" s="65" t="s">
        <v>114</v>
      </c>
      <c r="BA10" s="66"/>
    </row>
    <row r="11" spans="1:978" ht="38.25" customHeight="1" x14ac:dyDescent="0.25">
      <c r="A11" s="67"/>
      <c r="B11" s="68"/>
      <c r="C11" s="48">
        <v>0</v>
      </c>
      <c r="D11" s="60"/>
      <c r="G11" s="143" t="s">
        <v>147</v>
      </c>
      <c r="H11" s="167"/>
      <c r="I11" s="167"/>
      <c r="J11" s="167"/>
      <c r="Q11" s="174">
        <v>5</v>
      </c>
      <c r="R11" s="176" t="s">
        <v>131</v>
      </c>
      <c r="S11" s="176"/>
      <c r="T11" s="176"/>
      <c r="U11" s="176"/>
      <c r="AS11" s="58"/>
      <c r="AT11" s="58"/>
      <c r="AU11" s="58"/>
      <c r="AV11" s="58"/>
      <c r="AW11" s="58"/>
      <c r="AX11" s="58"/>
      <c r="AY11" s="58"/>
      <c r="AZ11" s="58"/>
      <c r="BA11" s="58"/>
    </row>
    <row r="12" spans="1:978" ht="20.100000000000001" customHeight="1" x14ac:dyDescent="0.3">
      <c r="A12" s="69"/>
      <c r="B12" s="68"/>
      <c r="C12" s="48">
        <v>0.08</v>
      </c>
      <c r="D12" s="60"/>
      <c r="G12" s="143" t="s">
        <v>148</v>
      </c>
      <c r="H12" s="194"/>
      <c r="I12" s="194"/>
      <c r="J12" s="194"/>
      <c r="Q12" s="174"/>
      <c r="R12" s="176"/>
      <c r="S12" s="176"/>
      <c r="T12" s="176"/>
      <c r="U12" s="176"/>
      <c r="AS12" s="58"/>
      <c r="AT12" s="58"/>
      <c r="AU12" s="58"/>
      <c r="AV12" s="58"/>
      <c r="AW12" s="58"/>
      <c r="AX12" s="58"/>
      <c r="AY12" s="58"/>
      <c r="AZ12" s="58"/>
      <c r="BA12" s="58"/>
    </row>
    <row r="13" spans="1:978" ht="20.100000000000001" hidden="1" customHeight="1" x14ac:dyDescent="0.25">
      <c r="A13" s="70"/>
      <c r="B13" s="68"/>
      <c r="D13" s="60"/>
      <c r="G13" s="143"/>
      <c r="H13" s="194"/>
      <c r="I13" s="194"/>
      <c r="J13" s="194"/>
      <c r="Q13" s="174"/>
      <c r="R13" s="176"/>
      <c r="S13" s="176"/>
      <c r="T13" s="176"/>
      <c r="U13" s="176"/>
      <c r="AS13" s="58"/>
      <c r="AT13" s="58"/>
      <c r="AU13" s="58"/>
      <c r="AV13" s="58"/>
      <c r="AW13" s="58"/>
      <c r="AX13" s="58"/>
      <c r="AY13" s="58"/>
      <c r="AZ13" s="58"/>
      <c r="BA13" s="58"/>
    </row>
    <row r="14" spans="1:978" ht="20.100000000000001" customHeight="1" x14ac:dyDescent="0.25">
      <c r="A14" s="177"/>
      <c r="B14" s="177"/>
      <c r="C14" s="48">
        <v>0.06</v>
      </c>
      <c r="D14" s="60"/>
      <c r="G14" s="143" t="s">
        <v>149</v>
      </c>
      <c r="H14" s="194"/>
      <c r="I14" s="194"/>
      <c r="J14" s="194"/>
      <c r="Q14" s="150">
        <v>6</v>
      </c>
      <c r="R14" s="175" t="s">
        <v>132</v>
      </c>
      <c r="S14" s="175"/>
      <c r="T14" s="175"/>
      <c r="U14" s="175"/>
      <c r="AS14" s="51" t="s">
        <v>2</v>
      </c>
      <c r="AT14" s="58"/>
      <c r="AU14" s="58"/>
      <c r="AV14" s="58"/>
      <c r="AW14" s="58"/>
      <c r="AX14" s="58"/>
      <c r="AY14" s="58"/>
      <c r="AZ14" s="58"/>
      <c r="BA14" s="58"/>
    </row>
    <row r="15" spans="1:978" ht="20.100000000000001" customHeight="1" x14ac:dyDescent="0.25">
      <c r="A15" s="177"/>
      <c r="B15" s="177"/>
      <c r="Q15" s="150"/>
      <c r="R15" s="175"/>
      <c r="S15" s="175"/>
      <c r="T15" s="175"/>
      <c r="U15" s="175"/>
      <c r="AS15" s="58"/>
      <c r="AT15" s="58"/>
      <c r="AU15" s="58"/>
      <c r="AV15" s="58"/>
      <c r="AW15" s="58"/>
      <c r="AX15" s="58"/>
      <c r="AY15" s="58"/>
      <c r="AZ15" s="58"/>
      <c r="BA15" s="58"/>
    </row>
    <row r="16" spans="1:978" ht="12" customHeight="1" x14ac:dyDescent="0.25">
      <c r="A16" s="177"/>
      <c r="B16" s="177"/>
      <c r="Q16" s="150"/>
      <c r="R16" s="175"/>
      <c r="S16" s="175"/>
      <c r="T16" s="175"/>
      <c r="U16" s="175"/>
      <c r="AS16" s="194"/>
      <c r="AT16" s="194"/>
      <c r="AU16" s="58"/>
      <c r="AV16" s="58"/>
      <c r="AW16" s="58"/>
      <c r="AX16" s="58"/>
      <c r="AY16" s="58"/>
      <c r="AZ16" s="58"/>
      <c r="BA16" s="58"/>
    </row>
    <row r="17" spans="1:53" s="73" customFormat="1" ht="20.100000000000001" hidden="1" customHeight="1" x14ac:dyDescent="0.25">
      <c r="A17" s="71"/>
      <c r="B17" s="71"/>
      <c r="C17" s="72"/>
      <c r="D17" s="72"/>
      <c r="O17" s="74"/>
      <c r="P17" s="75"/>
      <c r="Q17" s="150"/>
      <c r="R17" s="175"/>
      <c r="S17" s="175"/>
      <c r="T17" s="175"/>
      <c r="U17" s="175"/>
      <c r="V17" s="49"/>
      <c r="W17" s="49"/>
      <c r="AS17" s="167"/>
      <c r="AT17" s="167"/>
      <c r="AU17" s="76"/>
      <c r="AV17" s="76"/>
      <c r="AW17" s="76"/>
      <c r="AX17" s="76"/>
      <c r="AY17" s="76"/>
      <c r="AZ17" s="76"/>
      <c r="BA17" s="76"/>
    </row>
    <row r="18" spans="1:53" s="73" customFormat="1" ht="20.100000000000001" hidden="1" customHeight="1" x14ac:dyDescent="0.25">
      <c r="A18" s="71"/>
      <c r="B18" s="71"/>
      <c r="C18" s="72"/>
      <c r="D18" s="72"/>
      <c r="O18" s="77"/>
      <c r="P18" s="75"/>
      <c r="Q18" s="49"/>
      <c r="R18" s="49"/>
      <c r="S18" s="49"/>
      <c r="T18" s="49"/>
      <c r="U18" s="49"/>
      <c r="V18" s="49"/>
      <c r="W18" s="49"/>
      <c r="AS18" s="194"/>
      <c r="AT18" s="194"/>
      <c r="AU18" s="76"/>
      <c r="AV18" s="76"/>
      <c r="AW18" s="76"/>
      <c r="AX18" s="76"/>
      <c r="AY18" s="76"/>
      <c r="AZ18" s="76"/>
      <c r="BA18" s="76"/>
    </row>
    <row r="19" spans="1:53" ht="3" customHeight="1" x14ac:dyDescent="0.25">
      <c r="AS19" s="194"/>
      <c r="AT19" s="194"/>
      <c r="AU19" s="58"/>
      <c r="AV19" s="58"/>
      <c r="AW19" s="58"/>
      <c r="AX19" s="58"/>
      <c r="AY19" s="58"/>
      <c r="AZ19" s="58"/>
      <c r="BA19" s="58"/>
    </row>
    <row r="20" spans="1:53" s="73" customFormat="1" ht="29.25" customHeight="1" x14ac:dyDescent="0.25">
      <c r="A20" s="78" t="s">
        <v>121</v>
      </c>
      <c r="B20" s="79" t="s">
        <v>28</v>
      </c>
      <c r="C20" s="72" t="s">
        <v>28</v>
      </c>
      <c r="D20" s="72" t="s">
        <v>77</v>
      </c>
      <c r="F20" s="179" t="s">
        <v>98</v>
      </c>
      <c r="G20" s="180"/>
      <c r="H20" s="179" t="s">
        <v>94</v>
      </c>
      <c r="I20" s="181"/>
      <c r="J20" s="180"/>
      <c r="K20" s="179" t="s">
        <v>95</v>
      </c>
      <c r="L20" s="180"/>
      <c r="M20" s="80" t="s">
        <v>96</v>
      </c>
      <c r="N20" s="80" t="s">
        <v>97</v>
      </c>
      <c r="O20" s="74"/>
      <c r="P20" s="75"/>
      <c r="Q20" s="49"/>
      <c r="R20" s="49"/>
      <c r="S20" s="49"/>
      <c r="T20" s="49"/>
      <c r="U20" s="49"/>
      <c r="V20" s="49"/>
      <c r="W20" s="49"/>
      <c r="AS20" s="194"/>
      <c r="AT20" s="194"/>
      <c r="AU20" s="76"/>
      <c r="AV20" s="76"/>
      <c r="AW20" s="76"/>
      <c r="AX20" s="76"/>
      <c r="AY20" s="76"/>
      <c r="AZ20" s="76"/>
      <c r="BA20" s="76"/>
    </row>
    <row r="21" spans="1:53" s="73" customFormat="1" ht="38.1" customHeight="1" x14ac:dyDescent="0.25">
      <c r="A21" s="71">
        <v>1</v>
      </c>
      <c r="B21" s="71"/>
      <c r="C21" s="81" t="b">
        <v>1</v>
      </c>
      <c r="D21" s="81">
        <v>0</v>
      </c>
      <c r="F21" s="82" t="s">
        <v>151</v>
      </c>
      <c r="G21" s="83"/>
      <c r="H21" s="182" t="s">
        <v>150</v>
      </c>
      <c r="I21" s="183"/>
      <c r="J21" s="184"/>
      <c r="K21" s="217">
        <v>1</v>
      </c>
      <c r="L21" s="218"/>
      <c r="M21" s="84">
        <v>1000</v>
      </c>
      <c r="N21" s="85">
        <f>ROUND(oknQuantity_1*oknPrice_1,2)</f>
        <v>1000</v>
      </c>
      <c r="O21" s="86"/>
      <c r="P21" s="75"/>
      <c r="Q21" s="49"/>
      <c r="R21" s="49"/>
      <c r="S21" s="49"/>
      <c r="T21" s="49"/>
      <c r="U21" s="49"/>
      <c r="V21" s="49"/>
      <c r="W21" s="49"/>
      <c r="AS21" s="194"/>
      <c r="AT21" s="194"/>
      <c r="AU21" s="76"/>
      <c r="AV21" s="76"/>
      <c r="AW21" s="76"/>
      <c r="AX21" s="76"/>
      <c r="AY21" s="76"/>
      <c r="AZ21" s="76"/>
      <c r="BA21" s="76"/>
    </row>
    <row r="22" spans="1:53" s="73" customFormat="1" ht="38.1" customHeight="1" x14ac:dyDescent="0.25">
      <c r="A22" s="71">
        <v>2</v>
      </c>
      <c r="B22" s="71"/>
      <c r="C22" s="81" t="b">
        <v>1</v>
      </c>
      <c r="D22" s="81">
        <v>0</v>
      </c>
      <c r="F22" s="118" t="s">
        <v>153</v>
      </c>
      <c r="G22" s="119"/>
      <c r="H22" s="203" t="s">
        <v>152</v>
      </c>
      <c r="I22" s="204"/>
      <c r="J22" s="205"/>
      <c r="K22" s="159">
        <v>1</v>
      </c>
      <c r="L22" s="160"/>
      <c r="M22" s="120">
        <v>1500</v>
      </c>
      <c r="N22" s="121">
        <f>ROUND(oknQuantity_2*oknPrice_2,2)</f>
        <v>1500</v>
      </c>
      <c r="O22" s="90"/>
      <c r="P22" s="75"/>
      <c r="Q22" s="49"/>
      <c r="R22" s="49"/>
      <c r="S22" s="49"/>
      <c r="T22" s="49"/>
      <c r="U22" s="49"/>
      <c r="V22" s="49"/>
      <c r="W22" s="49"/>
    </row>
    <row r="23" spans="1:53" s="73" customFormat="1" ht="38.1" customHeight="1" x14ac:dyDescent="0.25">
      <c r="A23" s="71">
        <v>3</v>
      </c>
      <c r="B23" s="71"/>
      <c r="C23" s="81" t="b">
        <v>1</v>
      </c>
      <c r="D23" s="81">
        <v>0</v>
      </c>
      <c r="F23" s="91" t="s">
        <v>155</v>
      </c>
      <c r="G23" s="92"/>
      <c r="H23" s="188" t="s">
        <v>154</v>
      </c>
      <c r="I23" s="189"/>
      <c r="J23" s="190"/>
      <c r="K23" s="161">
        <v>1</v>
      </c>
      <c r="L23" s="162"/>
      <c r="M23" s="93">
        <v>2000</v>
      </c>
      <c r="N23" s="94">
        <f>ROUND(oknQuantity_3*oknPrice_3,2)</f>
        <v>2000</v>
      </c>
      <c r="O23" s="90"/>
      <c r="P23" s="75"/>
      <c r="Q23" s="49"/>
      <c r="R23" s="49"/>
      <c r="S23" s="49"/>
      <c r="T23" s="49"/>
      <c r="U23" s="49"/>
      <c r="V23" s="49"/>
      <c r="W23" s="49"/>
    </row>
    <row r="24" spans="1:53" s="73" customFormat="1" ht="38.1" customHeight="1" x14ac:dyDescent="0.25">
      <c r="A24" s="71">
        <v>4</v>
      </c>
      <c r="B24" s="71"/>
      <c r="C24" s="81">
        <v>0</v>
      </c>
      <c r="D24" s="81">
        <v>0</v>
      </c>
      <c r="F24" s="118" t="s">
        <v>65</v>
      </c>
      <c r="G24" s="119"/>
      <c r="H24" s="203"/>
      <c r="I24" s="204"/>
      <c r="J24" s="205"/>
      <c r="K24" s="159">
        <v>0</v>
      </c>
      <c r="L24" s="160"/>
      <c r="M24" s="120">
        <v>0</v>
      </c>
      <c r="N24" s="121">
        <f>ROUND(oknQuantity_4*oknPrice_4,2)</f>
        <v>0</v>
      </c>
      <c r="O24" s="90"/>
      <c r="P24" s="75"/>
      <c r="Q24" s="49"/>
      <c r="R24" s="49"/>
      <c r="S24" s="49"/>
      <c r="T24" s="49"/>
      <c r="U24" s="49"/>
      <c r="V24" s="49"/>
      <c r="W24" s="49"/>
    </row>
    <row r="25" spans="1:53" s="73" customFormat="1" ht="38.1" customHeight="1" x14ac:dyDescent="0.25">
      <c r="A25" s="71">
        <v>5</v>
      </c>
      <c r="B25" s="71"/>
      <c r="C25" s="81" t="b">
        <v>0</v>
      </c>
      <c r="D25" s="81">
        <v>0</v>
      </c>
      <c r="F25" s="91" t="s">
        <v>65</v>
      </c>
      <c r="G25" s="92"/>
      <c r="H25" s="188"/>
      <c r="I25" s="189"/>
      <c r="J25" s="190"/>
      <c r="K25" s="161">
        <v>0</v>
      </c>
      <c r="L25" s="162"/>
      <c r="M25" s="93">
        <v>0</v>
      </c>
      <c r="N25" s="94">
        <f>ROUND(oknQuantity_5*oknPrice_5,2)</f>
        <v>0</v>
      </c>
      <c r="O25" s="90"/>
      <c r="P25" s="75"/>
      <c r="Q25" s="49"/>
      <c r="R25" s="49"/>
      <c r="S25" s="49"/>
      <c r="T25" s="49"/>
      <c r="U25" s="49"/>
      <c r="V25" s="49"/>
      <c r="W25" s="49"/>
    </row>
    <row r="26" spans="1:53" s="73" customFormat="1" ht="38.1" customHeight="1" x14ac:dyDescent="0.25">
      <c r="A26" s="71">
        <v>6</v>
      </c>
      <c r="B26" s="71"/>
      <c r="C26" s="81">
        <v>0</v>
      </c>
      <c r="D26" s="81">
        <v>0</v>
      </c>
      <c r="F26" s="118" t="s">
        <v>65</v>
      </c>
      <c r="G26" s="119"/>
      <c r="H26" s="203"/>
      <c r="I26" s="204"/>
      <c r="J26" s="205"/>
      <c r="K26" s="159">
        <v>0</v>
      </c>
      <c r="L26" s="160"/>
      <c r="M26" s="120">
        <v>0</v>
      </c>
      <c r="N26" s="121">
        <f>ROUND(oknQuantity_6*oknPrice_6,2)</f>
        <v>0</v>
      </c>
      <c r="O26" s="90"/>
      <c r="P26" s="75"/>
      <c r="Q26" s="49"/>
      <c r="R26" s="49"/>
      <c r="S26" s="49"/>
      <c r="T26" s="49"/>
      <c r="U26" s="49"/>
      <c r="V26" s="49"/>
      <c r="W26" s="49"/>
    </row>
    <row r="27" spans="1:53" s="73" customFormat="1" ht="38.1" customHeight="1" x14ac:dyDescent="0.2">
      <c r="A27" s="71">
        <v>7</v>
      </c>
      <c r="B27" s="71"/>
      <c r="C27" s="81">
        <v>0</v>
      </c>
      <c r="D27" s="81">
        <v>0</v>
      </c>
      <c r="F27" s="91" t="s">
        <v>65</v>
      </c>
      <c r="G27" s="92"/>
      <c r="H27" s="188"/>
      <c r="I27" s="189"/>
      <c r="J27" s="190"/>
      <c r="K27" s="161">
        <v>0</v>
      </c>
      <c r="L27" s="162"/>
      <c r="M27" s="93">
        <v>0</v>
      </c>
      <c r="N27" s="94">
        <f>ROUND(oknQuantity_7*oknPrice_7,2)</f>
        <v>0</v>
      </c>
      <c r="O27" s="90"/>
      <c r="P27" s="75"/>
    </row>
    <row r="28" spans="1:53" s="73" customFormat="1" ht="38.1" customHeight="1" x14ac:dyDescent="0.2">
      <c r="A28" s="71">
        <v>8</v>
      </c>
      <c r="B28" s="71"/>
      <c r="C28" s="81">
        <v>0</v>
      </c>
      <c r="D28" s="81">
        <v>0</v>
      </c>
      <c r="F28" s="95" t="s">
        <v>65</v>
      </c>
      <c r="G28" s="122"/>
      <c r="H28" s="206"/>
      <c r="I28" s="207"/>
      <c r="J28" s="208"/>
      <c r="K28" s="209">
        <v>0</v>
      </c>
      <c r="L28" s="210"/>
      <c r="M28" s="123">
        <v>0</v>
      </c>
      <c r="N28" s="124">
        <f>ROUND(oknQuantity_8*oknPrice_8,2)</f>
        <v>0</v>
      </c>
      <c r="O28" s="90"/>
      <c r="P28" s="75"/>
      <c r="S28" s="73" t="s">
        <v>123</v>
      </c>
    </row>
    <row r="29" spans="1:53" s="73" customFormat="1" ht="20.100000000000001" hidden="1" customHeight="1" x14ac:dyDescent="0.2">
      <c r="A29" s="71"/>
      <c r="B29" s="71"/>
      <c r="C29" s="81">
        <v>0</v>
      </c>
      <c r="D29" s="81">
        <v>0</v>
      </c>
      <c r="F29" s="91" t="s">
        <v>65</v>
      </c>
      <c r="G29" s="98"/>
      <c r="H29" s="201"/>
      <c r="I29" s="194"/>
      <c r="J29" s="202"/>
      <c r="K29" s="161">
        <v>0</v>
      </c>
      <c r="L29" s="162"/>
      <c r="M29" s="93">
        <v>0</v>
      </c>
      <c r="N29" s="94">
        <f>ROUND(oknQuantity_9*oknPrice_9,2)</f>
        <v>0</v>
      </c>
      <c r="O29" s="90"/>
      <c r="P29" s="75"/>
    </row>
    <row r="30" spans="1:53" s="73" customFormat="1" ht="20.100000000000001" hidden="1" customHeight="1" x14ac:dyDescent="0.2">
      <c r="A30" s="71"/>
      <c r="B30" s="71"/>
      <c r="C30" s="81">
        <v>0</v>
      </c>
      <c r="D30" s="81">
        <v>0</v>
      </c>
      <c r="F30" s="87" t="s">
        <v>65</v>
      </c>
      <c r="G30" s="99"/>
      <c r="H30" s="198"/>
      <c r="I30" s="199"/>
      <c r="J30" s="200"/>
      <c r="K30" s="157">
        <v>0</v>
      </c>
      <c r="L30" s="158"/>
      <c r="M30" s="88">
        <v>0</v>
      </c>
      <c r="N30" s="89">
        <f>ROUND(oknQuantity_10*oknPrice_10,2)</f>
        <v>0</v>
      </c>
      <c r="O30" s="90"/>
      <c r="P30" s="75"/>
    </row>
    <row r="31" spans="1:53" s="73" customFormat="1" ht="20.100000000000001" hidden="1" customHeight="1" x14ac:dyDescent="0.2">
      <c r="A31" s="71"/>
      <c r="B31" s="71"/>
      <c r="C31" s="81">
        <v>0</v>
      </c>
      <c r="D31" s="81">
        <v>0</v>
      </c>
      <c r="F31" s="91" t="s">
        <v>65</v>
      </c>
      <c r="G31" s="98"/>
      <c r="H31" s="201"/>
      <c r="I31" s="194"/>
      <c r="J31" s="202"/>
      <c r="K31" s="161">
        <v>0</v>
      </c>
      <c r="L31" s="162"/>
      <c r="M31" s="93">
        <v>0</v>
      </c>
      <c r="N31" s="94">
        <f>ROUND(oknQuantity_11*oknPrice_11,2)</f>
        <v>0</v>
      </c>
      <c r="O31" s="90"/>
      <c r="P31" s="75"/>
    </row>
    <row r="32" spans="1:53" s="73" customFormat="1" ht="20.100000000000001" hidden="1" customHeight="1" x14ac:dyDescent="0.2">
      <c r="A32" s="71"/>
      <c r="B32" s="71"/>
      <c r="C32" s="81">
        <v>0</v>
      </c>
      <c r="D32" s="81">
        <v>0</v>
      </c>
      <c r="F32" s="95" t="s">
        <v>65</v>
      </c>
      <c r="G32" s="100"/>
      <c r="H32" s="195"/>
      <c r="I32" s="196"/>
      <c r="J32" s="197"/>
      <c r="K32" s="172">
        <v>0</v>
      </c>
      <c r="L32" s="173"/>
      <c r="M32" s="96">
        <v>0</v>
      </c>
      <c r="N32" s="97">
        <f>ROUND(oknQuantity_12*oknPrice_12,2)</f>
        <v>0</v>
      </c>
      <c r="O32" s="90"/>
      <c r="P32" s="75"/>
    </row>
    <row r="33" spans="1:22" s="73" customFormat="1" ht="18.75" customHeight="1" x14ac:dyDescent="0.2">
      <c r="A33" s="71"/>
      <c r="B33" s="71"/>
      <c r="C33" s="72"/>
      <c r="D33" s="101">
        <f t="array" ref="D33">SUM(oknTaxable_1:oknTaxable_12*oknLineTotal_1:oknLineTotal_12)</f>
        <v>4500</v>
      </c>
      <c r="F33" s="102"/>
      <c r="G33" s="102"/>
      <c r="H33" s="102"/>
      <c r="I33" s="102"/>
      <c r="J33" s="102"/>
      <c r="K33" s="102"/>
      <c r="M33" s="103" t="s">
        <v>23</v>
      </c>
      <c r="N33" s="104">
        <f>SUM(oknLineTotal_1:oknLineTotal_12)</f>
        <v>4500</v>
      </c>
      <c r="O33" s="86"/>
      <c r="P33" s="75"/>
      <c r="S33" s="105" t="s">
        <v>124</v>
      </c>
      <c r="T33" s="144">
        <f>oknSubTotal-oknInvDiscount</f>
        <v>4500</v>
      </c>
    </row>
    <row r="34" spans="1:22" s="73" customFormat="1" ht="18.75" customHeight="1" x14ac:dyDescent="0.2">
      <c r="A34" s="71"/>
      <c r="B34" s="71"/>
      <c r="C34" s="72"/>
      <c r="D34" s="101"/>
      <c r="F34" s="102" t="s">
        <v>111</v>
      </c>
      <c r="G34" s="102"/>
      <c r="H34" s="102"/>
      <c r="I34" s="102"/>
      <c r="J34" s="102"/>
      <c r="K34" s="102"/>
      <c r="M34" s="103" t="s">
        <v>125</v>
      </c>
      <c r="N34" s="106"/>
      <c r="O34" s="86"/>
      <c r="P34" s="75"/>
      <c r="R34" s="105"/>
      <c r="S34" s="105" t="s">
        <v>92</v>
      </c>
      <c r="T34" s="106">
        <v>0</v>
      </c>
    </row>
    <row r="35" spans="1:22" s="73" customFormat="1" ht="18.75" customHeight="1" x14ac:dyDescent="0.2">
      <c r="A35" s="71"/>
      <c r="B35" s="71"/>
      <c r="C35" s="72"/>
      <c r="D35" s="72"/>
      <c r="G35" s="107"/>
      <c r="H35" s="102"/>
      <c r="I35" s="102"/>
      <c r="J35" s="102"/>
      <c r="K35" s="102"/>
      <c r="L35" s="142" t="s">
        <v>91</v>
      </c>
      <c r="M35" s="108">
        <v>0.08</v>
      </c>
      <c r="N35" s="104">
        <f>ROUND(IF(oknTaxType=0,0, oknTax1Rate*(oknDiscountedSubtotal+IF(oknTaxTotalIncludingShippingCost=0,0,oknShippingCost))),2)</f>
        <v>360</v>
      </c>
      <c r="O35" s="86"/>
      <c r="P35" s="75"/>
    </row>
    <row r="36" spans="1:22" s="73" customFormat="1" ht="18.75" hidden="1" customHeight="1" x14ac:dyDescent="0.2">
      <c r="A36" s="71"/>
      <c r="B36" s="71"/>
      <c r="C36" s="72"/>
      <c r="D36" s="72"/>
      <c r="G36" s="107"/>
      <c r="H36" s="107"/>
      <c r="I36" s="107"/>
      <c r="J36" s="107"/>
      <c r="K36" s="102"/>
      <c r="L36" s="142" t="s">
        <v>50</v>
      </c>
      <c r="M36" s="108">
        <v>0.06</v>
      </c>
      <c r="N36" s="104">
        <f>ROUND(IF(oknTaxType&lt;&gt;2,0,oknTax2Rate*(oknLineTotalTaxable+IF(oknTaxTotalIncludingShippingCost=0,0,oknShippingCost)+IF(oknTax2IsAppliedToTax1=0,0,oknTax1))),2)</f>
        <v>0</v>
      </c>
      <c r="O36" s="109"/>
      <c r="P36" s="75"/>
    </row>
    <row r="37" spans="1:22" s="73" customFormat="1" ht="18.75" customHeight="1" x14ac:dyDescent="0.2">
      <c r="A37" s="71"/>
      <c r="B37" s="71"/>
      <c r="C37" s="72"/>
      <c r="D37" s="72"/>
      <c r="M37" s="110" t="s">
        <v>3</v>
      </c>
      <c r="N37" s="104">
        <f>ROUND(oknDiscountedSubtotal + oknShippingCost + IF(oknTaxType=0,0,IF(oknTaxType=1,oknTax1,oknTax1+oknTax2)),2)</f>
        <v>4860</v>
      </c>
      <c r="O37" s="111"/>
      <c r="P37" s="75"/>
      <c r="Q37" s="73" t="s">
        <v>116</v>
      </c>
    </row>
    <row r="38" spans="1:22" s="73" customFormat="1" ht="18.75" customHeight="1" x14ac:dyDescent="0.2">
      <c r="A38" s="71"/>
      <c r="B38" s="71"/>
      <c r="C38" s="72"/>
      <c r="D38" s="72"/>
      <c r="M38" s="110" t="s">
        <v>24</v>
      </c>
      <c r="N38" s="106">
        <v>0</v>
      </c>
      <c r="O38" s="86"/>
      <c r="P38" s="75"/>
      <c r="Q38" s="163"/>
      <c r="R38" s="164"/>
      <c r="S38" s="164"/>
      <c r="T38" s="164"/>
      <c r="U38" s="164"/>
      <c r="V38" s="165"/>
    </row>
    <row r="39" spans="1:22" ht="18.75" customHeight="1" x14ac:dyDescent="0.25">
      <c r="M39" s="110" t="s">
        <v>25</v>
      </c>
      <c r="N39" s="104">
        <f>ROUND(oknTotal-oknPayments,2)</f>
        <v>4860</v>
      </c>
      <c r="Q39" s="166"/>
      <c r="R39" s="167"/>
      <c r="S39" s="167"/>
      <c r="T39" s="167"/>
      <c r="U39" s="167"/>
      <c r="V39" s="168"/>
    </row>
    <row r="40" spans="1:22" ht="18.75" customHeight="1" x14ac:dyDescent="0.25">
      <c r="Q40" s="169"/>
      <c r="R40" s="170"/>
      <c r="S40" s="170"/>
      <c r="T40" s="170"/>
      <c r="U40" s="170"/>
      <c r="V40" s="171"/>
    </row>
    <row r="41" spans="1:22" ht="18.75" hidden="1" customHeight="1" x14ac:dyDescent="0.25">
      <c r="F41" s="112" t="s">
        <v>87</v>
      </c>
    </row>
    <row r="42" spans="1:22" ht="18.75" hidden="1" customHeight="1" x14ac:dyDescent="0.25">
      <c r="F42" s="186" t="s">
        <v>83</v>
      </c>
      <c r="G42" s="187"/>
      <c r="H42" s="140" t="s">
        <v>3</v>
      </c>
      <c r="I42" s="140" t="s">
        <v>90</v>
      </c>
      <c r="J42" s="140" t="s">
        <v>86</v>
      </c>
      <c r="K42" s="154" t="s">
        <v>85</v>
      </c>
      <c r="L42" s="155"/>
      <c r="M42" s="156"/>
      <c r="N42" s="141" t="s">
        <v>84</v>
      </c>
    </row>
    <row r="43" spans="1:22" ht="18.75" hidden="1" customHeight="1" x14ac:dyDescent="0.25">
      <c r="F43" s="113"/>
      <c r="G43" s="113"/>
      <c r="H43" s="114"/>
      <c r="I43" s="114"/>
      <c r="J43" s="114"/>
      <c r="K43" s="114"/>
      <c r="L43" s="114"/>
      <c r="M43" s="114"/>
      <c r="N43" s="114"/>
    </row>
    <row r="44" spans="1:22" ht="18.75" hidden="1" customHeight="1" x14ac:dyDescent="0.25">
      <c r="F44" s="113"/>
      <c r="G44" s="113"/>
      <c r="H44" s="114"/>
      <c r="I44" s="114"/>
      <c r="J44" s="114"/>
      <c r="K44" s="114"/>
      <c r="L44" s="114"/>
      <c r="M44" s="114"/>
      <c r="N44" s="114"/>
    </row>
    <row r="45" spans="1:22" ht="18.75" customHeight="1" x14ac:dyDescent="0.25">
      <c r="F45" s="113"/>
      <c r="G45" s="113"/>
      <c r="H45" s="114"/>
      <c r="I45" s="114"/>
      <c r="J45" s="114"/>
      <c r="K45" s="114"/>
      <c r="L45" s="114"/>
      <c r="M45" s="114"/>
      <c r="N45" s="114"/>
    </row>
    <row r="47" spans="1:22" x14ac:dyDescent="0.25">
      <c r="F47" s="115"/>
      <c r="G47" s="115"/>
      <c r="H47" s="115"/>
      <c r="I47" s="115"/>
      <c r="J47" s="115"/>
      <c r="K47" s="115"/>
    </row>
    <row r="901" spans="1:1" hidden="1" x14ac:dyDescent="0.25">
      <c r="A901" s="138" t="s">
        <v>145</v>
      </c>
    </row>
    <row r="920" spans="1:1" hidden="1" x14ac:dyDescent="0.25">
      <c r="A920" s="138" t="s">
        <v>145</v>
      </c>
    </row>
    <row r="922" spans="1:1" hidden="1" x14ac:dyDescent="0.25">
      <c r="A922" s="138" t="s">
        <v>145</v>
      </c>
    </row>
    <row r="980" spans="1:1" hidden="1" x14ac:dyDescent="0.25">
      <c r="A980" s="138" t="s">
        <v>142</v>
      </c>
    </row>
  </sheetData>
  <sheetProtection sheet="1" objects="1" scenarios="1" selectLockedCells="1"/>
  <dataConsolidate/>
  <mergeCells count="69">
    <mergeCell ref="AX9:AY9"/>
    <mergeCell ref="AX10:AY10"/>
    <mergeCell ref="K20:L20"/>
    <mergeCell ref="K21:L21"/>
    <mergeCell ref="AS16:AT16"/>
    <mergeCell ref="AS17:AT17"/>
    <mergeCell ref="AU10:AV10"/>
    <mergeCell ref="R14:U17"/>
    <mergeCell ref="H25:J25"/>
    <mergeCell ref="K28:L28"/>
    <mergeCell ref="AU9:AV9"/>
    <mergeCell ref="K23:L23"/>
    <mergeCell ref="AS10:AT10"/>
    <mergeCell ref="AS21:AT21"/>
    <mergeCell ref="H23:J23"/>
    <mergeCell ref="AS9:AT9"/>
    <mergeCell ref="H13:J13"/>
    <mergeCell ref="H10:J10"/>
    <mergeCell ref="H11:J11"/>
    <mergeCell ref="H12:J12"/>
    <mergeCell ref="AS18:AT18"/>
    <mergeCell ref="AS20:AT20"/>
    <mergeCell ref="AS19:AT19"/>
    <mergeCell ref="Q14:Q17"/>
    <mergeCell ref="F42:G42"/>
    <mergeCell ref="H27:J27"/>
    <mergeCell ref="A3:B3"/>
    <mergeCell ref="A4:B4"/>
    <mergeCell ref="A5:B5"/>
    <mergeCell ref="A6:B6"/>
    <mergeCell ref="A8:B8"/>
    <mergeCell ref="H14:J14"/>
    <mergeCell ref="H32:J32"/>
    <mergeCell ref="H30:J30"/>
    <mergeCell ref="H31:J31"/>
    <mergeCell ref="H29:J29"/>
    <mergeCell ref="H26:J26"/>
    <mergeCell ref="H28:J28"/>
    <mergeCell ref="H24:J24"/>
    <mergeCell ref="H22:J22"/>
    <mergeCell ref="A14:B16"/>
    <mergeCell ref="A9:B9"/>
    <mergeCell ref="F20:G20"/>
    <mergeCell ref="H20:J20"/>
    <mergeCell ref="H21:J21"/>
    <mergeCell ref="A10:B10"/>
    <mergeCell ref="Q1:S1"/>
    <mergeCell ref="K42:M42"/>
    <mergeCell ref="K30:L30"/>
    <mergeCell ref="K22:L22"/>
    <mergeCell ref="K24:L24"/>
    <mergeCell ref="K25:L25"/>
    <mergeCell ref="Q38:V40"/>
    <mergeCell ref="K29:L29"/>
    <mergeCell ref="K31:L31"/>
    <mergeCell ref="K32:L32"/>
    <mergeCell ref="K26:L26"/>
    <mergeCell ref="K27:L27"/>
    <mergeCell ref="Q9:Q10"/>
    <mergeCell ref="R9:U10"/>
    <mergeCell ref="Q11:Q13"/>
    <mergeCell ref="R11:U13"/>
    <mergeCell ref="Q2:U3"/>
    <mergeCell ref="R4:U4"/>
    <mergeCell ref="A7:B7"/>
    <mergeCell ref="Q5:Q6"/>
    <mergeCell ref="R5:U6"/>
    <mergeCell ref="Q7:Q8"/>
    <mergeCell ref="R7:U8"/>
  </mergeCells>
  <phoneticPr fontId="7" type="noConversion"/>
  <dataValidations count="9">
    <dataValidation type="textLength" allowBlank="1" showInputMessage="1" showErrorMessage="1" sqref="H14:J14 AS10:AT10 BA10 A8 F21:F32 N6 AS20:AT21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N38 T34 M35:M36 K21:M32" xr:uid="{00000000-0002-0000-0000-000001000000}">
      <formula1>999999999.99</formula1>
    </dataValidation>
    <dataValidation type="textLength" allowBlank="1" showInputMessage="1" showErrorMessage="1" sqref="Q38:V40 R37:U37 G36:J36 G35" xr:uid="{00000000-0002-0000-0000-000002000000}">
      <formula1>1</formula1>
      <formula2>255</formula2>
    </dataValidation>
    <dataValidation type="date" allowBlank="1" showErrorMessage="1" errorTitle="Invalid Input" error="Please enter a valid date." sqref="AW10 N5" xr:uid="{00000000-0002-0000-0000-000003000000}">
      <formula1>36526</formula1>
      <formula2>402132</formula2>
    </dataValidation>
    <dataValidation type="textLength" allowBlank="1" showInputMessage="1" showErrorMessage="1" sqref="AU10:AV10 AX10:AZ10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S18:AT19 AS16:AT16 H12:J13 H10:J10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AS17:AT17" xr:uid="{00000000-0002-0000-0000-000006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1:J32" xr:uid="{00000000-0002-0000-0000-000007000000}">
      <formula1>100</formula1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80" r:id="rId2" tooltip="Service Invoice Template - Discount Amount" display="http://www.invoicingtemplate.com/service-invoice-form-discount-amount.html" xr:uid="{00000000-0004-0000-0000-000001000000}"/>
    <hyperlink ref="AKL1" r:id="rId3" tooltip="Service Invoice Form with Discount Amount" display="http://www.invoicingtemplate.com/service-invoice-form-discount-amount.html" xr:uid="{00000000-0004-0000-0000-000002000000}"/>
    <hyperlink ref="A901" r:id="rId4" tooltip="Service Invoice Template - Discount Amount" display="http://www.invoicingtemplate.com/service-invoice-form-discount-amount.html" xr:uid="{00000000-0004-0000-0000-000003000000}"/>
    <hyperlink ref="AJN1" r:id="rId5" tooltip="Service Invoice Form with Discount Amount" display="http://www.invoicingtemplate.com/service-invoice-form-discount-amount.html" xr:uid="{00000000-0004-0000-0000-000004000000}"/>
    <hyperlink ref="A922" r:id="rId6" tooltip="Service Invoice Template - Discount Amount" display="http://www.invoicingtemplate.com/service-invoice-form-discount-amount.html" xr:uid="{00000000-0004-0000-0000-000005000000}"/>
    <hyperlink ref="AKI1" r:id="rId7" tooltip="Service Invoice Form with Discount Amount" display="http://www.invoicingtemplate.com/service-invoice-form-discount-amount.html" xr:uid="{00000000-0004-0000-0000-000006000000}"/>
    <hyperlink ref="A920" r:id="rId8" tooltip="Service Invoice Template - Discount Amount" display="http://www.invoicingtemplate.com/service-invoice-form-discount-amount.html" xr:uid="{00000000-0004-0000-0000-000007000000}"/>
    <hyperlink ref="AKP1" r:id="rId9" tooltip="Service Invoice Form with Discount Amount" display="http://www.invoicingtemplate.com/service-invoice-form-discount-amount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2" r:id="rId13" name="oknWidget_taxable1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20</xdr:row>
                    <xdr:rowOff>28575</xdr:rowOff>
                  </from>
                  <to>
                    <xdr:col>1</xdr:col>
                    <xdr:colOff>400050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4" name="oknWidget_taxable2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21</xdr:row>
                    <xdr:rowOff>19050</xdr:rowOff>
                  </from>
                  <to>
                    <xdr:col>1</xdr:col>
                    <xdr:colOff>400050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5" name="oknWidget_taxable3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22</xdr:row>
                    <xdr:rowOff>38100</xdr:rowOff>
                  </from>
                  <to>
                    <xdr:col>1</xdr:col>
                    <xdr:colOff>400050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6" name="oknWidget_taxable4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23</xdr:row>
                    <xdr:rowOff>38100</xdr:rowOff>
                  </from>
                  <to>
                    <xdr:col>1</xdr:col>
                    <xdr:colOff>400050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7" name="oknWidget_taxable5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24</xdr:row>
                    <xdr:rowOff>19050</xdr:rowOff>
                  </from>
                  <to>
                    <xdr:col>1</xdr:col>
                    <xdr:colOff>400050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8" name="oknWidget_taxable6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25</xdr:row>
                    <xdr:rowOff>9525</xdr:rowOff>
                  </from>
                  <to>
                    <xdr:col>1</xdr:col>
                    <xdr:colOff>400050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9" name="oknWidget_taxable7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26</xdr:row>
                    <xdr:rowOff>28575</xdr:rowOff>
                  </from>
                  <to>
                    <xdr:col>1</xdr:col>
                    <xdr:colOff>400050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0" name="oknWidget_taxable8">
              <controlPr defaultSize="0" autoFill="0" autoLine="0" autoPict="0" altText="">
                <anchor moveWithCells="1">
                  <from>
                    <xdr:col>1</xdr:col>
                    <xdr:colOff>104775</xdr:colOff>
                    <xdr:row>27</xdr:row>
                    <xdr:rowOff>19050</xdr:rowOff>
                  </from>
                  <to>
                    <xdr:col>1</xdr:col>
                    <xdr:colOff>400050</xdr:colOff>
                    <xdr:row>27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34</v>
      </c>
    </row>
    <row r="9" spans="2:16" x14ac:dyDescent="0.2">
      <c r="B9" s="2" t="s">
        <v>30</v>
      </c>
      <c r="C9" s="18"/>
    </row>
    <row r="10" spans="2:16" x14ac:dyDescent="0.2">
      <c r="B10" s="2" t="s">
        <v>33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29</v>
      </c>
      <c r="D12" s="14" t="s">
        <v>51</v>
      </c>
      <c r="E12" s="9" t="s">
        <v>35</v>
      </c>
      <c r="F12" s="9" t="s">
        <v>42</v>
      </c>
      <c r="G12" s="9" t="s">
        <v>43</v>
      </c>
      <c r="H12" s="14" t="s">
        <v>36</v>
      </c>
      <c r="I12" s="14" t="s">
        <v>37</v>
      </c>
      <c r="J12" s="14" t="str">
        <f>oknTax1Name</f>
        <v>GST</v>
      </c>
      <c r="K12" s="14" t="str">
        <f>oknTax2Name</f>
        <v>GST</v>
      </c>
      <c r="L12" s="14" t="s">
        <v>38</v>
      </c>
      <c r="M12" s="14" t="s">
        <v>39</v>
      </c>
      <c r="N12" s="14" t="s">
        <v>40</v>
      </c>
      <c r="O12" s="9" t="s">
        <v>41</v>
      </c>
      <c r="P12" s="9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34</v>
      </c>
      <c r="K7" s="27"/>
    </row>
    <row r="8" spans="2:17" ht="11.25" customHeight="1" x14ac:dyDescent="0.2">
      <c r="B8" s="2" t="s">
        <v>30</v>
      </c>
      <c r="C8" s="18"/>
    </row>
    <row r="9" spans="2:17" x14ac:dyDescent="0.2">
      <c r="B9" s="2" t="s">
        <v>33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29</v>
      </c>
      <c r="D11" s="9" t="s">
        <v>55</v>
      </c>
      <c r="E11" s="9" t="s">
        <v>35</v>
      </c>
      <c r="F11" s="14" t="s">
        <v>51</v>
      </c>
      <c r="G11" s="14" t="str">
        <f>oknTax1Name</f>
        <v>GST</v>
      </c>
      <c r="H11" s="14" t="str">
        <f>oknTax2Name</f>
        <v>GST</v>
      </c>
      <c r="I11" s="14" t="s">
        <v>56</v>
      </c>
      <c r="J11" s="14" t="s">
        <v>39</v>
      </c>
      <c r="K11" s="14" t="s">
        <v>40</v>
      </c>
      <c r="L11" s="14" t="s">
        <v>36</v>
      </c>
      <c r="M11" s="14" t="s">
        <v>38</v>
      </c>
      <c r="N11" s="9" t="s">
        <v>41</v>
      </c>
      <c r="O11" s="9" t="s">
        <v>42</v>
      </c>
      <c r="P11" s="9" t="s">
        <v>43</v>
      </c>
      <c r="Q11" s="9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34</v>
      </c>
      <c r="J7" s="24"/>
      <c r="K7" s="19"/>
      <c r="L7" s="19"/>
    </row>
    <row r="8" spans="2:12" ht="13.5" customHeight="1" x14ac:dyDescent="0.2">
      <c r="B8" s="2" t="s">
        <v>30</v>
      </c>
      <c r="C8" s="21"/>
    </row>
    <row r="9" spans="2:12" x14ac:dyDescent="0.2">
      <c r="B9" s="2" t="s">
        <v>33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29</v>
      </c>
      <c r="D11" s="9" t="s">
        <v>35</v>
      </c>
      <c r="E11" s="9" t="s">
        <v>58</v>
      </c>
      <c r="F11" s="9" t="s">
        <v>7</v>
      </c>
      <c r="G11" s="14" t="s">
        <v>6</v>
      </c>
      <c r="H11" s="4" t="s">
        <v>59</v>
      </c>
      <c r="I11" s="14" t="s">
        <v>60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44</v>
      </c>
      <c r="C9" s="1"/>
      <c r="F9" s="219" t="s">
        <v>99</v>
      </c>
      <c r="G9" s="220"/>
      <c r="H9" s="41">
        <v>0</v>
      </c>
    </row>
    <row r="10" spans="2:8" ht="15.75" customHeight="1" x14ac:dyDescent="0.2">
      <c r="B10" s="2" t="s">
        <v>45</v>
      </c>
      <c r="C10" s="1"/>
      <c r="F10" s="221" t="s">
        <v>100</v>
      </c>
      <c r="G10" s="222"/>
      <c r="H10" s="42">
        <v>0</v>
      </c>
    </row>
    <row r="11" spans="2:8" ht="15.75" customHeight="1" x14ac:dyDescent="0.2">
      <c r="B11" s="2" t="s">
        <v>46</v>
      </c>
      <c r="C11" s="43"/>
      <c r="F11" s="34"/>
      <c r="G11" s="39"/>
    </row>
    <row r="12" spans="2:8" ht="15.75" customHeight="1" x14ac:dyDescent="0.2">
      <c r="B12" s="2" t="s">
        <v>47</v>
      </c>
      <c r="C12" s="1"/>
      <c r="F12" s="219" t="s">
        <v>101</v>
      </c>
      <c r="G12" s="220"/>
      <c r="H12" s="41">
        <v>0</v>
      </c>
    </row>
    <row r="13" spans="2:8" ht="15.75" customHeight="1" x14ac:dyDescent="0.2">
      <c r="B13" s="2" t="s">
        <v>49</v>
      </c>
      <c r="C13" s="1"/>
      <c r="F13" s="33" t="s">
        <v>102</v>
      </c>
      <c r="G13" s="40"/>
      <c r="H13" s="42">
        <v>0</v>
      </c>
    </row>
    <row r="14" spans="2:8" ht="15.75" customHeight="1" x14ac:dyDescent="0.2">
      <c r="B14" s="2" t="s">
        <v>48</v>
      </c>
      <c r="C14" s="1"/>
    </row>
    <row r="15" spans="2:8" ht="3" customHeight="1" x14ac:dyDescent="0.2"/>
    <row r="16" spans="2:8" ht="15.75" customHeight="1" x14ac:dyDescent="0.2">
      <c r="B16" s="36" t="s">
        <v>71</v>
      </c>
    </row>
    <row r="17" spans="2:8" ht="15.75" customHeight="1" x14ac:dyDescent="0.2">
      <c r="B17" s="2" t="s">
        <v>31</v>
      </c>
      <c r="C17" s="31"/>
    </row>
    <row r="18" spans="2:8" ht="15.75" customHeight="1" x14ac:dyDescent="0.2">
      <c r="B18" s="2" t="s">
        <v>32</v>
      </c>
      <c r="C18" s="31"/>
    </row>
    <row r="19" spans="2:8" ht="12" customHeight="1" x14ac:dyDescent="0.2"/>
    <row r="20" spans="2:8" ht="15.75" customHeight="1" x14ac:dyDescent="0.2">
      <c r="B20" s="10" t="s">
        <v>103</v>
      </c>
      <c r="C20" s="10" t="s">
        <v>104</v>
      </c>
      <c r="D20" s="10" t="s">
        <v>105</v>
      </c>
      <c r="E20" s="10" t="s">
        <v>106</v>
      </c>
      <c r="F20" s="10" t="s">
        <v>107</v>
      </c>
      <c r="G20" s="4" t="s">
        <v>108</v>
      </c>
      <c r="H20" s="4" t="s">
        <v>109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34</v>
      </c>
    </row>
    <row r="9" spans="2:14" ht="12.75" customHeight="1" x14ac:dyDescent="0.2">
      <c r="B9" s="2" t="s">
        <v>30</v>
      </c>
      <c r="C9" s="21"/>
    </row>
    <row r="10" spans="2:14" ht="12.75" customHeight="1" x14ac:dyDescent="0.2">
      <c r="B10" s="2" t="s">
        <v>33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43</v>
      </c>
      <c r="C13" s="10" t="s">
        <v>29</v>
      </c>
      <c r="D13" s="9" t="s">
        <v>42</v>
      </c>
      <c r="E13" s="9" t="s">
        <v>35</v>
      </c>
      <c r="F13" s="14" t="s">
        <v>51</v>
      </c>
      <c r="G13" s="14" t="str">
        <f>oknTax1Name</f>
        <v>GST</v>
      </c>
      <c r="H13" s="14" t="str">
        <f>oknTax2Name</f>
        <v>GST</v>
      </c>
      <c r="I13" s="14" t="s">
        <v>37</v>
      </c>
      <c r="J13" s="14" t="s">
        <v>38</v>
      </c>
      <c r="K13" s="14" t="s">
        <v>39</v>
      </c>
      <c r="L13" s="14" t="s">
        <v>36</v>
      </c>
      <c r="M13" s="14" t="s">
        <v>40</v>
      </c>
      <c r="N13" s="9" t="s">
        <v>41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34</v>
      </c>
    </row>
    <row r="9" spans="2:10" ht="12.75" customHeight="1" x14ac:dyDescent="0.2">
      <c r="B9" s="2" t="s">
        <v>30</v>
      </c>
      <c r="C9" s="21"/>
    </row>
    <row r="10" spans="2:10" ht="12.75" customHeight="1" x14ac:dyDescent="0.2">
      <c r="B10" s="2" t="s">
        <v>33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66</v>
      </c>
      <c r="C13" s="10" t="s">
        <v>29</v>
      </c>
      <c r="D13" s="9" t="s">
        <v>35</v>
      </c>
      <c r="E13" s="9" t="s">
        <v>70</v>
      </c>
      <c r="F13" s="9" t="s">
        <v>67</v>
      </c>
      <c r="G13" s="14" t="s">
        <v>68</v>
      </c>
      <c r="H13" s="14" t="s">
        <v>89</v>
      </c>
      <c r="I13" s="9" t="s">
        <v>54</v>
      </c>
      <c r="J13" s="9" t="s">
        <v>69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9A1A-6AD2-492D-BDF5-86F93010926E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141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133</v>
      </c>
      <c r="C3" s="128"/>
    </row>
    <row r="4" spans="1:3" x14ac:dyDescent="0.3">
      <c r="A4" s="126"/>
      <c r="B4" s="137" t="s">
        <v>134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144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135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136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137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138</v>
      </c>
      <c r="C14" s="128"/>
    </row>
    <row r="15" spans="1:3" ht="15.75" x14ac:dyDescent="0.3">
      <c r="A15" s="126"/>
      <c r="B15" s="145" t="s">
        <v>139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140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B116FBA7-AF82-4292-B80F-DEEF69D99989}"/>
    <hyperlink ref="B4" r:id="rId2" tooltip="View online document" display="http://www.invoicingtemplate.com/service-invoice-form-discount-amount.html" xr:uid="{985B6622-9D3F-41F6-A79C-CE6B0B43AA8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BF4D0-BDAD-4D23-8E22-3A42453BA6D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61</v>
      </c>
    </row>
    <row r="6" spans="1:5" x14ac:dyDescent="0.2">
      <c r="A6" s="1" t="s">
        <v>5</v>
      </c>
      <c r="B6" s="2" t="s">
        <v>117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88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156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oknDiscountedSubtotal</vt:lpstr>
      <vt:lpstr>oknDueDate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Form with Discount Amount</dc:title>
  <dc:subject>"Service Invoice Form with Discount Amount" summary: This template includes a Discount field in the bottom of the form, allowing you to specify the discount in amount. The service invoice template includes no shipping field.</dc:subject>
  <dc:creator>https://www.invoicingtemplate.com/</dc:creator>
  <cp:keywords/>
  <dc:description>https://www.invoicingtemplate.com/service-invoice-form-discount-amount.html</dc:description>
  <cp:lastModifiedBy>liangjun yu</cp:lastModifiedBy>
  <cp:lastPrinted>2017-03-31T18:57:09Z</cp:lastPrinted>
  <dcterms:created xsi:type="dcterms:W3CDTF">2000-07-27T22:24:14Z</dcterms:created>
  <dcterms:modified xsi:type="dcterms:W3CDTF">2024-04-10T06:17:10Z</dcterms:modified>
  <cp:category>Service Invoice Form with Discount Amount, Service Invoice Template - Discount Amount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155, Fort Collins, Colorado</vt:lpwstr>
  </property>
</Properties>
</file>