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11\"/>
    </mc:Choice>
  </mc:AlternateContent>
  <xr:revisionPtr revIDLastSave="0" documentId="13_ncr:1_{ED27B04B-D3D1-4C56-BFFF-86F1AD4606B7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edSubtotal">Invoice!$T$33</definedName>
    <definedName name="oknDueDate">Invoice!$BA$10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Discount">Invoice!$N$34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Invoice!$Q$38</definedName>
    <definedName name="oknOrderID">Invoice!$AS$10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Invoice!$N$38</definedName>
    <definedName name="oknPaymentTerm">Invoice!$AZ$10</definedName>
    <definedName name="oknPaymentTotalApplied">Invoice!$I$42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Invoice!$AU$10</definedName>
    <definedName name="oknSavingInvoiceClearWorksheet" hidden="1">#REF!</definedName>
    <definedName name="oknSavingInvoicePromptForPayment" hidden="1">#REF!</definedName>
    <definedName name="oknShipAddress">Invoice!$AS$17</definedName>
    <definedName name="oknShipCityStateZip">Invoice!$AS$18</definedName>
    <definedName name="oknShipContact">Invoice!$AS$21</definedName>
    <definedName name="oknShipCountry">Invoice!$AS$20</definedName>
    <definedName name="oknShipDate">Invoice!$AW$10</definedName>
    <definedName name="oknShipName">Invoice!$AS$16</definedName>
    <definedName name="oknShippingCost">Invoice!$T$34</definedName>
    <definedName name="oknShipVia">Invoice!$AX$10</definedName>
    <definedName name="oknShipZipPostcode">Invoice!$AS$19</definedName>
    <definedName name="oknStatus">Invoice!$A$6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Invoice!$U$12</definedName>
    <definedName name="oknWhoID">Invoice!$A$8</definedName>
    <definedName name="oknWhoName">Invoice!$H$10</definedName>
    <definedName name="oknWhoPhone">Invoice!$H$14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6" i="1"/>
  <c r="D33" i="1" l="1" a="1"/>
  <c r="D33" i="1" s="1"/>
  <c r="N33" i="1"/>
  <c r="T33" i="1" s="1"/>
  <c r="N35" i="1" s="1"/>
  <c r="N37" i="1" s="1"/>
  <c r="N39" i="1" s="1"/>
</calcChain>
</file>

<file path=xl/sharedStrings.xml><?xml version="1.0" encoding="utf-8"?>
<sst xmlns="http://schemas.openxmlformats.org/spreadsheetml/2006/main" count="90" uniqueCount="75">
  <si>
    <t>DATE:</t>
  </si>
  <si>
    <t>Ship To: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</si>
  <si>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</si>
  <si>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</si>
  <si>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</si>
  <si>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</si>
  <si>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</si>
  <si>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</si>
  <si>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</si>
  <si>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</si>
  <si>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</si>
  <si>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</si>
  <si>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</si>
  <si>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INVOICE #:</t>
  </si>
  <si>
    <t/>
  </si>
  <si>
    <t>Your Company Name</t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</si>
  <si>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</si>
  <si>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</si>
  <si>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</si>
  <si>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</si>
  <si>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</si>
  <si>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</si>
  <si>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</si>
  <si>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</si>
  <si>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</si>
  <si>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</si>
  <si>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</si>
  <si>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</si>
  <si>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</si>
  <si>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</si>
  <si>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8" type="noConversion"/>
  </si>
  <si>
    <t>APPLIED</t>
  </si>
  <si>
    <t>GST</t>
    <phoneticPr fontId="8" type="noConversion"/>
  </si>
  <si>
    <t>SHIPPING &amp; HANDLING</t>
    <phoneticPr fontId="8" type="noConversion"/>
  </si>
  <si>
    <t>BILL TO: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</si>
  <si>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</si>
  <si>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</si>
  <si>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</si>
  <si>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LINE TOTAL</t>
    <phoneticPr fontId="8" type="noConversion"/>
  </si>
  <si>
    <t>PRODUCT #</t>
    <phoneticPr fontId="8" type="noConversion"/>
  </si>
  <si>
    <t>Type your static text here after unprotecting</t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</si>
  <si>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</si>
  <si>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</si>
  <si>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</si>
  <si>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</si>
  <si>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</si>
  <si>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8" type="noConversion"/>
  </si>
  <si>
    <t>C1011</t>
    <phoneticPr fontId="8" type="noConversion"/>
  </si>
  <si>
    <t>c5011</t>
  </si>
  <si>
    <t>Cust #</t>
  </si>
  <si>
    <t>line#</t>
  </si>
  <si>
    <t xml:space="preserve">THE FOLLOWING CELLS/CONTROLS ARE NOT USED </t>
  </si>
  <si>
    <t>DON'T DELETE THE FOLLOWING</t>
  </si>
  <si>
    <t>DISCOUNTED SUBTOTAL</t>
  </si>
  <si>
    <t>DISCOUNT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</si>
  <si>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</si>
  <si>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</si>
  <si>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</si>
  <si>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</si>
  <si>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</si>
  <si>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</si>
  <si>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</si>
  <si>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Invoice Template - Discount Amount</t>
  </si>
  <si>
    <t>Service Invoice Form with Discount Amountc5011</t>
  </si>
  <si>
    <t>Service Invoice Template - Discount Amount - 186, Bellevue, Washington, 141400, 122363, 7001155578075071710?+15.56%, 33.5 sq mi, 86.8 km2, 4,221/sq mi, 1,630/km2, 47°35′52″N 122°09′23″W? / ?47.5979°N 122.1565°W? / 47.5979; -122.1565? (Bellevue)</t>
  </si>
  <si>
    <t>Service Invoice Form with Discount Amountc5011 - 186, Bellevue, Washington, 141400, 122363, 7001155578075071710?+15.56%, 33.5 sq mi, 86.8 km2, 4,221/sq mi, 1,630/km2, 47°35′52″N 122°09′23″W? / ?47.5979°N 122.1565°W? / 47.5979; -122.1565? (Bellevue)</t>
  </si>
  <si>
    <t>Address</t>
  </si>
  <si>
    <t>City, ST ZIP</t>
  </si>
  <si>
    <t>Phone</t>
  </si>
  <si>
    <t>High-Quality Web Design Services</t>
  </si>
  <si>
    <t>hqwds</t>
  </si>
  <si>
    <t>5 Star Google Reviews</t>
  </si>
  <si>
    <t>gw</t>
  </si>
  <si>
    <t>eCommerce Development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</si>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</sst>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24"/>
      <color theme="4" tint="-0.249977111117893"/>
      <name val="Broadway"/>
      <family val="5"/>
    </font>
    <font>
      <b/>
      <sz val="14"/>
      <color theme="4" tint="-0.249977111117893"/>
      <name val="Broadway"/>
      <family val="5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  <font>
      <i/>
      <sz val="10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14" fillId="8" borderId="0" xfId="0" applyFont="1" applyFill="1"/>
    <xf numFmtId="0" fontId="14" fillId="8" borderId="0" xfId="0" applyFont="1" applyFill="1" applyProtection="1">
      <protection locked="0" hidden="1"/>
    </xf>
    <xf numFmtId="0" fontId="17" fillId="5" borderId="0" xfId="0" applyFont="1" applyFill="1"/>
    <xf numFmtId="0" fontId="14" fillId="0" borderId="0" xfId="0" applyFont="1" applyProtection="1">
      <protection locked="0" hidden="1"/>
    </xf>
    <xf numFmtId="0" fontId="14" fillId="0" borderId="0" xfId="0" applyFont="1"/>
    <xf numFmtId="0" fontId="14" fillId="7" borderId="0" xfId="0" applyFont="1" applyFill="1"/>
    <xf numFmtId="0" fontId="19" fillId="0" borderId="0" xfId="0" applyFont="1"/>
    <xf numFmtId="0" fontId="20" fillId="0" borderId="0" xfId="0" applyFont="1" applyAlignment="1">
      <alignment horizontal="right"/>
    </xf>
    <xf numFmtId="0" fontId="19" fillId="0" borderId="0" xfId="0" applyFont="1" applyAlignment="1">
      <alignment horizontal="right" vertical="center"/>
    </xf>
    <xf numFmtId="167" fontId="14" fillId="0" borderId="0" xfId="0" applyNumberFormat="1" applyFont="1" applyAlignment="1" applyProtection="1">
      <alignment horizontal="left" vertical="center" shrinkToFit="1"/>
      <protection locked="0"/>
    </xf>
    <xf numFmtId="167" fontId="14" fillId="0" borderId="0" xfId="0" applyNumberFormat="1" applyFont="1" applyAlignment="1">
      <alignment horizontal="left" shrinkToFit="1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/>
    </xf>
    <xf numFmtId="0" fontId="14" fillId="2" borderId="0" xfId="0" applyFont="1" applyFill="1"/>
    <xf numFmtId="0" fontId="19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 hidden="1"/>
    </xf>
    <xf numFmtId="0" fontId="19" fillId="0" borderId="0" xfId="0" applyFont="1" applyAlignment="1">
      <alignment horizontal="right"/>
    </xf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22" fillId="5" borderId="0" xfId="1" applyFont="1" applyFill="1" applyAlignment="1" applyProtection="1"/>
    <xf numFmtId="169" fontId="21" fillId="5" borderId="0" xfId="0" applyNumberFormat="1" applyFont="1" applyFill="1" applyAlignment="1">
      <alignment horizontal="right" vertical="center"/>
    </xf>
    <xf numFmtId="0" fontId="23" fillId="5" borderId="0" xfId="1" applyFont="1" applyFill="1" applyAlignment="1" applyProtection="1"/>
    <xf numFmtId="164" fontId="21" fillId="5" borderId="0" xfId="0" applyNumberFormat="1" applyFont="1" applyFill="1" applyAlignment="1">
      <alignment horizontal="right" vertical="center"/>
    </xf>
    <xf numFmtId="0" fontId="17" fillId="5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4" fillId="7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7" fillId="5" borderId="0" xfId="0" applyFont="1" applyFill="1" applyAlignment="1">
      <alignment horizontal="right" vertical="center"/>
    </xf>
    <xf numFmtId="0" fontId="18" fillId="5" borderId="0" xfId="0" applyFont="1" applyFill="1" applyAlignment="1">
      <alignment horizontal="right" vertical="center"/>
    </xf>
    <xf numFmtId="0" fontId="19" fillId="9" borderId="3" xfId="0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vertical="center"/>
      <protection locked="0"/>
    </xf>
    <xf numFmtId="49" fontId="14" fillId="0" borderId="4" xfId="0" applyNumberFormat="1" applyFont="1" applyBorder="1" applyAlignment="1" applyProtection="1">
      <alignment horizontal="left" vertical="center"/>
      <protection locked="0"/>
    </xf>
    <xf numFmtId="1" fontId="14" fillId="0" borderId="5" xfId="0" applyNumberFormat="1" applyFont="1" applyBorder="1" applyAlignment="1">
      <alignment vertical="center"/>
    </xf>
    <xf numFmtId="168" fontId="14" fillId="0" borderId="6" xfId="0" applyNumberFormat="1" applyFont="1" applyBorder="1" applyAlignment="1" applyProtection="1">
      <alignment horizontal="right" vertical="center" indent="1"/>
      <protection locked="0"/>
    </xf>
    <xf numFmtId="170" fontId="14" fillId="0" borderId="6" xfId="0" applyNumberFormat="1" applyFont="1" applyBorder="1" applyAlignment="1" applyProtection="1">
      <alignment horizontal="left" vertical="center"/>
      <protection hidden="1"/>
    </xf>
    <xf numFmtId="44" fontId="14" fillId="0" borderId="0" xfId="0" applyNumberFormat="1" applyFont="1" applyAlignment="1">
      <alignment horizontal="left" vertical="center"/>
    </xf>
    <xf numFmtId="49" fontId="14" fillId="4" borderId="7" xfId="0" applyNumberFormat="1" applyFont="1" applyFill="1" applyBorder="1" applyAlignment="1" applyProtection="1">
      <alignment horizontal="left" vertical="center"/>
      <protection locked="0"/>
    </xf>
    <xf numFmtId="168" fontId="14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4" fillId="4" borderId="8" xfId="0" applyNumberFormat="1" applyFont="1" applyFill="1" applyBorder="1" applyAlignment="1" applyProtection="1">
      <alignment horizontal="left" vertical="center"/>
      <protection hidden="1"/>
    </xf>
    <xf numFmtId="165" fontId="14" fillId="0" borderId="0" xfId="0" applyNumberFormat="1" applyFont="1" applyAlignment="1">
      <alignment horizontal="left" vertical="center"/>
    </xf>
    <xf numFmtId="49" fontId="14" fillId="0" borderId="7" xfId="0" applyNumberFormat="1" applyFont="1" applyBorder="1" applyAlignment="1" applyProtection="1">
      <alignment horizontal="left" vertical="center"/>
      <protection locked="0"/>
    </xf>
    <xf numFmtId="1" fontId="14" fillId="0" borderId="0" xfId="0" applyNumberFormat="1" applyFont="1" applyAlignment="1">
      <alignment vertical="center"/>
    </xf>
    <xf numFmtId="168" fontId="14" fillId="0" borderId="8" xfId="0" applyNumberFormat="1" applyFont="1" applyBorder="1" applyAlignment="1" applyProtection="1">
      <alignment horizontal="right" vertical="center" indent="1"/>
      <protection locked="0"/>
    </xf>
    <xf numFmtId="170" fontId="14" fillId="0" borderId="8" xfId="0" applyNumberFormat="1" applyFont="1" applyBorder="1" applyAlignment="1" applyProtection="1">
      <alignment horizontal="left" vertical="center"/>
      <protection hidden="1"/>
    </xf>
    <xf numFmtId="49" fontId="14" fillId="4" borderId="9" xfId="0" applyNumberFormat="1" applyFont="1" applyFill="1" applyBorder="1" applyAlignment="1" applyProtection="1">
      <alignment horizontal="left" vertical="center"/>
      <protection locked="0"/>
    </xf>
    <xf numFmtId="168" fontId="14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14" fillId="4" borderId="11" xfId="0" applyNumberFormat="1" applyFont="1" applyFill="1" applyBorder="1" applyAlignment="1" applyProtection="1">
      <alignment horizontal="left" vertical="center"/>
      <protection hidden="1"/>
    </xf>
    <xf numFmtId="1" fontId="14" fillId="0" borderId="0" xfId="0" applyNumberFormat="1" applyFont="1" applyAlignment="1">
      <alignment horizontal="center" vertical="center"/>
    </xf>
    <xf numFmtId="1" fontId="14" fillId="4" borderId="0" xfId="0" applyNumberFormat="1" applyFont="1" applyFill="1" applyAlignment="1">
      <alignment horizontal="center" vertical="center"/>
    </xf>
    <xf numFmtId="1" fontId="14" fillId="4" borderId="10" xfId="0" applyNumberFormat="1" applyFont="1" applyFill="1" applyBorder="1" applyAlignment="1">
      <alignment horizontal="center" vertical="center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4" fillId="0" borderId="12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right" vertical="center"/>
    </xf>
    <xf numFmtId="43" fontId="14" fillId="0" borderId="12" xfId="0" applyNumberFormat="1" applyFont="1" applyBorder="1" applyAlignment="1" applyProtection="1">
      <alignment horizontal="right" vertical="center"/>
      <protection locked="0" hidden="1"/>
    </xf>
    <xf numFmtId="0" fontId="14" fillId="0" borderId="0" xfId="0" applyFont="1" applyAlignment="1">
      <alignment vertical="top" wrapText="1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 indent="1"/>
    </xf>
    <xf numFmtId="43" fontId="14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172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5" fillId="0" borderId="0" xfId="0" applyFont="1"/>
    <xf numFmtId="49" fontId="14" fillId="6" borderId="7" xfId="0" applyNumberFormat="1" applyFont="1" applyFill="1" applyBorder="1" applyAlignment="1" applyProtection="1">
      <alignment horizontal="left" vertical="center"/>
      <protection locked="0"/>
    </xf>
    <xf numFmtId="1" fontId="14" fillId="6" borderId="0" xfId="0" applyNumberFormat="1" applyFont="1" applyFill="1" applyAlignment="1">
      <alignment vertical="center"/>
    </xf>
    <xf numFmtId="168" fontId="14" fillId="6" borderId="8" xfId="0" applyNumberFormat="1" applyFont="1" applyFill="1" applyBorder="1" applyAlignment="1" applyProtection="1">
      <alignment horizontal="right" vertical="center" indent="1"/>
      <protection locked="0"/>
    </xf>
    <xf numFmtId="170" fontId="14" fillId="6" borderId="8" xfId="0" applyNumberFormat="1" applyFont="1" applyFill="1" applyBorder="1" applyAlignment="1" applyProtection="1">
      <alignment horizontal="left" vertical="center"/>
      <protection hidden="1"/>
    </xf>
    <xf numFmtId="1" fontId="14" fillId="6" borderId="10" xfId="0" applyNumberFormat="1" applyFont="1" applyFill="1" applyBorder="1" applyAlignment="1">
      <alignment vertical="center"/>
    </xf>
    <xf numFmtId="168" fontId="14" fillId="6" borderId="11" xfId="0" applyNumberFormat="1" applyFont="1" applyFill="1" applyBorder="1" applyAlignment="1" applyProtection="1">
      <alignment horizontal="right" vertical="center" indent="1"/>
      <protection locked="0"/>
    </xf>
    <xf numFmtId="170" fontId="14" fillId="6" borderId="11" xfId="0" applyNumberFormat="1" applyFont="1" applyFill="1" applyBorder="1" applyAlignment="1" applyProtection="1">
      <alignment horizontal="left" vertical="center"/>
      <protection hidden="1"/>
    </xf>
    <xf numFmtId="0" fontId="12" fillId="11" borderId="0" xfId="0" applyFont="1" applyFill="1" applyAlignment="1">
      <alignment horizontal="center" vertical="center"/>
    </xf>
    <xf numFmtId="0" fontId="11" fillId="5" borderId="0" xfId="1" applyFill="1" applyAlignment="1" applyProtection="1"/>
    <xf numFmtId="0" fontId="11" fillId="8" borderId="0" xfId="1" applyFill="1" applyAlignment="1" applyProtection="1"/>
    <xf numFmtId="43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>
      <alignment horizontal="right" vertical="top"/>
    </xf>
    <xf numFmtId="43" fontId="14" fillId="0" borderId="1" xfId="0" applyNumberFormat="1" applyFont="1" applyBorder="1" applyAlignment="1" applyProtection="1">
      <alignment horizontal="right" vertical="center"/>
      <protection hidden="1"/>
    </xf>
    <xf numFmtId="0" fontId="1" fillId="0" borderId="0" xfId="10"/>
    <xf numFmtId="0" fontId="11" fillId="10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vertical="center"/>
    </xf>
    <xf numFmtId="0" fontId="17" fillId="5" borderId="0" xfId="0" applyFont="1" applyFill="1" applyAlignment="1">
      <alignment horizontal="center"/>
    </xf>
    <xf numFmtId="0" fontId="12" fillId="11" borderId="0" xfId="0" applyFont="1" applyFill="1" applyAlignment="1">
      <alignment horizontal="center" vertical="center"/>
    </xf>
    <xf numFmtId="0" fontId="0" fillId="12" borderId="0" xfId="0" applyFill="1" applyAlignment="1">
      <alignment vertical="center" wrapText="1"/>
    </xf>
    <xf numFmtId="0" fontId="15" fillId="8" borderId="0" xfId="0" applyFont="1" applyFill="1" applyAlignment="1">
      <alignment horizontal="left" vertical="center" wrapText="1"/>
    </xf>
    <xf numFmtId="0" fontId="16" fillId="8" borderId="0" xfId="0" applyFont="1" applyFill="1" applyAlignment="1">
      <alignment horizontal="left" vertical="center" wrapText="1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13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166" fontId="14" fillId="4" borderId="7" xfId="0" applyNumberFormat="1" applyFont="1" applyFill="1" applyBorder="1" applyAlignment="1" applyProtection="1">
      <alignment horizontal="right" vertical="center" indent="1"/>
      <protection locked="0"/>
    </xf>
    <xf numFmtId="166" fontId="14" fillId="4" borderId="8" xfId="0" applyNumberFormat="1" applyFont="1" applyFill="1" applyBorder="1" applyAlignment="1" applyProtection="1">
      <alignment horizontal="right" vertical="center" indent="1"/>
      <protection locked="0"/>
    </xf>
    <xf numFmtId="166" fontId="14" fillId="6" borderId="7" xfId="0" applyNumberFormat="1" applyFont="1" applyFill="1" applyBorder="1" applyAlignment="1" applyProtection="1">
      <alignment horizontal="right" vertical="center" indent="1"/>
      <protection locked="0"/>
    </xf>
    <xf numFmtId="166" fontId="14" fillId="6" borderId="8" xfId="0" applyNumberFormat="1" applyFont="1" applyFill="1" applyBorder="1" applyAlignment="1" applyProtection="1">
      <alignment horizontal="right" vertical="center" indent="1"/>
      <protection locked="0"/>
    </xf>
    <xf numFmtId="166" fontId="14" fillId="0" borderId="7" xfId="0" applyNumberFormat="1" applyFont="1" applyBorder="1" applyAlignment="1" applyProtection="1">
      <alignment horizontal="right" vertical="center" indent="1"/>
      <protection locked="0"/>
    </xf>
    <xf numFmtId="166" fontId="14" fillId="0" borderId="8" xfId="0" applyNumberFormat="1" applyFont="1" applyBorder="1" applyAlignment="1" applyProtection="1">
      <alignment horizontal="right" vertical="center" inden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20" xfId="0" applyFont="1" applyBorder="1" applyAlignment="1" applyProtection="1">
      <alignment horizontal="left" vertical="top" wrapText="1"/>
      <protection locked="0"/>
    </xf>
    <xf numFmtId="0" fontId="14" fillId="0" borderId="21" xfId="0" applyFont="1" applyBorder="1" applyAlignment="1" applyProtection="1">
      <alignment horizontal="left" vertical="top" wrapText="1"/>
      <protection locked="0"/>
    </xf>
    <xf numFmtId="166" fontId="14" fillId="4" borderId="9" xfId="0" applyNumberFormat="1" applyFont="1" applyFill="1" applyBorder="1" applyAlignment="1" applyProtection="1">
      <alignment horizontal="right" vertical="center" indent="1"/>
      <protection locked="0"/>
    </xf>
    <xf numFmtId="166" fontId="14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3" fillId="11" borderId="0" xfId="0" applyFont="1" applyFill="1" applyAlignment="1">
      <alignment horizontal="center" vertical="center"/>
    </xf>
    <xf numFmtId="0" fontId="9" fillId="12" borderId="0" xfId="0" applyFont="1" applyFill="1" applyAlignment="1">
      <alignment vertical="center" wrapText="1"/>
    </xf>
    <xf numFmtId="0" fontId="9" fillId="12" borderId="0" xfId="0" applyFont="1" applyFill="1" applyAlignment="1" applyProtection="1">
      <alignment vertical="center" wrapText="1"/>
      <protection locked="0"/>
    </xf>
    <xf numFmtId="10" fontId="21" fillId="5" borderId="0" xfId="0" applyNumberFormat="1" applyFont="1" applyFill="1" applyAlignment="1">
      <alignment horizontal="left" vertical="top" wrapText="1"/>
    </xf>
    <xf numFmtId="164" fontId="21" fillId="5" borderId="0" xfId="0" applyNumberFormat="1" applyFont="1" applyFill="1" applyAlignment="1">
      <alignment horizontal="left" vertical="center"/>
    </xf>
    <xf numFmtId="0" fontId="19" fillId="9" borderId="2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9" fillId="9" borderId="13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10" fontId="22" fillId="5" borderId="0" xfId="1" applyNumberFormat="1" applyFont="1" applyFill="1" applyBorder="1" applyAlignment="1" applyProtection="1">
      <alignment horizontal="left" vertical="center"/>
    </xf>
    <xf numFmtId="171" fontId="15" fillId="3" borderId="2" xfId="0" applyNumberFormat="1" applyFont="1" applyFill="1" applyBorder="1" applyAlignment="1" applyProtection="1">
      <alignment horizontal="center" vertical="center"/>
      <protection locked="0"/>
    </xf>
    <xf numFmtId="171" fontId="15" fillId="3" borderId="3" xfId="0" applyNumberFormat="1" applyFont="1" applyFill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8" fillId="5" borderId="0" xfId="0" applyFont="1" applyFill="1" applyAlignment="1">
      <alignment horizontal="center"/>
    </xf>
    <xf numFmtId="0" fontId="17" fillId="8" borderId="0" xfId="0" applyFont="1" applyFill="1" applyAlignment="1" applyProtection="1">
      <alignment horizontal="center"/>
      <protection locked="0"/>
    </xf>
    <xf numFmtId="49" fontId="17" fillId="8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4" borderId="9" xfId="0" applyFont="1" applyFill="1" applyBorder="1" applyAlignment="1" applyProtection="1">
      <alignment horizontal="left" vertical="center"/>
      <protection locked="0"/>
    </xf>
    <xf numFmtId="0" fontId="14" fillId="4" borderId="10" xfId="0" applyFont="1" applyFill="1" applyBorder="1" applyAlignment="1" applyProtection="1">
      <alignment horizontal="left" vertical="center"/>
      <protection locked="0"/>
    </xf>
    <xf numFmtId="0" fontId="14" fillId="4" borderId="11" xfId="0" applyFont="1" applyFill="1" applyBorder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6" borderId="7" xfId="0" applyFont="1" applyFill="1" applyBorder="1" applyAlignment="1" applyProtection="1">
      <alignment horizontal="left" vertical="center" wrapText="1"/>
      <protection locked="0"/>
    </xf>
    <xf numFmtId="0" fontId="14" fillId="6" borderId="0" xfId="0" applyFont="1" applyFill="1" applyAlignment="1" applyProtection="1">
      <alignment horizontal="left" vertical="center" wrapText="1"/>
      <protection locked="0"/>
    </xf>
    <xf numFmtId="0" fontId="14" fillId="6" borderId="8" xfId="0" applyFont="1" applyFill="1" applyBorder="1" applyAlignment="1" applyProtection="1">
      <alignment horizontal="left" vertical="center" wrapText="1"/>
      <protection locked="0"/>
    </xf>
    <xf numFmtId="0" fontId="14" fillId="6" borderId="9" xfId="0" applyFont="1" applyFill="1" applyBorder="1" applyAlignment="1" applyProtection="1">
      <alignment horizontal="left" vertical="center" wrapText="1"/>
      <protection locked="0"/>
    </xf>
    <xf numFmtId="0" fontId="14" fillId="6" borderId="10" xfId="0" applyFont="1" applyFill="1" applyBorder="1" applyAlignment="1" applyProtection="1">
      <alignment horizontal="left" vertical="center" wrapText="1"/>
      <protection locked="0"/>
    </xf>
    <xf numFmtId="0" fontId="14" fillId="6" borderId="11" xfId="0" applyFont="1" applyFill="1" applyBorder="1" applyAlignment="1" applyProtection="1">
      <alignment horizontal="left" vertical="center" wrapText="1"/>
      <protection locked="0"/>
    </xf>
    <xf numFmtId="166" fontId="14" fillId="6" borderId="9" xfId="0" applyNumberFormat="1" applyFont="1" applyFill="1" applyBorder="1" applyAlignment="1" applyProtection="1">
      <alignment horizontal="right" vertical="center" indent="1"/>
      <protection locked="0"/>
    </xf>
    <xf numFmtId="166" fontId="14" fillId="6" borderId="11" xfId="0" applyNumberFormat="1" applyFont="1" applyFill="1" applyBorder="1" applyAlignment="1" applyProtection="1">
      <alignment horizontal="right" vertical="center" indent="1"/>
      <protection locked="0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166" fontId="14" fillId="0" borderId="4" xfId="0" applyNumberFormat="1" applyFont="1" applyBorder="1" applyAlignment="1" applyProtection="1">
      <alignment horizontal="right" vertical="center" indent="1"/>
      <protection locked="0"/>
    </xf>
    <xf numFmtId="166" fontId="14" fillId="0" borderId="6" xfId="0" applyNumberFormat="1" applyFont="1" applyBorder="1" applyAlignment="1" applyProtection="1">
      <alignment horizontal="right" vertical="center" indent="1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BC372EDC-83E1-4368-A35C-C2826914A2AA}"/>
    <cellStyle name="Normal 8" xfId="9" xr:uid="{073B8909-53DC-4583-A936-E3749C161116}"/>
    <cellStyle name="Normal 9" xfId="10" xr:uid="{3F013220-EBC1-4A55-91CA-FA7E7BB6145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ervice-invoice-form-discount-amount.html" TargetMode="External"/><Relationship Id="rId1" Type="http://schemas.openxmlformats.org/officeDocument/2006/relationships/hyperlink" Target="https://www.boostexcel.com/template/service-invoice-form-discount-amou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76200</xdr:rowOff>
    </xdr:from>
    <xdr:to>
      <xdr:col>15</xdr:col>
      <xdr:colOff>0</xdr:colOff>
      <xdr:row>6</xdr:row>
      <xdr:rowOff>85725</xdr:rowOff>
    </xdr:to>
    <xdr:sp macro="" textlink="">
      <xdr:nvSpPr>
        <xdr:cNvPr id="1201" name="oknWidget_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>
          <a:off x="1276350" y="2057400"/>
          <a:ext cx="634365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28575</xdr:rowOff>
        </xdr:from>
        <xdr:to>
          <xdr:col>1</xdr:col>
          <xdr:colOff>400050</xdr:colOff>
          <xdr:row>20</xdr:row>
          <xdr:rowOff>238125</xdr:rowOff>
        </xdr:to>
        <xdr:sp macro="" textlink="">
          <xdr:nvSpPr>
            <xdr:cNvPr id="1232" name="oknWidget_taxable1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19050</xdr:rowOff>
        </xdr:from>
        <xdr:to>
          <xdr:col>1</xdr:col>
          <xdr:colOff>400050</xdr:colOff>
          <xdr:row>21</xdr:row>
          <xdr:rowOff>228600</xdr:rowOff>
        </xdr:to>
        <xdr:sp macro="" textlink="">
          <xdr:nvSpPr>
            <xdr:cNvPr id="1233" name="oknWidget_taxable2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38100</xdr:rowOff>
        </xdr:from>
        <xdr:to>
          <xdr:col>1</xdr:col>
          <xdr:colOff>400050</xdr:colOff>
          <xdr:row>22</xdr:row>
          <xdr:rowOff>247650</xdr:rowOff>
        </xdr:to>
        <xdr:sp macro="" textlink="">
          <xdr:nvSpPr>
            <xdr:cNvPr id="1234" name="oknWidget_taxable3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38100</xdr:rowOff>
        </xdr:from>
        <xdr:to>
          <xdr:col>1</xdr:col>
          <xdr:colOff>400050</xdr:colOff>
          <xdr:row>23</xdr:row>
          <xdr:rowOff>247650</xdr:rowOff>
        </xdr:to>
        <xdr:sp macro="" textlink="">
          <xdr:nvSpPr>
            <xdr:cNvPr id="1235" name="oknWidget_taxable4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19050</xdr:rowOff>
        </xdr:from>
        <xdr:to>
          <xdr:col>1</xdr:col>
          <xdr:colOff>400050</xdr:colOff>
          <xdr:row>24</xdr:row>
          <xdr:rowOff>228600</xdr:rowOff>
        </xdr:to>
        <xdr:sp macro="" textlink="">
          <xdr:nvSpPr>
            <xdr:cNvPr id="1236" name="oknWidget_taxable5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9525</xdr:rowOff>
        </xdr:from>
        <xdr:to>
          <xdr:col>1</xdr:col>
          <xdr:colOff>400050</xdr:colOff>
          <xdr:row>25</xdr:row>
          <xdr:rowOff>219075</xdr:rowOff>
        </xdr:to>
        <xdr:sp macro="" textlink="">
          <xdr:nvSpPr>
            <xdr:cNvPr id="1237" name="oknWidget_taxable6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28575</xdr:rowOff>
        </xdr:from>
        <xdr:to>
          <xdr:col>1</xdr:col>
          <xdr:colOff>400050</xdr:colOff>
          <xdr:row>26</xdr:row>
          <xdr:rowOff>238125</xdr:rowOff>
        </xdr:to>
        <xdr:sp macro="" textlink="">
          <xdr:nvSpPr>
            <xdr:cNvPr id="1238" name="oknWidget_taxable7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27</xdr:row>
          <xdr:rowOff>19050</xdr:rowOff>
        </xdr:from>
        <xdr:to>
          <xdr:col>1</xdr:col>
          <xdr:colOff>400050</xdr:colOff>
          <xdr:row>27</xdr:row>
          <xdr:rowOff>228600</xdr:rowOff>
        </xdr:to>
        <xdr:sp macro="" textlink="">
          <xdr:nvSpPr>
            <xdr:cNvPr id="1239" name="oknWidget_taxable8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22</xdr:col>
      <xdr:colOff>31750</xdr:colOff>
      <xdr:row>10</xdr:row>
      <xdr:rowOff>53975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6898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c5011.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473075</xdr:rowOff>
    </xdr:from>
    <xdr:to>
      <xdr:col>6</xdr:col>
      <xdr:colOff>104775</xdr:colOff>
      <xdr:row>4</xdr:row>
      <xdr:rowOff>203200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244600"/>
          <a:ext cx="7239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invoice-form-discount-amoun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ervice-invoice-form-discount-amount.html" TargetMode="External"/><Relationship Id="rId7" Type="http://schemas.openxmlformats.org/officeDocument/2006/relationships/hyperlink" Target="http://www.invoicingtemplate.com/service-invoice-form-discount-amoun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service-invoice-form-discount-amoun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ervice-invoice-form-discount-amount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service-invoice-form-discount-amount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ervice-invoice-form-discount-amount.html" TargetMode="External"/><Relationship Id="rId9" Type="http://schemas.openxmlformats.org/officeDocument/2006/relationships/hyperlink" Target="http://www.invoicingtemplate.com/service-invoice-form-discount-amount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80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4" sqref="H14:J14"/>
    </sheetView>
  </sheetViews>
  <sheetFormatPr defaultRowHeight="13.5" x14ac:dyDescent="0.25"/>
  <cols>
    <col min="1" max="1" width="9.85546875" style="3" customWidth="1"/>
    <col min="2" max="2" width="8.5703125" style="3" customWidth="1"/>
    <col min="3" max="3" width="10.28515625" style="4" hidden="1" customWidth="1"/>
    <col min="4" max="4" width="16" style="4" hidden="1" customWidth="1"/>
    <col min="5" max="5" width="0.5703125" style="5" customWidth="1"/>
    <col min="6" max="6" width="9.140625" style="5"/>
    <col min="7" max="7" width="2.5703125" style="5" customWidth="1"/>
    <col min="8" max="9" width="14.42578125" style="5" customWidth="1"/>
    <col min="10" max="10" width="12.28515625" style="5" customWidth="1"/>
    <col min="11" max="11" width="2.85546875" style="5" customWidth="1"/>
    <col min="12" max="12" width="8.5703125" style="5" customWidth="1"/>
    <col min="13" max="13" width="12.42578125" style="5" customWidth="1"/>
    <col min="14" max="14" width="17.7109375" style="5" customWidth="1"/>
    <col min="15" max="15" width="0.85546875" style="5" customWidth="1"/>
    <col min="16" max="16" width="1" style="6" customWidth="1"/>
    <col min="17" max="17" width="5" style="5" customWidth="1"/>
    <col min="18" max="18" width="10" style="5" customWidth="1"/>
    <col min="19" max="19" width="7.28515625" style="5" customWidth="1"/>
    <col min="20" max="20" width="16.140625" style="5" customWidth="1"/>
    <col min="21" max="16384" width="9.140625" style="5"/>
  </cols>
  <sheetData>
    <row r="1" spans="1:978" s="1" customFormat="1" ht="57" customHeight="1" x14ac:dyDescent="0.25">
      <c r="C1" s="2"/>
      <c r="D1" s="2"/>
      <c r="Q1" s="95"/>
      <c r="R1" s="96"/>
      <c r="S1" s="96"/>
      <c r="AJN1" s="83" t="s">
        <v>65</v>
      </c>
      <c r="AKI1" s="83" t="s">
        <v>65</v>
      </c>
      <c r="AKL1" s="83" t="s">
        <v>63</v>
      </c>
      <c r="AKP1" s="83" t="s">
        <v>65</v>
      </c>
    </row>
    <row r="2" spans="1:978" ht="3.75" customHeight="1" x14ac:dyDescent="0.25">
      <c r="Q2" s="90" t="s">
        <v>55</v>
      </c>
      <c r="R2" s="90"/>
      <c r="S2" s="90"/>
      <c r="T2" s="90"/>
      <c r="U2" s="90"/>
    </row>
    <row r="3" spans="1:978" ht="41.25" customHeight="1" x14ac:dyDescent="0.4">
      <c r="A3" s="134" t="s">
        <v>6</v>
      </c>
      <c r="B3" s="134"/>
      <c r="H3" s="73" t="s">
        <v>15</v>
      </c>
      <c r="I3" s="7"/>
      <c r="N3" s="72" t="s">
        <v>22</v>
      </c>
      <c r="O3" s="8"/>
      <c r="Q3" s="90"/>
      <c r="R3" s="90"/>
      <c r="S3" s="90"/>
      <c r="T3" s="90"/>
      <c r="U3" s="90"/>
    </row>
    <row r="4" spans="1:978" ht="18" customHeight="1" x14ac:dyDescent="0.25">
      <c r="A4" s="135" t="s">
        <v>48</v>
      </c>
      <c r="B4" s="135"/>
      <c r="H4" s="5" t="s">
        <v>23</v>
      </c>
      <c r="Q4" s="81">
        <v>1</v>
      </c>
      <c r="R4" s="91" t="s">
        <v>56</v>
      </c>
      <c r="S4" s="91"/>
      <c r="T4" s="91"/>
      <c r="U4" s="91"/>
    </row>
    <row r="5" spans="1:978" ht="18" customHeight="1" x14ac:dyDescent="0.25">
      <c r="A5" s="134" t="s">
        <v>7</v>
      </c>
      <c r="B5" s="134"/>
      <c r="H5" s="5" t="s">
        <v>24</v>
      </c>
      <c r="M5" s="9" t="s">
        <v>0</v>
      </c>
      <c r="N5" s="10"/>
      <c r="O5" s="11"/>
      <c r="Q5" s="93">
        <v>2</v>
      </c>
      <c r="R5" s="94" t="s">
        <v>57</v>
      </c>
      <c r="S5" s="94"/>
      <c r="T5" s="94"/>
      <c r="U5" s="94"/>
    </row>
    <row r="6" spans="1:978" ht="18" customHeight="1" x14ac:dyDescent="0.25">
      <c r="A6" s="135" t="s">
        <v>42</v>
      </c>
      <c r="B6" s="135"/>
      <c r="H6" s="5" t="s">
        <v>25</v>
      </c>
      <c r="M6" s="9" t="s">
        <v>13</v>
      </c>
      <c r="N6" s="12" t="s">
        <v>14</v>
      </c>
      <c r="O6" s="13"/>
      <c r="Q6" s="93"/>
      <c r="R6" s="94"/>
      <c r="S6" s="94"/>
      <c r="T6" s="94"/>
      <c r="U6" s="94"/>
      <c r="AS6" s="14" t="s">
        <v>51</v>
      </c>
      <c r="AT6" s="14"/>
      <c r="AU6" s="14"/>
      <c r="AV6" s="14"/>
      <c r="AW6" s="14"/>
      <c r="AX6" s="14"/>
      <c r="AY6" s="14"/>
      <c r="AZ6" s="14"/>
      <c r="BA6" s="14"/>
    </row>
    <row r="7" spans="1:978" ht="15.75" customHeight="1" x14ac:dyDescent="0.25">
      <c r="A7" s="92" t="s">
        <v>49</v>
      </c>
      <c r="B7" s="92"/>
      <c r="M7" s="15"/>
      <c r="N7" s="13"/>
      <c r="O7" s="13"/>
      <c r="Q7" s="93">
        <v>3</v>
      </c>
      <c r="R7" s="94" t="s">
        <v>58</v>
      </c>
      <c r="S7" s="94"/>
      <c r="T7" s="94"/>
      <c r="U7" s="94"/>
      <c r="AS7" s="14"/>
      <c r="AT7" s="14"/>
      <c r="AU7" s="14"/>
      <c r="AV7" s="14"/>
      <c r="AW7" s="14"/>
      <c r="AX7" s="14"/>
      <c r="AY7" s="14"/>
      <c r="AZ7" s="14"/>
      <c r="BA7" s="14"/>
    </row>
    <row r="8" spans="1:978" ht="21.75" customHeight="1" x14ac:dyDescent="0.25">
      <c r="A8" s="136" t="s">
        <v>47</v>
      </c>
      <c r="B8" s="136"/>
      <c r="C8" s="4" t="s">
        <v>21</v>
      </c>
      <c r="Q8" s="93"/>
      <c r="R8" s="94"/>
      <c r="S8" s="94"/>
      <c r="T8" s="94"/>
      <c r="U8" s="94"/>
      <c r="AS8" s="14"/>
      <c r="AT8" s="14"/>
      <c r="AU8" s="14"/>
      <c r="AV8" s="14"/>
      <c r="AW8" s="14"/>
      <c r="AX8" s="14"/>
      <c r="AY8" s="14"/>
      <c r="AZ8" s="14"/>
      <c r="BA8" s="14"/>
    </row>
    <row r="9" spans="1:978" ht="14.1" customHeight="1" x14ac:dyDescent="0.25">
      <c r="A9" s="121"/>
      <c r="B9" s="121"/>
      <c r="C9" s="4">
        <v>1</v>
      </c>
      <c r="D9" s="16"/>
      <c r="F9" s="17" t="s">
        <v>34</v>
      </c>
      <c r="Q9" s="117">
        <v>4</v>
      </c>
      <c r="R9" s="118" t="s">
        <v>59</v>
      </c>
      <c r="S9" s="118"/>
      <c r="T9" s="118"/>
      <c r="U9" s="118"/>
      <c r="AS9" s="154" t="s">
        <v>10</v>
      </c>
      <c r="AT9" s="155"/>
      <c r="AU9" s="154" t="s">
        <v>16</v>
      </c>
      <c r="AV9" s="155"/>
      <c r="AW9" s="18" t="s">
        <v>17</v>
      </c>
      <c r="AX9" s="154" t="s">
        <v>18</v>
      </c>
      <c r="AY9" s="155"/>
      <c r="AZ9" s="19" t="s">
        <v>19</v>
      </c>
      <c r="BA9" s="19" t="s">
        <v>9</v>
      </c>
    </row>
    <row r="10" spans="1:978" ht="20.100000000000001" customHeight="1" x14ac:dyDescent="0.25">
      <c r="A10" s="128"/>
      <c r="B10" s="128"/>
      <c r="C10" s="4">
        <v>0</v>
      </c>
      <c r="D10" s="16"/>
      <c r="G10" s="87" t="s">
        <v>12</v>
      </c>
      <c r="H10" s="137"/>
      <c r="I10" s="137"/>
      <c r="J10" s="137"/>
      <c r="L10" s="5" t="s">
        <v>40</v>
      </c>
      <c r="Q10" s="117"/>
      <c r="R10" s="118"/>
      <c r="S10" s="118"/>
      <c r="T10" s="118"/>
      <c r="U10" s="118"/>
      <c r="AS10" s="156"/>
      <c r="AT10" s="157"/>
      <c r="AU10" s="156" t="s">
        <v>45</v>
      </c>
      <c r="AV10" s="157"/>
      <c r="AW10" s="20">
        <v>40427</v>
      </c>
      <c r="AX10" s="158" t="s">
        <v>43</v>
      </c>
      <c r="AY10" s="159"/>
      <c r="AZ10" s="21" t="s">
        <v>44</v>
      </c>
      <c r="BA10" s="22"/>
    </row>
    <row r="11" spans="1:978" ht="38.25" customHeight="1" x14ac:dyDescent="0.25">
      <c r="A11" s="23"/>
      <c r="B11" s="24"/>
      <c r="C11" s="4">
        <v>0</v>
      </c>
      <c r="D11" s="16"/>
      <c r="G11" s="87" t="s">
        <v>66</v>
      </c>
      <c r="H11" s="110"/>
      <c r="I11" s="110"/>
      <c r="J11" s="110"/>
      <c r="Q11" s="117">
        <v>5</v>
      </c>
      <c r="R11" s="119" t="s">
        <v>60</v>
      </c>
      <c r="S11" s="119"/>
      <c r="T11" s="119"/>
      <c r="U11" s="119"/>
      <c r="AS11" s="14"/>
      <c r="AT11" s="14"/>
      <c r="AU11" s="14"/>
      <c r="AV11" s="14"/>
      <c r="AW11" s="14"/>
      <c r="AX11" s="14"/>
      <c r="AY11" s="14"/>
      <c r="AZ11" s="14"/>
      <c r="BA11" s="14"/>
    </row>
    <row r="12" spans="1:978" ht="20.100000000000001" customHeight="1" x14ac:dyDescent="0.3">
      <c r="A12" s="25"/>
      <c r="B12" s="24"/>
      <c r="C12" s="4">
        <v>0.08</v>
      </c>
      <c r="D12" s="16"/>
      <c r="G12" s="87" t="s">
        <v>67</v>
      </c>
      <c r="H12" s="137"/>
      <c r="I12" s="137"/>
      <c r="J12" s="137"/>
      <c r="Q12" s="117"/>
      <c r="R12" s="119"/>
      <c r="S12" s="119"/>
      <c r="T12" s="119"/>
      <c r="U12" s="119"/>
      <c r="AS12" s="14"/>
      <c r="AT12" s="14"/>
      <c r="AU12" s="14"/>
      <c r="AV12" s="14"/>
      <c r="AW12" s="14"/>
      <c r="AX12" s="14"/>
      <c r="AY12" s="14"/>
      <c r="AZ12" s="14"/>
      <c r="BA12" s="14"/>
    </row>
    <row r="13" spans="1:978" ht="20.100000000000001" hidden="1" customHeight="1" x14ac:dyDescent="0.25">
      <c r="A13" s="26"/>
      <c r="B13" s="24"/>
      <c r="D13" s="16"/>
      <c r="G13" s="87"/>
      <c r="H13" s="137"/>
      <c r="I13" s="137"/>
      <c r="J13" s="137"/>
      <c r="Q13" s="117"/>
      <c r="R13" s="119"/>
      <c r="S13" s="119"/>
      <c r="T13" s="119"/>
      <c r="U13" s="119"/>
      <c r="AS13" s="14"/>
      <c r="AT13" s="14"/>
      <c r="AU13" s="14"/>
      <c r="AV13" s="14"/>
      <c r="AW13" s="14"/>
      <c r="AX13" s="14"/>
      <c r="AY13" s="14"/>
      <c r="AZ13" s="14"/>
      <c r="BA13" s="14"/>
    </row>
    <row r="14" spans="1:978" ht="20.100000000000001" customHeight="1" x14ac:dyDescent="0.25">
      <c r="A14" s="120"/>
      <c r="B14" s="120"/>
      <c r="C14" s="4">
        <v>0.06</v>
      </c>
      <c r="D14" s="16"/>
      <c r="G14" s="87" t="s">
        <v>68</v>
      </c>
      <c r="H14" s="137"/>
      <c r="I14" s="137"/>
      <c r="J14" s="137"/>
      <c r="Q14" s="93">
        <v>6</v>
      </c>
      <c r="R14" s="118" t="s">
        <v>61</v>
      </c>
      <c r="S14" s="118"/>
      <c r="T14" s="118"/>
      <c r="U14" s="118"/>
      <c r="AS14" s="7" t="s">
        <v>1</v>
      </c>
      <c r="AT14" s="14"/>
      <c r="AU14" s="14"/>
      <c r="AV14" s="14"/>
      <c r="AW14" s="14"/>
      <c r="AX14" s="14"/>
      <c r="AY14" s="14"/>
      <c r="AZ14" s="14"/>
      <c r="BA14" s="14"/>
    </row>
    <row r="15" spans="1:978" ht="20.100000000000001" customHeight="1" x14ac:dyDescent="0.25">
      <c r="A15" s="120"/>
      <c r="B15" s="120"/>
      <c r="Q15" s="93"/>
      <c r="R15" s="118"/>
      <c r="S15" s="118"/>
      <c r="T15" s="118"/>
      <c r="U15" s="118"/>
      <c r="AS15" s="14"/>
      <c r="AT15" s="14"/>
      <c r="AU15" s="14"/>
      <c r="AV15" s="14"/>
      <c r="AW15" s="14"/>
      <c r="AX15" s="14"/>
      <c r="AY15" s="14"/>
      <c r="AZ15" s="14"/>
      <c r="BA15" s="14"/>
    </row>
    <row r="16" spans="1:978" ht="12" customHeight="1" x14ac:dyDescent="0.25">
      <c r="A16" s="120"/>
      <c r="B16" s="120"/>
      <c r="Q16" s="93"/>
      <c r="R16" s="118"/>
      <c r="S16" s="118"/>
      <c r="T16" s="118"/>
      <c r="U16" s="118"/>
      <c r="AS16" s="137"/>
      <c r="AT16" s="137"/>
      <c r="AU16" s="14"/>
      <c r="AV16" s="14"/>
      <c r="AW16" s="14"/>
      <c r="AX16" s="14"/>
      <c r="AY16" s="14"/>
      <c r="AZ16" s="14"/>
      <c r="BA16" s="14"/>
    </row>
    <row r="17" spans="1:53" s="29" customFormat="1" ht="20.100000000000001" hidden="1" customHeight="1" x14ac:dyDescent="0.25">
      <c r="A17" s="27"/>
      <c r="B17" s="27"/>
      <c r="C17" s="28"/>
      <c r="D17" s="28"/>
      <c r="O17" s="30"/>
      <c r="P17" s="31"/>
      <c r="Q17" s="93"/>
      <c r="R17" s="118"/>
      <c r="S17" s="118"/>
      <c r="T17" s="118"/>
      <c r="U17" s="118"/>
      <c r="V17" s="5"/>
      <c r="W17" s="5"/>
      <c r="AS17" s="110"/>
      <c r="AT17" s="110"/>
      <c r="AU17" s="32"/>
      <c r="AV17" s="32"/>
      <c r="AW17" s="32"/>
      <c r="AX17" s="32"/>
      <c r="AY17" s="32"/>
      <c r="AZ17" s="32"/>
      <c r="BA17" s="32"/>
    </row>
    <row r="18" spans="1:53" s="29" customFormat="1" ht="20.100000000000001" hidden="1" customHeight="1" x14ac:dyDescent="0.25">
      <c r="A18" s="27"/>
      <c r="B18" s="27"/>
      <c r="C18" s="28"/>
      <c r="D18" s="28"/>
      <c r="O18" s="33"/>
      <c r="P18" s="31"/>
      <c r="Q18" s="5"/>
      <c r="R18" s="5"/>
      <c r="S18" s="5"/>
      <c r="T18" s="5"/>
      <c r="U18" s="5"/>
      <c r="V18" s="5"/>
      <c r="W18" s="5"/>
      <c r="AS18" s="137"/>
      <c r="AT18" s="137"/>
      <c r="AU18" s="32"/>
      <c r="AV18" s="32"/>
      <c r="AW18" s="32"/>
      <c r="AX18" s="32"/>
      <c r="AY18" s="32"/>
      <c r="AZ18" s="32"/>
      <c r="BA18" s="32"/>
    </row>
    <row r="19" spans="1:53" ht="3" customHeight="1" x14ac:dyDescent="0.25">
      <c r="AS19" s="137"/>
      <c r="AT19" s="137"/>
      <c r="AU19" s="14"/>
      <c r="AV19" s="14"/>
      <c r="AW19" s="14"/>
      <c r="AX19" s="14"/>
      <c r="AY19" s="14"/>
      <c r="AZ19" s="14"/>
      <c r="BA19" s="14"/>
    </row>
    <row r="20" spans="1:53" s="29" customFormat="1" ht="29.25" customHeight="1" x14ac:dyDescent="0.25">
      <c r="A20" s="34" t="s">
        <v>50</v>
      </c>
      <c r="B20" s="35" t="s">
        <v>8</v>
      </c>
      <c r="C20" s="28" t="s">
        <v>8</v>
      </c>
      <c r="D20" s="28" t="s">
        <v>20</v>
      </c>
      <c r="F20" s="122" t="s">
        <v>39</v>
      </c>
      <c r="G20" s="123"/>
      <c r="H20" s="122" t="s">
        <v>35</v>
      </c>
      <c r="I20" s="124"/>
      <c r="J20" s="123"/>
      <c r="K20" s="122" t="s">
        <v>36</v>
      </c>
      <c r="L20" s="123"/>
      <c r="M20" s="36" t="s">
        <v>37</v>
      </c>
      <c r="N20" s="36" t="s">
        <v>38</v>
      </c>
      <c r="O20" s="30"/>
      <c r="P20" s="31"/>
      <c r="Q20" s="5"/>
      <c r="R20" s="5"/>
      <c r="S20" s="5"/>
      <c r="T20" s="5"/>
      <c r="U20" s="5"/>
      <c r="V20" s="5"/>
      <c r="W20" s="5"/>
      <c r="AS20" s="137"/>
      <c r="AT20" s="137"/>
      <c r="AU20" s="32"/>
      <c r="AV20" s="32"/>
      <c r="AW20" s="32"/>
      <c r="AX20" s="32"/>
      <c r="AY20" s="32"/>
      <c r="AZ20" s="32"/>
      <c r="BA20" s="32"/>
    </row>
    <row r="21" spans="1:53" s="29" customFormat="1" ht="38.1" customHeight="1" x14ac:dyDescent="0.25">
      <c r="A21" s="27">
        <v>1</v>
      </c>
      <c r="B21" s="27"/>
      <c r="C21" s="37" t="b">
        <v>1</v>
      </c>
      <c r="D21" s="37">
        <v>0</v>
      </c>
      <c r="F21" s="38" t="s">
        <v>70</v>
      </c>
      <c r="G21" s="39"/>
      <c r="H21" s="125" t="s">
        <v>69</v>
      </c>
      <c r="I21" s="126"/>
      <c r="J21" s="127"/>
      <c r="K21" s="160">
        <v>1</v>
      </c>
      <c r="L21" s="161"/>
      <c r="M21" s="40">
        <v>1000</v>
      </c>
      <c r="N21" s="41">
        <f>ROUND(oknQuantity_1*oknPrice_1,2)</f>
        <v>1000</v>
      </c>
      <c r="O21" s="42"/>
      <c r="P21" s="31"/>
      <c r="Q21" s="5"/>
      <c r="R21" s="5"/>
      <c r="S21" s="5"/>
      <c r="T21" s="5"/>
      <c r="U21" s="5"/>
      <c r="V21" s="5"/>
      <c r="W21" s="5"/>
      <c r="AS21" s="137"/>
      <c r="AT21" s="137"/>
      <c r="AU21" s="32"/>
      <c r="AV21" s="32"/>
      <c r="AW21" s="32"/>
      <c r="AX21" s="32"/>
      <c r="AY21" s="32"/>
      <c r="AZ21" s="32"/>
      <c r="BA21" s="32"/>
    </row>
    <row r="22" spans="1:53" s="29" customFormat="1" ht="38.1" customHeight="1" x14ac:dyDescent="0.25">
      <c r="A22" s="27">
        <v>2</v>
      </c>
      <c r="B22" s="27"/>
      <c r="C22" s="37" t="b">
        <v>1</v>
      </c>
      <c r="D22" s="37">
        <v>0</v>
      </c>
      <c r="F22" s="74" t="s">
        <v>72</v>
      </c>
      <c r="G22" s="75"/>
      <c r="H22" s="146" t="s">
        <v>71</v>
      </c>
      <c r="I22" s="147"/>
      <c r="J22" s="148"/>
      <c r="K22" s="102">
        <v>1</v>
      </c>
      <c r="L22" s="103"/>
      <c r="M22" s="76">
        <v>1500</v>
      </c>
      <c r="N22" s="77">
        <f>ROUND(oknQuantity_2*oknPrice_2,2)</f>
        <v>1500</v>
      </c>
      <c r="O22" s="46"/>
      <c r="P22" s="31"/>
      <c r="Q22" s="5"/>
      <c r="R22" s="5"/>
      <c r="S22" s="5"/>
      <c r="T22" s="5"/>
      <c r="U22" s="5"/>
      <c r="V22" s="5"/>
      <c r="W22" s="5"/>
    </row>
    <row r="23" spans="1:53" s="29" customFormat="1" ht="38.1" customHeight="1" x14ac:dyDescent="0.25">
      <c r="A23" s="27">
        <v>3</v>
      </c>
      <c r="B23" s="27"/>
      <c r="C23" s="37" t="b">
        <v>1</v>
      </c>
      <c r="D23" s="37">
        <v>0</v>
      </c>
      <c r="F23" s="47" t="s">
        <v>74</v>
      </c>
      <c r="G23" s="48"/>
      <c r="H23" s="131" t="s">
        <v>73</v>
      </c>
      <c r="I23" s="132"/>
      <c r="J23" s="133"/>
      <c r="K23" s="104">
        <v>1</v>
      </c>
      <c r="L23" s="105"/>
      <c r="M23" s="49">
        <v>2000</v>
      </c>
      <c r="N23" s="50">
        <f>ROUND(oknQuantity_3*oknPrice_3,2)</f>
        <v>2000</v>
      </c>
      <c r="O23" s="46"/>
      <c r="P23" s="31"/>
      <c r="Q23" s="5"/>
      <c r="R23" s="5"/>
      <c r="S23" s="5"/>
      <c r="T23" s="5"/>
      <c r="U23" s="5"/>
      <c r="V23" s="5"/>
      <c r="W23" s="5"/>
    </row>
    <row r="24" spans="1:53" s="29" customFormat="1" ht="38.1" customHeight="1" x14ac:dyDescent="0.25">
      <c r="A24" s="27">
        <v>4</v>
      </c>
      <c r="B24" s="27"/>
      <c r="C24" s="37">
        <v>0</v>
      </c>
      <c r="D24" s="37">
        <v>0</v>
      </c>
      <c r="F24" s="74" t="s">
        <v>14</v>
      </c>
      <c r="G24" s="75"/>
      <c r="H24" s="146"/>
      <c r="I24" s="147"/>
      <c r="J24" s="148"/>
      <c r="K24" s="102">
        <v>0</v>
      </c>
      <c r="L24" s="103"/>
      <c r="M24" s="76">
        <v>0</v>
      </c>
      <c r="N24" s="77">
        <f>ROUND(oknQuantity_4*oknPrice_4,2)</f>
        <v>0</v>
      </c>
      <c r="O24" s="46"/>
      <c r="P24" s="31"/>
      <c r="Q24" s="5"/>
      <c r="R24" s="5"/>
      <c r="S24" s="5"/>
      <c r="T24" s="5"/>
      <c r="U24" s="5"/>
      <c r="V24" s="5"/>
      <c r="W24" s="5"/>
    </row>
    <row r="25" spans="1:53" s="29" customFormat="1" ht="38.1" customHeight="1" x14ac:dyDescent="0.25">
      <c r="A25" s="27">
        <v>5</v>
      </c>
      <c r="B25" s="27"/>
      <c r="C25" s="37" t="b">
        <v>0</v>
      </c>
      <c r="D25" s="37">
        <v>0</v>
      </c>
      <c r="F25" s="47" t="s">
        <v>14</v>
      </c>
      <c r="G25" s="48"/>
      <c r="H25" s="131"/>
      <c r="I25" s="132"/>
      <c r="J25" s="133"/>
      <c r="K25" s="104">
        <v>0</v>
      </c>
      <c r="L25" s="105"/>
      <c r="M25" s="49">
        <v>0</v>
      </c>
      <c r="N25" s="50">
        <f>ROUND(oknQuantity_5*oknPrice_5,2)</f>
        <v>0</v>
      </c>
      <c r="O25" s="46"/>
      <c r="P25" s="31"/>
      <c r="Q25" s="5"/>
      <c r="R25" s="5"/>
      <c r="S25" s="5"/>
      <c r="T25" s="5"/>
      <c r="U25" s="5"/>
      <c r="V25" s="5"/>
      <c r="W25" s="5"/>
    </row>
    <row r="26" spans="1:53" s="29" customFormat="1" ht="38.1" customHeight="1" x14ac:dyDescent="0.25">
      <c r="A26" s="27">
        <v>6</v>
      </c>
      <c r="B26" s="27"/>
      <c r="C26" s="37">
        <v>0</v>
      </c>
      <c r="D26" s="37">
        <v>0</v>
      </c>
      <c r="F26" s="74" t="s">
        <v>14</v>
      </c>
      <c r="G26" s="75"/>
      <c r="H26" s="146"/>
      <c r="I26" s="147"/>
      <c r="J26" s="148"/>
      <c r="K26" s="102">
        <v>0</v>
      </c>
      <c r="L26" s="103"/>
      <c r="M26" s="76">
        <v>0</v>
      </c>
      <c r="N26" s="77">
        <f>ROUND(oknQuantity_6*oknPrice_6,2)</f>
        <v>0</v>
      </c>
      <c r="O26" s="46"/>
      <c r="P26" s="31"/>
      <c r="Q26" s="5"/>
      <c r="R26" s="5"/>
      <c r="S26" s="5"/>
      <c r="T26" s="5"/>
      <c r="U26" s="5"/>
      <c r="V26" s="5"/>
      <c r="W26" s="5"/>
    </row>
    <row r="27" spans="1:53" s="29" customFormat="1" ht="38.1" customHeight="1" x14ac:dyDescent="0.2">
      <c r="A27" s="27">
        <v>7</v>
      </c>
      <c r="B27" s="27"/>
      <c r="C27" s="37">
        <v>0</v>
      </c>
      <c r="D27" s="37">
        <v>0</v>
      </c>
      <c r="F27" s="47" t="s">
        <v>14</v>
      </c>
      <c r="G27" s="48"/>
      <c r="H27" s="131"/>
      <c r="I27" s="132"/>
      <c r="J27" s="133"/>
      <c r="K27" s="104">
        <v>0</v>
      </c>
      <c r="L27" s="105"/>
      <c r="M27" s="49">
        <v>0</v>
      </c>
      <c r="N27" s="50">
        <f>ROUND(oknQuantity_7*oknPrice_7,2)</f>
        <v>0</v>
      </c>
      <c r="O27" s="46"/>
      <c r="P27" s="31"/>
    </row>
    <row r="28" spans="1:53" s="29" customFormat="1" ht="38.1" customHeight="1" x14ac:dyDescent="0.2">
      <c r="A28" s="27">
        <v>8</v>
      </c>
      <c r="B28" s="27"/>
      <c r="C28" s="37">
        <v>0</v>
      </c>
      <c r="D28" s="37">
        <v>0</v>
      </c>
      <c r="F28" s="51" t="s">
        <v>14</v>
      </c>
      <c r="G28" s="78"/>
      <c r="H28" s="149"/>
      <c r="I28" s="150"/>
      <c r="J28" s="151"/>
      <c r="K28" s="152">
        <v>0</v>
      </c>
      <c r="L28" s="153"/>
      <c r="M28" s="79">
        <v>0</v>
      </c>
      <c r="N28" s="80">
        <f>ROUND(oknQuantity_8*oknPrice_8,2)</f>
        <v>0</v>
      </c>
      <c r="O28" s="46"/>
      <c r="P28" s="31"/>
      <c r="S28" s="29" t="s">
        <v>52</v>
      </c>
    </row>
    <row r="29" spans="1:53" s="29" customFormat="1" ht="20.100000000000001" hidden="1" customHeight="1" x14ac:dyDescent="0.2">
      <c r="A29" s="27"/>
      <c r="B29" s="27"/>
      <c r="C29" s="37">
        <v>0</v>
      </c>
      <c r="D29" s="37">
        <v>0</v>
      </c>
      <c r="F29" s="47" t="s">
        <v>14</v>
      </c>
      <c r="G29" s="54"/>
      <c r="H29" s="144"/>
      <c r="I29" s="137"/>
      <c r="J29" s="145"/>
      <c r="K29" s="104">
        <v>0</v>
      </c>
      <c r="L29" s="105"/>
      <c r="M29" s="49">
        <v>0</v>
      </c>
      <c r="N29" s="50">
        <f>ROUND(oknQuantity_9*oknPrice_9,2)</f>
        <v>0</v>
      </c>
      <c r="O29" s="46"/>
      <c r="P29" s="31"/>
    </row>
    <row r="30" spans="1:53" s="29" customFormat="1" ht="20.100000000000001" hidden="1" customHeight="1" x14ac:dyDescent="0.2">
      <c r="A30" s="27"/>
      <c r="B30" s="27"/>
      <c r="C30" s="37">
        <v>0</v>
      </c>
      <c r="D30" s="37">
        <v>0</v>
      </c>
      <c r="F30" s="43" t="s">
        <v>14</v>
      </c>
      <c r="G30" s="55"/>
      <c r="H30" s="141"/>
      <c r="I30" s="142"/>
      <c r="J30" s="143"/>
      <c r="K30" s="100">
        <v>0</v>
      </c>
      <c r="L30" s="101"/>
      <c r="M30" s="44">
        <v>0</v>
      </c>
      <c r="N30" s="45">
        <f>ROUND(oknQuantity_10*oknPrice_10,2)</f>
        <v>0</v>
      </c>
      <c r="O30" s="46"/>
      <c r="P30" s="31"/>
    </row>
    <row r="31" spans="1:53" s="29" customFormat="1" ht="20.100000000000001" hidden="1" customHeight="1" x14ac:dyDescent="0.2">
      <c r="A31" s="27"/>
      <c r="B31" s="27"/>
      <c r="C31" s="37">
        <v>0</v>
      </c>
      <c r="D31" s="37">
        <v>0</v>
      </c>
      <c r="F31" s="47" t="s">
        <v>14</v>
      </c>
      <c r="G31" s="54"/>
      <c r="H31" s="144"/>
      <c r="I31" s="137"/>
      <c r="J31" s="145"/>
      <c r="K31" s="104">
        <v>0</v>
      </c>
      <c r="L31" s="105"/>
      <c r="M31" s="49">
        <v>0</v>
      </c>
      <c r="N31" s="50">
        <f>ROUND(oknQuantity_11*oknPrice_11,2)</f>
        <v>0</v>
      </c>
      <c r="O31" s="46"/>
      <c r="P31" s="31"/>
    </row>
    <row r="32" spans="1:53" s="29" customFormat="1" ht="20.100000000000001" hidden="1" customHeight="1" x14ac:dyDescent="0.2">
      <c r="A32" s="27"/>
      <c r="B32" s="27"/>
      <c r="C32" s="37">
        <v>0</v>
      </c>
      <c r="D32" s="37">
        <v>0</v>
      </c>
      <c r="F32" s="51" t="s">
        <v>14</v>
      </c>
      <c r="G32" s="56"/>
      <c r="H32" s="138"/>
      <c r="I32" s="139"/>
      <c r="J32" s="140"/>
      <c r="K32" s="115">
        <v>0</v>
      </c>
      <c r="L32" s="116"/>
      <c r="M32" s="52">
        <v>0</v>
      </c>
      <c r="N32" s="53">
        <f>ROUND(oknQuantity_12*oknPrice_12,2)</f>
        <v>0</v>
      </c>
      <c r="O32" s="46"/>
      <c r="P32" s="31"/>
    </row>
    <row r="33" spans="1:22" s="29" customFormat="1" ht="18.75" customHeight="1" x14ac:dyDescent="0.2">
      <c r="A33" s="27"/>
      <c r="B33" s="27"/>
      <c r="C33" s="28"/>
      <c r="D33" s="57">
        <f t="array" ref="D33">SUM(oknTaxable_1:oknTaxable_12*oknLineTotal_1:oknLineTotal_12)</f>
        <v>4500</v>
      </c>
      <c r="F33" s="58"/>
      <c r="G33" s="58"/>
      <c r="H33" s="58"/>
      <c r="I33" s="58"/>
      <c r="J33" s="58"/>
      <c r="K33" s="58"/>
      <c r="M33" s="59" t="s">
        <v>3</v>
      </c>
      <c r="N33" s="60">
        <f>SUM(oknLineTotal_1:oknLineTotal_12)</f>
        <v>4500</v>
      </c>
      <c r="O33" s="42"/>
      <c r="P33" s="31"/>
      <c r="S33" s="61" t="s">
        <v>53</v>
      </c>
      <c r="T33" s="88">
        <f>oknSubTotal-oknInvDiscount</f>
        <v>4500</v>
      </c>
    </row>
    <row r="34" spans="1:22" s="29" customFormat="1" ht="18.75" customHeight="1" x14ac:dyDescent="0.2">
      <c r="A34" s="27"/>
      <c r="B34" s="27"/>
      <c r="C34" s="28"/>
      <c r="D34" s="57"/>
      <c r="F34" s="58" t="s">
        <v>41</v>
      </c>
      <c r="G34" s="58"/>
      <c r="H34" s="58"/>
      <c r="I34" s="58"/>
      <c r="J34" s="58"/>
      <c r="K34" s="58"/>
      <c r="M34" s="59" t="s">
        <v>54</v>
      </c>
      <c r="N34" s="62"/>
      <c r="O34" s="42"/>
      <c r="P34" s="31"/>
      <c r="R34" s="61"/>
      <c r="S34" s="61" t="s">
        <v>33</v>
      </c>
      <c r="T34" s="62">
        <v>0</v>
      </c>
    </row>
    <row r="35" spans="1:22" s="29" customFormat="1" ht="18.75" customHeight="1" x14ac:dyDescent="0.2">
      <c r="A35" s="27"/>
      <c r="B35" s="27"/>
      <c r="C35" s="28"/>
      <c r="D35" s="28"/>
      <c r="G35" s="63"/>
      <c r="H35" s="58"/>
      <c r="I35" s="58"/>
      <c r="J35" s="58"/>
      <c r="K35" s="58"/>
      <c r="L35" s="86" t="s">
        <v>32</v>
      </c>
      <c r="M35" s="64">
        <v>0.08</v>
      </c>
      <c r="N35" s="60">
        <f>ROUND(IF(oknTaxType=0,0, oknTax1Rate*(oknDiscountedSubtotal+IF(oknTaxTotalIncludingShippingCost=0,0,oknShippingCost))),2)</f>
        <v>360</v>
      </c>
      <c r="O35" s="42"/>
      <c r="P35" s="31"/>
    </row>
    <row r="36" spans="1:22" s="29" customFormat="1" ht="18.75" hidden="1" customHeight="1" x14ac:dyDescent="0.2">
      <c r="A36" s="27"/>
      <c r="B36" s="27"/>
      <c r="C36" s="28"/>
      <c r="D36" s="28"/>
      <c r="G36" s="63"/>
      <c r="H36" s="63"/>
      <c r="I36" s="63"/>
      <c r="J36" s="63"/>
      <c r="K36" s="58"/>
      <c r="L36" s="86" t="s">
        <v>11</v>
      </c>
      <c r="M36" s="64">
        <v>0.06</v>
      </c>
      <c r="N36" s="60">
        <f>ROUND(IF(oknTaxType&lt;&gt;2,0,oknTax2Rate*(oknLineTotalTaxable+IF(oknTaxTotalIncludingShippingCost=0,0,oknShippingCost)+IF(oknTax2IsAppliedToTax1=0,0,oknTax1))),2)</f>
        <v>0</v>
      </c>
      <c r="O36" s="65"/>
      <c r="P36" s="31"/>
    </row>
    <row r="37" spans="1:22" s="29" customFormat="1" ht="18.75" customHeight="1" x14ac:dyDescent="0.2">
      <c r="A37" s="27"/>
      <c r="B37" s="27"/>
      <c r="C37" s="28"/>
      <c r="D37" s="28"/>
      <c r="M37" s="66" t="s">
        <v>2</v>
      </c>
      <c r="N37" s="60">
        <f>ROUND(oknDiscountedSubtotal + oknShippingCost + IF(oknTaxType=0,0,IF(oknTaxType=1,oknTax1,oknTax1+oknTax2)),2)</f>
        <v>4860</v>
      </c>
      <c r="O37" s="67"/>
      <c r="P37" s="31"/>
      <c r="Q37" s="29" t="s">
        <v>46</v>
      </c>
    </row>
    <row r="38" spans="1:22" s="29" customFormat="1" ht="18.75" customHeight="1" x14ac:dyDescent="0.2">
      <c r="A38" s="27"/>
      <c r="B38" s="27"/>
      <c r="C38" s="28"/>
      <c r="D38" s="28"/>
      <c r="M38" s="66" t="s">
        <v>4</v>
      </c>
      <c r="N38" s="62">
        <v>0</v>
      </c>
      <c r="O38" s="42"/>
      <c r="P38" s="31"/>
      <c r="Q38" s="106"/>
      <c r="R38" s="107"/>
      <c r="S38" s="107"/>
      <c r="T38" s="107"/>
      <c r="U38" s="107"/>
      <c r="V38" s="108"/>
    </row>
    <row r="39" spans="1:22" ht="18.75" customHeight="1" x14ac:dyDescent="0.25">
      <c r="M39" s="66" t="s">
        <v>5</v>
      </c>
      <c r="N39" s="60">
        <f>ROUND(oknTotal-oknPayments,2)</f>
        <v>4860</v>
      </c>
      <c r="Q39" s="109"/>
      <c r="R39" s="110"/>
      <c r="S39" s="110"/>
      <c r="T39" s="110"/>
      <c r="U39" s="110"/>
      <c r="V39" s="111"/>
    </row>
    <row r="40" spans="1:22" ht="18.75" customHeight="1" x14ac:dyDescent="0.25">
      <c r="Q40" s="112"/>
      <c r="R40" s="113"/>
      <c r="S40" s="113"/>
      <c r="T40" s="113"/>
      <c r="U40" s="113"/>
      <c r="V40" s="114"/>
    </row>
    <row r="41" spans="1:22" ht="18.75" hidden="1" customHeight="1" x14ac:dyDescent="0.25">
      <c r="F41" s="68" t="s">
        <v>30</v>
      </c>
    </row>
    <row r="42" spans="1:22" ht="18.75" hidden="1" customHeight="1" x14ac:dyDescent="0.25">
      <c r="F42" s="129" t="s">
        <v>26</v>
      </c>
      <c r="G42" s="130"/>
      <c r="H42" s="84" t="s">
        <v>2</v>
      </c>
      <c r="I42" s="84" t="s">
        <v>31</v>
      </c>
      <c r="J42" s="84" t="s">
        <v>29</v>
      </c>
      <c r="K42" s="97" t="s">
        <v>28</v>
      </c>
      <c r="L42" s="98"/>
      <c r="M42" s="99"/>
      <c r="N42" s="85" t="s">
        <v>27</v>
      </c>
    </row>
    <row r="43" spans="1:22" ht="18.75" hidden="1" customHeight="1" x14ac:dyDescent="0.25">
      <c r="F43" s="69"/>
      <c r="G43" s="69"/>
      <c r="H43" s="70"/>
      <c r="I43" s="70"/>
      <c r="J43" s="70"/>
      <c r="K43" s="70"/>
      <c r="L43" s="70"/>
      <c r="M43" s="70"/>
      <c r="N43" s="70"/>
    </row>
    <row r="44" spans="1:22" ht="18.75" hidden="1" customHeight="1" x14ac:dyDescent="0.25">
      <c r="F44" s="69"/>
      <c r="G44" s="69"/>
      <c r="H44" s="70"/>
      <c r="I44" s="70"/>
      <c r="J44" s="70"/>
      <c r="K44" s="70"/>
      <c r="L44" s="70"/>
      <c r="M44" s="70"/>
      <c r="N44" s="70"/>
    </row>
    <row r="45" spans="1:22" ht="18.75" customHeight="1" x14ac:dyDescent="0.25">
      <c r="F45" s="69"/>
      <c r="G45" s="69"/>
      <c r="H45" s="70"/>
      <c r="I45" s="70"/>
      <c r="J45" s="70"/>
      <c r="K45" s="70"/>
      <c r="L45" s="70"/>
      <c r="M45" s="70"/>
      <c r="N45" s="70"/>
    </row>
    <row r="47" spans="1:22" x14ac:dyDescent="0.25">
      <c r="F47" s="71"/>
      <c r="G47" s="71"/>
      <c r="H47" s="71"/>
      <c r="I47" s="71"/>
      <c r="J47" s="71"/>
      <c r="K47" s="71"/>
    </row>
    <row r="901" spans="1:1" hidden="1" x14ac:dyDescent="0.25">
      <c r="A901" s="82" t="s">
        <v>64</v>
      </c>
    </row>
    <row r="920" spans="1:1" hidden="1" x14ac:dyDescent="0.25">
      <c r="A920" s="82" t="s">
        <v>64</v>
      </c>
    </row>
    <row r="922" spans="1:1" hidden="1" x14ac:dyDescent="0.25">
      <c r="A922" s="82" t="s">
        <v>64</v>
      </c>
    </row>
    <row r="980" spans="1:1" hidden="1" x14ac:dyDescent="0.25">
      <c r="A980" s="82" t="s">
        <v>62</v>
      </c>
    </row>
  </sheetData>
  <sheetProtection sheet="1" objects="1" scenarios="1" selectLockedCells="1"/>
  <dataConsolidate/>
  <mergeCells count="69">
    <mergeCell ref="AX9:AY9"/>
    <mergeCell ref="AX10:AY10"/>
    <mergeCell ref="K20:L20"/>
    <mergeCell ref="K21:L21"/>
    <mergeCell ref="AS16:AT16"/>
    <mergeCell ref="AS17:AT17"/>
    <mergeCell ref="AU10:AV10"/>
    <mergeCell ref="R14:U17"/>
    <mergeCell ref="H25:J25"/>
    <mergeCell ref="K28:L28"/>
    <mergeCell ref="AU9:AV9"/>
    <mergeCell ref="K23:L23"/>
    <mergeCell ref="AS10:AT10"/>
    <mergeCell ref="AS21:AT21"/>
    <mergeCell ref="H23:J23"/>
    <mergeCell ref="AS9:AT9"/>
    <mergeCell ref="H13:J13"/>
    <mergeCell ref="H10:J10"/>
    <mergeCell ref="H11:J11"/>
    <mergeCell ref="H12:J12"/>
    <mergeCell ref="AS18:AT18"/>
    <mergeCell ref="AS20:AT20"/>
    <mergeCell ref="AS19:AT19"/>
    <mergeCell ref="Q14:Q17"/>
    <mergeCell ref="F42:G42"/>
    <mergeCell ref="H27:J27"/>
    <mergeCell ref="A3:B3"/>
    <mergeCell ref="A4:B4"/>
    <mergeCell ref="A5:B5"/>
    <mergeCell ref="A6:B6"/>
    <mergeCell ref="A8:B8"/>
    <mergeCell ref="H14:J14"/>
    <mergeCell ref="H32:J32"/>
    <mergeCell ref="H30:J30"/>
    <mergeCell ref="H31:J31"/>
    <mergeCell ref="H29:J29"/>
    <mergeCell ref="H26:J26"/>
    <mergeCell ref="H28:J28"/>
    <mergeCell ref="H24:J24"/>
    <mergeCell ref="H22:J22"/>
    <mergeCell ref="A14:B16"/>
    <mergeCell ref="A9:B9"/>
    <mergeCell ref="F20:G20"/>
    <mergeCell ref="H20:J20"/>
    <mergeCell ref="H21:J21"/>
    <mergeCell ref="A10:B10"/>
    <mergeCell ref="Q1:S1"/>
    <mergeCell ref="K42:M42"/>
    <mergeCell ref="K30:L30"/>
    <mergeCell ref="K22:L22"/>
    <mergeCell ref="K24:L24"/>
    <mergeCell ref="K25:L25"/>
    <mergeCell ref="Q38:V40"/>
    <mergeCell ref="K29:L29"/>
    <mergeCell ref="K31:L31"/>
    <mergeCell ref="K32:L32"/>
    <mergeCell ref="K26:L26"/>
    <mergeCell ref="K27:L27"/>
    <mergeCell ref="Q9:Q10"/>
    <mergeCell ref="R9:U10"/>
    <mergeCell ref="Q11:Q13"/>
    <mergeCell ref="R11:U13"/>
    <mergeCell ref="Q2:U3"/>
    <mergeCell ref="R4:U4"/>
    <mergeCell ref="A7:B7"/>
    <mergeCell ref="Q5:Q6"/>
    <mergeCell ref="R5:U6"/>
    <mergeCell ref="Q7:Q8"/>
    <mergeCell ref="R7:U8"/>
  </mergeCells>
  <phoneticPr fontId="8" type="noConversion"/>
  <dataValidations count="9">
    <dataValidation type="textLength" allowBlank="1" showInputMessage="1" showErrorMessage="1" sqref="H14:J14 AS10:AT10 BA10 A8 F21:F32 N6 AS20:AT21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8 T34 M35:M36 K21:M32" xr:uid="{00000000-0002-0000-0000-000001000000}">
      <formula1>999999999.99</formula1>
    </dataValidation>
    <dataValidation type="textLength" allowBlank="1" showInputMessage="1" showErrorMessage="1" sqref="Q38:V40 R37:U37 G36:J36 G35" xr:uid="{00000000-0002-0000-0000-000002000000}">
      <formula1>1</formula1>
      <formula2>255</formula2>
    </dataValidation>
    <dataValidation type="date" allowBlank="1" showErrorMessage="1" errorTitle="Invalid Input" error="Please enter a valid date." sqref="AW10 N5" xr:uid="{00000000-0002-0000-0000-000003000000}">
      <formula1>36526</formula1>
      <formula2>402132</formula2>
    </dataValidation>
    <dataValidation type="textLength" allowBlank="1" showInputMessage="1" showErrorMessage="1" sqref="AU10:AV10 AX10:AZ10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AS18:AT19 AS16:AT16 H12:J13 H10:J10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AS17:AT17" xr:uid="{00000000-0002-0000-0000-000006000000}">
      <formula1>0</formula1>
      <formula2>160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80" r:id="rId2" tooltip="Service Invoice Template - Discount Amount" display="http://www.invoicingtemplate.com/service-invoice-form-discount-amount.html" xr:uid="{00000000-0004-0000-0000-000001000000}"/>
    <hyperlink ref="AKL1" r:id="rId3" tooltip="Service Invoice Form with Discount Amount" display="http://www.invoicingtemplate.com/service-invoice-form-discount-amount.html" xr:uid="{00000000-0004-0000-0000-000002000000}"/>
    <hyperlink ref="A901" r:id="rId4" tooltip="Service Invoice Template - Discount Amount" display="http://www.invoicingtemplate.com/service-invoice-form-discount-amount.html" xr:uid="{00000000-0004-0000-0000-000003000000}"/>
    <hyperlink ref="AJN1" r:id="rId5" tooltip="Service Invoice Form with Discount Amount" display="http://www.invoicingtemplate.com/service-invoice-form-discount-amount.html" xr:uid="{00000000-0004-0000-0000-000004000000}"/>
    <hyperlink ref="A922" r:id="rId6" tooltip="Service Invoice Template - Discount Amount" display="http://www.invoicingtemplate.com/service-invoice-form-discount-amount.html" xr:uid="{00000000-0004-0000-0000-000005000000}"/>
    <hyperlink ref="AKI1" r:id="rId7" tooltip="Service Invoice Form with Discount Amount" display="http://www.invoicingtemplate.com/service-invoice-form-discount-amount.html" xr:uid="{00000000-0004-0000-0000-000006000000}"/>
    <hyperlink ref="A920" r:id="rId8" tooltip="Service Invoice Template - Discount Amount" display="http://www.invoicingtemplate.com/service-invoice-form-discount-amount.html" xr:uid="{00000000-0004-0000-0000-000007000000}"/>
    <hyperlink ref="AKP1" r:id="rId9" tooltip="Service Invoice Form with Discount Amount" display="http://www.invoicingtemplate.com/service-invoice-form-discount-amount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2" r:id="rId13" name="oknWidget_taxable1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20</xdr:row>
                    <xdr:rowOff>28575</xdr:rowOff>
                  </from>
                  <to>
                    <xdr:col>1</xdr:col>
                    <xdr:colOff>400050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4" name="oknWidget_taxable2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21</xdr:row>
                    <xdr:rowOff>19050</xdr:rowOff>
                  </from>
                  <to>
                    <xdr:col>1</xdr:col>
                    <xdr:colOff>400050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5" name="oknWidget_taxable3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22</xdr:row>
                    <xdr:rowOff>38100</xdr:rowOff>
                  </from>
                  <to>
                    <xdr:col>1</xdr:col>
                    <xdr:colOff>400050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6" name="oknWidget_taxable4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23</xdr:row>
                    <xdr:rowOff>38100</xdr:rowOff>
                  </from>
                  <to>
                    <xdr:col>1</xdr:col>
                    <xdr:colOff>400050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7" name="oknWidget_taxable5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24</xdr:row>
                    <xdr:rowOff>19050</xdr:rowOff>
                  </from>
                  <to>
                    <xdr:col>1</xdr:col>
                    <xdr:colOff>400050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8" name="oknWidget_taxable6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25</xdr:row>
                    <xdr:rowOff>9525</xdr:rowOff>
                  </from>
                  <to>
                    <xdr:col>1</xdr:col>
                    <xdr:colOff>400050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9" name="oknWidget_taxable7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26</xdr:row>
                    <xdr:rowOff>28575</xdr:rowOff>
                  </from>
                  <to>
                    <xdr:col>1</xdr:col>
                    <xdr:colOff>400050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0" name="oknWidget_taxable8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27</xdr:row>
                    <xdr:rowOff>19050</xdr:rowOff>
                  </from>
                  <to>
                    <xdr:col>1</xdr:col>
                    <xdr:colOff>400050</xdr:colOff>
                    <xdr:row>27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B0254-1EA4-4EDC-9084-5E5A5842D55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Form with Discount Amount</dc:title>
  <dc:subject>"Service Invoice Form with Discount Amount" summary: This template includes a Discount field in the bottom of the form, allowing you to specify the discount in amount. The service invoice template includes no shipping field.</dc:subject>
  <dc:creator>https://www.invoicingtemplate.com/</dc:creator>
  <cp:keywords/>
  <dc:description>https://www.invoicingtemplate.com/service-invoice-form-discount-amount.html</dc:description>
  <cp:lastModifiedBy>liangjun yu</cp:lastModifiedBy>
  <cp:lastPrinted>2017-03-31T18:57:09Z</cp:lastPrinted>
  <dcterms:created xsi:type="dcterms:W3CDTF">2000-07-27T22:24:14Z</dcterms:created>
  <dcterms:modified xsi:type="dcterms:W3CDTF">2024-03-08T11:27:07Z</dcterms:modified>
  <cp:category>Service Invoice Form with Discount Amount, Service Invoice Template - Discount Amount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155, Fort Collins, Colorado</vt:lpwstr>
  </property>
</Properties>
</file>