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8\"/>
    </mc:Choice>
  </mc:AlternateContent>
  <xr:revisionPtr revIDLastSave="0" documentId="13_ncr:1_{0DC41E7F-8873-430C-8742-6BCD60985C8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Invoice!$AA$41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Invoice!$N$4</definedName>
    <definedName name="oknDeposit">Invoice!$K$40</definedName>
    <definedName name="oknDepositPaymentMethod">Invoice!$I$40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Date">Invoice!$H$20</definedName>
    <definedName name="oknShippingCost">Invoice!$K$38</definedName>
    <definedName name="oknShipVia">Invoice!$I$20</definedName>
    <definedName name="oknShipZipPostcode">Invoice!$U$13</definedName>
    <definedName name="oknStatus">Invoice!$N$6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Invoice!$D$3:$K$47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0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l="1"/>
  <c r="AA41" i="1" s="1"/>
</calcChain>
</file>

<file path=xl/sharedStrings.xml><?xml version="1.0" encoding="utf-8"?>
<sst xmlns="http://schemas.openxmlformats.org/spreadsheetml/2006/main" count="60" uniqueCount="55">
  <si>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</si>
  <si>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</si>
  <si>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</si>
  <si>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</si>
  <si>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</si>
  <si>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</si>
  <si>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</si>
  <si>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</si>
  <si>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</si>
  <si>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</si>
  <si>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</si>
  <si>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</si>
  <si>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</si>
  <si>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</si>
  <si>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</si>
  <si>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</si>
  <si>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</si>
  <si>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</si>
  <si>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</si>
  <si>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</si>
  <si>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</si>
  <si>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</si>
  <si>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</si>
  <si>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</si>
  <si>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</si>
  <si>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</si>
  <si>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</si>
  <si>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</si>
  <si>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</si>
  <si>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</si>
  <si>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</si>
  <si>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</si>
  <si>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</si>
  <si>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</si>
  <si>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</si>
  <si>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</si>
  <si>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</si>
  <si>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</si>
  <si>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BILL TO</t>
  </si>
  <si>
    <t>Address</t>
  </si>
  <si>
    <t>City, State ZIP</t>
  </si>
  <si>
    <t>Country</t>
  </si>
  <si>
    <t>Phone</t>
  </si>
  <si>
    <t>Email</t>
  </si>
  <si>
    <t>Client #</t>
  </si>
  <si>
    <t>Pending</t>
  </si>
  <si>
    <t>Item#</t>
  </si>
  <si>
    <t>Taxalbe</t>
  </si>
  <si>
    <t>InvoicingTemplate.com</t>
  </si>
  <si>
    <t>SERVICE SUMMARY</t>
  </si>
  <si>
    <t>c5078</t>
  </si>
  <si>
    <t>DEPOSIT PAYMENT METHOD</t>
  </si>
  <si>
    <t>DEPOSIT</t>
  </si>
  <si>
    <t>Simple Service Invoicing Template with Deposit - 249, Pearland, Texas, 113570, 91252, 7001244575461359750?+24.46%, 46.3 sq mi, 119.9 km2, 2,453/sq mi, 947/km2, 29°33′21″N 95°19′23″W? / ?29.5558°N 95.3231°W? / 29.5558; -95.3231? (Pearland)</t>
  </si>
  <si>
    <t>Basic Service Bill Sample with Depositc5078 - 249, Pearland, Texas, 113570, 91252, 7001244575461359750?+24.46%, 46.3 sq mi, 119.9 km2, 2,453/sq mi, 947/km2, 29°33′21″N 95°19′23″W? / ?29.5558°N 95.3231°W? / 29.5558; -95.3231? (Pearland)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</si>
</sst>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11"/>
      <color theme="1" tint="0.249977111117893"/>
      <name val="Bell MT"/>
      <family val="1"/>
    </font>
    <font>
      <b/>
      <sz val="9"/>
      <color theme="0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22"/>
      <color theme="3" tint="0.39997558519241921"/>
      <name val="Bell MT"/>
      <family val="1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0" fontId="7" fillId="3" borderId="0" xfId="0" applyFont="1" applyFill="1"/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0" fillId="6" borderId="0" xfId="0" applyFill="1" applyProtection="1">
      <protection locked="0" hidden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172" fontId="22" fillId="0" borderId="0" xfId="0" applyNumberFormat="1" applyFont="1" applyAlignment="1" applyProtection="1">
      <alignment horizontal="right"/>
      <protection locked="0"/>
    </xf>
    <xf numFmtId="0" fontId="23" fillId="0" borderId="0" xfId="0" applyFont="1" applyAlignment="1">
      <alignment horizontal="left"/>
    </xf>
    <xf numFmtId="167" fontId="21" fillId="0" borderId="0" xfId="0" applyNumberFormat="1" applyFont="1" applyAlignment="1" applyProtection="1">
      <alignment horizontal="left" shrinkToFit="1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0" fontId="23" fillId="0" borderId="0" xfId="0" applyFont="1" applyAlignment="1">
      <alignment horizontal="right"/>
    </xf>
    <xf numFmtId="0" fontId="20" fillId="0" borderId="0" xfId="0" applyFont="1" applyAlignment="1">
      <alignment horizontal="right" indent="1"/>
    </xf>
    <xf numFmtId="0" fontId="24" fillId="4" borderId="14" xfId="0" applyFont="1" applyFill="1" applyBorder="1" applyAlignment="1">
      <alignment horizontal="center" vertical="center"/>
    </xf>
    <xf numFmtId="14" fontId="20" fillId="0" borderId="14" xfId="0" applyNumberFormat="1" applyFont="1" applyBorder="1" applyAlignment="1" applyProtection="1">
      <alignment horizontal="center"/>
      <protection locked="0"/>
    </xf>
    <xf numFmtId="14" fontId="20" fillId="0" borderId="14" xfId="0" applyNumberFormat="1" applyFont="1" applyBorder="1" applyProtection="1">
      <protection locked="0"/>
    </xf>
    <xf numFmtId="0" fontId="20" fillId="0" borderId="14" xfId="0" applyFont="1" applyBorder="1" applyAlignment="1" applyProtection="1">
      <alignment horizontal="center"/>
      <protection locked="0"/>
    </xf>
    <xf numFmtId="0" fontId="10" fillId="0" borderId="0" xfId="1" applyAlignment="1" applyProtection="1">
      <protection locked="0" hidden="1"/>
    </xf>
    <xf numFmtId="0" fontId="10" fillId="6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0" fillId="8" borderId="0" xfId="0" applyFill="1"/>
    <xf numFmtId="0" fontId="8" fillId="8" borderId="0" xfId="0" applyFont="1" applyFill="1"/>
    <xf numFmtId="0" fontId="27" fillId="0" borderId="0" xfId="0" applyFont="1" applyAlignment="1">
      <alignment horizontal="right"/>
    </xf>
    <xf numFmtId="0" fontId="1" fillId="0" borderId="0" xfId="8"/>
    <xf numFmtId="0" fontId="17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8" fillId="0" borderId="20" xfId="0" applyFont="1" applyBorder="1" applyAlignment="1" applyProtection="1">
      <alignment horizontal="left"/>
      <protection locked="0"/>
    </xf>
    <xf numFmtId="0" fontId="8" fillId="2" borderId="20" xfId="0" applyFont="1" applyFill="1" applyBorder="1" applyAlignment="1" applyProtection="1">
      <alignment horizontal="left"/>
      <protection locked="0"/>
    </xf>
    <xf numFmtId="0" fontId="24" fillId="4" borderId="14" xfId="0" applyFont="1" applyFill="1" applyBorder="1" applyAlignment="1">
      <alignment horizontal="center" vertical="center"/>
    </xf>
    <xf numFmtId="0" fontId="20" fillId="0" borderId="14" xfId="0" applyFont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12" fillId="0" borderId="24" xfId="0" applyFont="1" applyBorder="1" applyAlignment="1" applyProtection="1">
      <alignment horizontal="left" vertical="top" wrapText="1"/>
      <protection locked="0"/>
    </xf>
    <xf numFmtId="0" fontId="12" fillId="0" borderId="25" xfId="0" applyFont="1" applyBorder="1" applyAlignment="1" applyProtection="1">
      <alignment horizontal="left" vertical="top" wrapText="1"/>
      <protection locked="0"/>
    </xf>
    <xf numFmtId="0" fontId="12" fillId="0" borderId="26" xfId="0" applyFont="1" applyBorder="1" applyAlignment="1" applyProtection="1">
      <alignment horizontal="left" vertical="top" wrapText="1"/>
      <protection locked="0"/>
    </xf>
    <xf numFmtId="0" fontId="12" fillId="0" borderId="27" xfId="0" applyFont="1" applyBorder="1" applyAlignment="1" applyProtection="1">
      <alignment horizontal="left" vertical="top" wrapText="1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28" xfId="0" applyFont="1" applyBorder="1" applyAlignment="1" applyProtection="1">
      <alignment horizontal="left" vertical="top" wrapText="1"/>
      <protection locked="0"/>
    </xf>
    <xf numFmtId="0" fontId="12" fillId="0" borderId="29" xfId="0" applyFont="1" applyBorder="1" applyAlignment="1" applyProtection="1">
      <alignment horizontal="left" vertical="top" wrapText="1"/>
      <protection locked="0"/>
    </xf>
    <xf numFmtId="0" fontId="12" fillId="0" borderId="30" xfId="0" applyFont="1" applyBorder="1" applyAlignment="1" applyProtection="1">
      <alignment horizontal="left" vertical="top" wrapText="1"/>
      <protection locked="0"/>
    </xf>
    <xf numFmtId="0" fontId="12" fillId="0" borderId="31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8" fillId="7" borderId="0" xfId="0" applyFont="1" applyFill="1" applyAlignment="1">
      <alignment horizontal="left"/>
    </xf>
    <xf numFmtId="0" fontId="19" fillId="6" borderId="0" xfId="0" applyFont="1" applyFill="1" applyAlignment="1" applyProtection="1">
      <alignment horizontal="left" vertical="center"/>
      <protection locked="0"/>
    </xf>
    <xf numFmtId="0" fontId="13" fillId="7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8" fillId="2" borderId="23" xfId="0" applyFont="1" applyFill="1" applyBorder="1" applyAlignment="1" applyProtection="1">
      <alignment horizontal="left"/>
      <protection locked="0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A5FAB4-663F-4522-B98B-1C02CD4FF28A}"/>
    <cellStyle name="Normal 7" xfId="8" xr:uid="{D399036E-6855-4734-BEBB-3EFBDD1E83B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-invoice-deposi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-invoice-deposi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12</xdr:col>
      <xdr:colOff>9525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85725</xdr:colOff>
          <xdr:row>22</xdr:row>
          <xdr:rowOff>9525</xdr:rowOff>
        </xdr:from>
        <xdr:to>
          <xdr:col>13</xdr:col>
          <xdr:colOff>304800</xdr:colOff>
          <xdr:row>34</xdr:row>
          <xdr:rowOff>0</xdr:rowOff>
        </xdr:to>
        <xdr:grpSp>
          <xdr:nvGrpSpPr>
            <xdr:cNvPr id="2" name="oknWidget_taxable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581775" y="5334000"/>
              <a:ext cx="219075" cy="2733675"/>
              <a:chOff x="9315450" y="53244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315450" y="5324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315450" y="5553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315450" y="5781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315450" y="6010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315450" y="6238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315450" y="64770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315450" y="6696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9315450" y="6924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315450" y="7153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315450" y="7381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315450" y="7610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9315450" y="7839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13</xdr:col>
      <xdr:colOff>0</xdr:colOff>
      <xdr:row>6</xdr:row>
      <xdr:rowOff>0</xdr:rowOff>
    </xdr:from>
    <xdr:to>
      <xdr:col>22</xdr:col>
      <xdr:colOff>467436</xdr:colOff>
      <xdr:row>18</xdr:row>
      <xdr:rowOff>152760</xdr:rowOff>
    </xdr:to>
    <xdr:pic>
      <xdr:nvPicPr>
        <xdr:cNvPr id="3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2038350"/>
          <a:ext cx="5096586" cy="2581635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127000</xdr:rowOff>
    </xdr:from>
    <xdr:to>
      <xdr:col>20</xdr:col>
      <xdr:colOff>403225</xdr:colOff>
      <xdr:row>9</xdr:row>
      <xdr:rowOff>225425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499225" y="9556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50800</xdr:colOff>
      <xdr:row>2</xdr:row>
      <xdr:rowOff>415925</xdr:rowOff>
    </xdr:from>
    <xdr:to>
      <xdr:col>4</xdr:col>
      <xdr:colOff>34925</xdr:colOff>
      <xdr:row>5</xdr:row>
      <xdr:rowOff>107950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244600"/>
          <a:ext cx="6985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ervice-invoice-deposi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ervice-invoice-deposi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ervice-invoice-deposi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invoice-deposi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ervice-invoice-deposi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ervice-invoice-deposi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E922"/>
  <sheetViews>
    <sheetView showGridLines="0" showRowColHeaders="0" showZeros="0" tabSelected="1" showOutlineSymbols="0" topLeftCell="D1" workbookViewId="0">
      <selection activeCell="F12" sqref="F12:H12"/>
    </sheetView>
  </sheetViews>
  <sheetFormatPr defaultColWidth="9.140625" defaultRowHeight="12.75" x14ac:dyDescent="0.2"/>
  <cols>
    <col min="1" max="1" width="10.28515625" style="5" hidden="1" customWidth="1"/>
    <col min="2" max="2" width="9.5703125" style="5" hidden="1" customWidth="1"/>
    <col min="3" max="3" width="7.42578125" hidden="1" customWidth="1"/>
    <col min="4" max="4" width="10.7109375" customWidth="1"/>
    <col min="5" max="5" width="2.5703125" customWidth="1"/>
    <col min="6" max="6" width="14.42578125" customWidth="1"/>
    <col min="7" max="7" width="10.710937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6.140625" customWidth="1"/>
    <col min="15" max="15" width="10" customWidth="1"/>
    <col min="16" max="16" width="7.28515625" customWidth="1"/>
    <col min="17" max="18" width="4.7109375" customWidth="1"/>
    <col min="26" max="27" width="0" hidden="1" customWidth="1"/>
  </cols>
  <sheetData>
    <row r="1" spans="1:967" s="65" customFormat="1" ht="61.5" customHeight="1" x14ac:dyDescent="0.2">
      <c r="A1" s="66"/>
      <c r="B1" s="66"/>
      <c r="AHX1" s="82" t="s">
        <v>54</v>
      </c>
      <c r="AIP1" s="82" t="s">
        <v>54</v>
      </c>
      <c r="AKE1" s="82" t="s">
        <v>54</v>
      </c>
    </row>
    <row r="2" spans="1:967" s="65" customFormat="1" ht="3.75" customHeight="1" x14ac:dyDescent="0.2">
      <c r="A2" s="66"/>
      <c r="B2" s="66"/>
    </row>
    <row r="3" spans="1:967" s="19" customFormat="1" ht="41.25" customHeight="1" x14ac:dyDescent="0.45">
      <c r="A3" s="15"/>
      <c r="B3" s="15"/>
      <c r="C3" s="16"/>
      <c r="D3" s="68"/>
      <c r="E3" s="68"/>
      <c r="F3" s="72" t="s">
        <v>18</v>
      </c>
      <c r="G3" s="70"/>
      <c r="H3" s="68"/>
      <c r="I3" s="68"/>
      <c r="J3" s="68"/>
      <c r="K3" s="88" t="s">
        <v>27</v>
      </c>
      <c r="L3" s="11"/>
      <c r="M3" s="18"/>
      <c r="N3" s="110" t="s">
        <v>7</v>
      </c>
      <c r="O3" s="110"/>
      <c r="P3" s="110"/>
      <c r="Q3" s="110"/>
      <c r="R3" s="110"/>
      <c r="W3" s="17"/>
      <c r="X3" s="17"/>
    </row>
    <row r="4" spans="1:967" s="16" customFormat="1" ht="18" customHeight="1" x14ac:dyDescent="0.2">
      <c r="A4" s="15"/>
      <c r="B4" s="15"/>
      <c r="D4" s="68"/>
      <c r="E4" s="68"/>
      <c r="F4" s="68" t="s">
        <v>28</v>
      </c>
      <c r="G4" s="68"/>
      <c r="H4" s="68"/>
      <c r="I4" s="68"/>
      <c r="J4" s="68"/>
      <c r="K4" s="68"/>
      <c r="M4" s="62"/>
      <c r="N4" s="111" t="s">
        <v>50</v>
      </c>
      <c r="O4" s="111"/>
      <c r="P4" s="111"/>
      <c r="Q4" s="111"/>
      <c r="R4" s="111"/>
    </row>
    <row r="5" spans="1:967" s="17" customFormat="1" ht="18" customHeight="1" x14ac:dyDescent="0.3">
      <c r="A5" s="15"/>
      <c r="B5" s="15"/>
      <c r="C5" s="16"/>
      <c r="D5" s="68"/>
      <c r="E5" s="68"/>
      <c r="F5" s="68" t="s">
        <v>29</v>
      </c>
      <c r="G5" s="68"/>
      <c r="H5" s="68"/>
      <c r="I5" s="68"/>
      <c r="J5" s="69" t="s">
        <v>0</v>
      </c>
      <c r="K5" s="73"/>
      <c r="L5" s="12"/>
      <c r="M5" s="63"/>
      <c r="N5" s="112" t="s">
        <v>8</v>
      </c>
      <c r="O5" s="112"/>
      <c r="P5" s="112"/>
      <c r="Q5" s="112"/>
      <c r="R5" s="112"/>
      <c r="Z5" s="19"/>
      <c r="AA5" s="19"/>
      <c r="AB5" s="19"/>
      <c r="AC5" s="19"/>
    </row>
    <row r="6" spans="1:967" s="17" customFormat="1" ht="18" customHeight="1" x14ac:dyDescent="0.3">
      <c r="A6" s="15"/>
      <c r="B6" s="15"/>
      <c r="C6" s="16"/>
      <c r="D6" s="68"/>
      <c r="E6" s="68"/>
      <c r="F6" s="68" t="s">
        <v>30</v>
      </c>
      <c r="G6" s="68"/>
      <c r="H6" s="68"/>
      <c r="I6" s="68"/>
      <c r="J6" s="69" t="s">
        <v>17</v>
      </c>
      <c r="K6" s="74"/>
      <c r="L6" s="13"/>
      <c r="M6" s="63"/>
      <c r="N6" s="111" t="s">
        <v>45</v>
      </c>
      <c r="O6" s="111"/>
      <c r="P6" s="111"/>
      <c r="Q6" s="111"/>
      <c r="R6" s="111"/>
      <c r="Z6" s="16"/>
      <c r="AA6" s="16"/>
      <c r="AB6" s="16"/>
      <c r="AC6" s="16"/>
    </row>
    <row r="7" spans="1:967" s="17" customFormat="1" ht="21" customHeight="1" x14ac:dyDescent="0.2">
      <c r="A7" s="21"/>
      <c r="B7" s="21"/>
      <c r="J7" s="3"/>
      <c r="K7" s="13"/>
      <c r="L7" s="13"/>
      <c r="M7" s="63"/>
      <c r="N7"/>
      <c r="O7"/>
      <c r="P7"/>
      <c r="Q7"/>
      <c r="R7"/>
      <c r="S7"/>
    </row>
    <row r="8" spans="1:967" s="16" customFormat="1" ht="16.5" customHeight="1" x14ac:dyDescent="0.2">
      <c r="A8" s="15" t="s">
        <v>25</v>
      </c>
      <c r="B8" s="15"/>
      <c r="M8" s="62"/>
      <c r="N8"/>
      <c r="O8"/>
      <c r="P8"/>
      <c r="Q8"/>
      <c r="R8"/>
      <c r="S8"/>
      <c r="Y8" s="17"/>
      <c r="Z8" s="17"/>
      <c r="AA8" s="17"/>
      <c r="AB8" s="17"/>
      <c r="AC8" s="17"/>
    </row>
    <row r="9" spans="1:967" s="16" customFormat="1" ht="20.100000000000001" customHeight="1" thickBot="1" x14ac:dyDescent="0.35">
      <c r="A9" s="15">
        <v>2</v>
      </c>
      <c r="B9" s="10"/>
      <c r="D9" s="68"/>
      <c r="E9" s="75" t="s">
        <v>38</v>
      </c>
      <c r="I9" s="72" t="s">
        <v>49</v>
      </c>
      <c r="J9"/>
      <c r="K9"/>
      <c r="L9" s="17"/>
      <c r="M9" s="63"/>
      <c r="N9"/>
      <c r="O9"/>
      <c r="P9"/>
      <c r="Q9"/>
      <c r="R9"/>
      <c r="S9"/>
      <c r="Y9" s="17"/>
      <c r="Z9" s="17"/>
      <c r="AA9" s="17"/>
      <c r="AB9" s="17"/>
      <c r="AC9" s="17"/>
    </row>
    <row r="10" spans="1:967" s="16" customFormat="1" ht="18" customHeight="1" x14ac:dyDescent="0.2">
      <c r="A10" s="15"/>
      <c r="B10" s="10"/>
      <c r="D10" s="67"/>
      <c r="E10" s="76" t="s">
        <v>14</v>
      </c>
      <c r="F10" s="99"/>
      <c r="G10" s="99"/>
      <c r="H10" s="99"/>
      <c r="I10" s="100"/>
      <c r="J10" s="101"/>
      <c r="K10" s="102"/>
      <c r="L10" s="17"/>
      <c r="M10" s="63"/>
      <c r="N10"/>
      <c r="O10"/>
      <c r="P10"/>
      <c r="Q10"/>
      <c r="R10"/>
      <c r="S10"/>
      <c r="T10"/>
      <c r="U10"/>
      <c r="V10"/>
      <c r="Y10" s="2"/>
      <c r="Z10" s="2"/>
      <c r="AA10" s="19"/>
      <c r="AB10" s="19"/>
      <c r="AC10" s="19"/>
    </row>
    <row r="11" spans="1:967" s="4" customFormat="1" ht="18" customHeight="1" x14ac:dyDescent="0.2">
      <c r="A11" s="24">
        <v>0</v>
      </c>
      <c r="B11" s="25"/>
      <c r="D11" s="67"/>
      <c r="E11" s="76" t="s">
        <v>39</v>
      </c>
      <c r="F11" s="109"/>
      <c r="G11" s="109"/>
      <c r="H11" s="109"/>
      <c r="I11" s="103"/>
      <c r="J11" s="104"/>
      <c r="K11" s="105"/>
      <c r="M11" s="64"/>
      <c r="N11"/>
      <c r="O11"/>
      <c r="P11"/>
      <c r="Q11"/>
      <c r="R11"/>
      <c r="S11"/>
      <c r="T11"/>
      <c r="U11"/>
      <c r="V11"/>
      <c r="Y11" s="60"/>
      <c r="Z11" s="60"/>
      <c r="AA11" s="60"/>
      <c r="AB11" s="60"/>
      <c r="AC11" s="60"/>
    </row>
    <row r="12" spans="1:967" s="4" customFormat="1" ht="18" customHeight="1" x14ac:dyDescent="0.2">
      <c r="A12" s="24">
        <v>0</v>
      </c>
      <c r="B12" s="25"/>
      <c r="D12" s="67"/>
      <c r="E12" s="76" t="s">
        <v>40</v>
      </c>
      <c r="F12" s="99"/>
      <c r="G12" s="99"/>
      <c r="H12" s="99"/>
      <c r="I12" s="103"/>
      <c r="J12" s="104"/>
      <c r="K12" s="105"/>
      <c r="M12" s="64"/>
      <c r="N12"/>
      <c r="O12"/>
      <c r="P12"/>
      <c r="Q12"/>
      <c r="R12"/>
      <c r="S12"/>
      <c r="T12"/>
      <c r="U12"/>
      <c r="V12"/>
      <c r="Y12" s="17"/>
      <c r="Z12" s="17"/>
      <c r="AA12" s="17"/>
      <c r="AB12" s="17"/>
      <c r="AC12" s="17"/>
    </row>
    <row r="13" spans="1:967" s="4" customFormat="1" ht="18" hidden="1" customHeight="1" x14ac:dyDescent="0.2">
      <c r="A13" s="24">
        <v>0.08</v>
      </c>
      <c r="B13" s="25"/>
      <c r="D13" s="67"/>
      <c r="E13" s="76"/>
      <c r="F13" s="99"/>
      <c r="G13" s="99"/>
      <c r="H13" s="99"/>
      <c r="I13" s="103"/>
      <c r="J13" s="104"/>
      <c r="K13" s="105"/>
      <c r="M13" s="64"/>
      <c r="N13"/>
      <c r="O13"/>
      <c r="P13"/>
      <c r="Q13"/>
      <c r="R13"/>
      <c r="S13"/>
      <c r="T13"/>
      <c r="U13"/>
      <c r="V13"/>
      <c r="Y13"/>
      <c r="Z13" s="92"/>
      <c r="AA13" s="92"/>
      <c r="AB13" s="92"/>
    </row>
    <row r="14" spans="1:967" s="4" customFormat="1" ht="18" customHeight="1" x14ac:dyDescent="0.2">
      <c r="A14" s="24"/>
      <c r="B14" s="25"/>
      <c r="D14" s="67"/>
      <c r="E14" s="76" t="s">
        <v>41</v>
      </c>
      <c r="F14" s="99"/>
      <c r="G14" s="99"/>
      <c r="H14" s="99"/>
      <c r="I14" s="103"/>
      <c r="J14" s="104"/>
      <c r="K14" s="105"/>
      <c r="M14" s="26"/>
      <c r="N14"/>
      <c r="O14"/>
      <c r="P14"/>
      <c r="Q14"/>
      <c r="R14"/>
      <c r="S14"/>
      <c r="T14"/>
      <c r="U14"/>
      <c r="V14"/>
      <c r="Y14" s="61"/>
      <c r="Z14" s="61"/>
      <c r="AA14" s="61"/>
      <c r="AB14" s="61"/>
    </row>
    <row r="15" spans="1:967" s="4" customFormat="1" ht="18" customHeight="1" x14ac:dyDescent="0.2">
      <c r="A15" s="24">
        <v>0.06</v>
      </c>
      <c r="B15" s="25"/>
      <c r="D15" s="67"/>
      <c r="E15" s="76" t="s">
        <v>42</v>
      </c>
      <c r="F15" s="99"/>
      <c r="G15" s="99"/>
      <c r="H15" s="99"/>
      <c r="I15" s="103"/>
      <c r="J15" s="104"/>
      <c r="K15" s="105"/>
      <c r="M15" s="26"/>
      <c r="N15"/>
      <c r="O15"/>
      <c r="P15"/>
      <c r="Q15"/>
      <c r="R15"/>
      <c r="S15"/>
      <c r="T15"/>
      <c r="U15"/>
      <c r="V15"/>
      <c r="Y15" s="61"/>
      <c r="Z15" s="61"/>
      <c r="AA15" s="61"/>
      <c r="AB15" s="61"/>
      <c r="AC15" s="61"/>
    </row>
    <row r="16" spans="1:967" s="4" customFormat="1" ht="18" customHeight="1" x14ac:dyDescent="0.2">
      <c r="A16" s="24"/>
      <c r="B16" s="24"/>
      <c r="D16" s="67"/>
      <c r="E16" s="76" t="s">
        <v>43</v>
      </c>
      <c r="F16" s="99"/>
      <c r="G16" s="99"/>
      <c r="H16" s="99"/>
      <c r="I16" s="103"/>
      <c r="J16" s="104"/>
      <c r="K16" s="105"/>
      <c r="M16" s="26"/>
      <c r="N16"/>
      <c r="O16"/>
      <c r="P16"/>
      <c r="Q16"/>
      <c r="R16"/>
      <c r="S16"/>
      <c r="T16"/>
      <c r="U16"/>
      <c r="V16"/>
      <c r="Y16" s="61"/>
      <c r="Z16" s="61"/>
      <c r="AA16" s="61"/>
      <c r="AB16" s="61"/>
      <c r="AC16" s="61"/>
    </row>
    <row r="17" spans="1:29" s="4" customFormat="1" ht="18" customHeight="1" thickBot="1" x14ac:dyDescent="0.25">
      <c r="A17" s="24"/>
      <c r="B17" s="24"/>
      <c r="D17" s="67"/>
      <c r="E17" s="76" t="s">
        <v>44</v>
      </c>
      <c r="F17" s="99"/>
      <c r="G17" s="99"/>
      <c r="H17" s="99"/>
      <c r="I17" s="106"/>
      <c r="J17" s="107"/>
      <c r="K17" s="108"/>
      <c r="M17" s="26"/>
      <c r="N17"/>
      <c r="O17"/>
      <c r="P17"/>
      <c r="Q17"/>
      <c r="R17"/>
      <c r="S17"/>
      <c r="Y17"/>
      <c r="Z17" s="92"/>
      <c r="AA17" s="92"/>
      <c r="AB17" s="92"/>
    </row>
    <row r="18" spans="1:29" s="4" customFormat="1" ht="8.25" customHeight="1" x14ac:dyDescent="0.2">
      <c r="A18" s="24"/>
      <c r="B18" s="24"/>
      <c r="E18" s="6"/>
      <c r="F18" s="27"/>
      <c r="G18" s="27"/>
      <c r="H18" s="27"/>
      <c r="M18" s="26"/>
      <c r="N18"/>
      <c r="O18"/>
      <c r="P18"/>
      <c r="Q18"/>
      <c r="R18"/>
      <c r="S18"/>
      <c r="Y18"/>
      <c r="Z18" s="61"/>
      <c r="AA18" s="61"/>
      <c r="AB18" s="61"/>
    </row>
    <row r="19" spans="1:29" s="4" customFormat="1" ht="18" customHeight="1" x14ac:dyDescent="0.2">
      <c r="A19" s="24"/>
      <c r="B19" s="24"/>
      <c r="D19" s="96" t="s">
        <v>11</v>
      </c>
      <c r="E19" s="96"/>
      <c r="F19" s="96" t="s">
        <v>19</v>
      </c>
      <c r="G19" s="96"/>
      <c r="H19" s="77" t="s">
        <v>20</v>
      </c>
      <c r="I19" s="77" t="s">
        <v>21</v>
      </c>
      <c r="J19" s="77" t="s">
        <v>22</v>
      </c>
      <c r="K19" s="77" t="s">
        <v>10</v>
      </c>
      <c r="L19" s="28"/>
      <c r="M19" s="26"/>
      <c r="N19"/>
      <c r="O19"/>
      <c r="P19"/>
      <c r="Q19"/>
      <c r="R19"/>
      <c r="S19"/>
      <c r="Y19"/>
      <c r="Z19" s="61"/>
      <c r="AA19" s="61"/>
      <c r="AB19" s="61"/>
      <c r="AC19" s="61"/>
    </row>
    <row r="20" spans="1:29" s="4" customFormat="1" ht="18" customHeight="1" x14ac:dyDescent="0.2">
      <c r="A20" s="24"/>
      <c r="B20" s="24"/>
      <c r="D20" s="97"/>
      <c r="E20" s="97"/>
      <c r="F20" s="97"/>
      <c r="G20" s="97"/>
      <c r="H20" s="78"/>
      <c r="I20" s="79"/>
      <c r="J20" s="80"/>
      <c r="K20" s="78"/>
      <c r="L20" s="7"/>
      <c r="M20" s="26"/>
      <c r="N20"/>
      <c r="O20"/>
      <c r="P20"/>
      <c r="Q20"/>
      <c r="R20"/>
      <c r="S20"/>
      <c r="Y20"/>
    </row>
    <row r="21" spans="1:29" s="4" customFormat="1" ht="14.1" customHeight="1" x14ac:dyDescent="0.2">
      <c r="A21" s="24"/>
      <c r="B21" s="24"/>
      <c r="M21" s="26"/>
      <c r="N21"/>
      <c r="O21"/>
      <c r="P21"/>
      <c r="Q21"/>
      <c r="R21"/>
      <c r="S21"/>
      <c r="Y21"/>
      <c r="Z21" s="93"/>
      <c r="AA21" s="93"/>
      <c r="AB21" s="93"/>
    </row>
    <row r="22" spans="1:29" s="4" customFormat="1" ht="18" customHeight="1" x14ac:dyDescent="0.2">
      <c r="A22" s="24" t="s">
        <v>9</v>
      </c>
      <c r="B22" s="24" t="s">
        <v>24</v>
      </c>
      <c r="D22" s="96" t="s">
        <v>46</v>
      </c>
      <c r="E22" s="96"/>
      <c r="F22" s="96" t="s">
        <v>15</v>
      </c>
      <c r="G22" s="96"/>
      <c r="H22" s="96"/>
      <c r="I22" s="77" t="s">
        <v>3</v>
      </c>
      <c r="J22" s="77" t="s">
        <v>23</v>
      </c>
      <c r="K22" s="77" t="s">
        <v>16</v>
      </c>
      <c r="L22" s="28"/>
      <c r="M22" s="26"/>
      <c r="N22" s="77" t="s">
        <v>47</v>
      </c>
      <c r="O22"/>
      <c r="P22"/>
      <c r="Q22"/>
      <c r="R22"/>
      <c r="S22"/>
      <c r="Y22"/>
      <c r="Z22" s="61"/>
      <c r="AA22" s="61"/>
      <c r="AB22" s="61"/>
      <c r="AC22" s="61"/>
    </row>
    <row r="23" spans="1:29" s="4" customFormat="1" ht="18" customHeight="1" x14ac:dyDescent="0.2">
      <c r="A23" s="23">
        <v>0</v>
      </c>
      <c r="B23" s="23">
        <v>0</v>
      </c>
      <c r="D23" s="29"/>
      <c r="E23" s="30"/>
      <c r="F23" s="98"/>
      <c r="G23" s="98"/>
      <c r="H23" s="98"/>
      <c r="I23" s="31">
        <v>0</v>
      </c>
      <c r="J23" s="32">
        <v>0</v>
      </c>
      <c r="K23" s="33">
        <f>ROUND(oknQuantity_1*oknPrice_1,2)</f>
        <v>0</v>
      </c>
      <c r="L23" s="34"/>
      <c r="M23" s="26"/>
      <c r="N23" s="86"/>
      <c r="O23"/>
      <c r="P23"/>
      <c r="Q23"/>
      <c r="R23"/>
      <c r="S23"/>
      <c r="Y23"/>
      <c r="Z23" s="61"/>
      <c r="AA23" s="61"/>
      <c r="AB23" s="61"/>
      <c r="AC23" s="61"/>
    </row>
    <row r="24" spans="1:29" s="4" customFormat="1" ht="18" customHeight="1" x14ac:dyDescent="0.2">
      <c r="A24" s="23">
        <v>0</v>
      </c>
      <c r="B24" s="23">
        <v>0</v>
      </c>
      <c r="D24" s="35"/>
      <c r="E24" s="36"/>
      <c r="F24" s="95"/>
      <c r="G24" s="95"/>
      <c r="H24" s="95"/>
      <c r="I24" s="37">
        <v>0</v>
      </c>
      <c r="J24" s="38">
        <v>0</v>
      </c>
      <c r="K24" s="39">
        <f>ROUND(oknQuantity_2*oknPrice_2,2)</f>
        <v>0</v>
      </c>
      <c r="L24" s="40"/>
      <c r="M24" s="26"/>
      <c r="N24" s="86"/>
      <c r="O24"/>
      <c r="P24"/>
      <c r="Q24"/>
      <c r="R24"/>
      <c r="S24"/>
      <c r="Y24"/>
      <c r="Z24"/>
      <c r="AA24"/>
      <c r="AB24"/>
      <c r="AC24"/>
    </row>
    <row r="25" spans="1:29" s="4" customFormat="1" ht="18" customHeight="1" x14ac:dyDescent="0.2">
      <c r="A25" s="23">
        <v>0</v>
      </c>
      <c r="B25" s="23">
        <v>0</v>
      </c>
      <c r="D25" s="41"/>
      <c r="E25" s="42"/>
      <c r="F25" s="94"/>
      <c r="G25" s="94"/>
      <c r="H25" s="94"/>
      <c r="I25" s="43">
        <v>0</v>
      </c>
      <c r="J25" s="44">
        <v>0</v>
      </c>
      <c r="K25" s="45">
        <f>ROUND(oknQuantity_3*oknPrice_3,2)</f>
        <v>0</v>
      </c>
      <c r="L25" s="40"/>
      <c r="M25" s="26"/>
      <c r="N25" s="86"/>
      <c r="O25"/>
      <c r="P25"/>
      <c r="Q25"/>
      <c r="R25"/>
      <c r="S25"/>
    </row>
    <row r="26" spans="1:29" s="4" customFormat="1" ht="18" customHeight="1" x14ac:dyDescent="0.2">
      <c r="A26" s="23">
        <v>0</v>
      </c>
      <c r="B26" s="23">
        <v>0</v>
      </c>
      <c r="D26" s="35"/>
      <c r="E26" s="36"/>
      <c r="F26" s="95"/>
      <c r="G26" s="95"/>
      <c r="H26" s="95"/>
      <c r="I26" s="37">
        <v>0</v>
      </c>
      <c r="J26" s="38">
        <v>0</v>
      </c>
      <c r="K26" s="39">
        <f>ROUND(oknQuantity_4*oknPrice_4,2)</f>
        <v>0</v>
      </c>
      <c r="L26" s="40"/>
      <c r="M26" s="26"/>
      <c r="N26" s="86"/>
      <c r="O26"/>
      <c r="P26"/>
      <c r="Q26"/>
      <c r="R26"/>
      <c r="S26"/>
    </row>
    <row r="27" spans="1:29" s="4" customFormat="1" ht="18" customHeight="1" x14ac:dyDescent="0.2">
      <c r="A27" s="23">
        <v>0</v>
      </c>
      <c r="B27" s="23">
        <v>0</v>
      </c>
      <c r="D27" s="41"/>
      <c r="E27" s="42"/>
      <c r="F27" s="94"/>
      <c r="G27" s="94"/>
      <c r="H27" s="94"/>
      <c r="I27" s="43">
        <v>0</v>
      </c>
      <c r="J27" s="44">
        <v>0</v>
      </c>
      <c r="K27" s="45">
        <f>ROUND(oknQuantity_5*oknPrice_5,2)</f>
        <v>0</v>
      </c>
      <c r="L27" s="40"/>
      <c r="M27" s="26"/>
      <c r="N27" s="86"/>
      <c r="O27"/>
      <c r="P27"/>
      <c r="Q27"/>
      <c r="R27"/>
      <c r="S27"/>
    </row>
    <row r="28" spans="1:29" s="4" customFormat="1" ht="18" customHeight="1" x14ac:dyDescent="0.2">
      <c r="A28" s="23">
        <v>0</v>
      </c>
      <c r="B28" s="23">
        <v>0</v>
      </c>
      <c r="D28" s="35"/>
      <c r="E28" s="36"/>
      <c r="F28" s="95"/>
      <c r="G28" s="95"/>
      <c r="H28" s="95"/>
      <c r="I28" s="37">
        <v>0</v>
      </c>
      <c r="J28" s="38">
        <v>0</v>
      </c>
      <c r="K28" s="39">
        <f>ROUND(oknQuantity_6*oknPrice_6,2)</f>
        <v>0</v>
      </c>
      <c r="L28" s="40"/>
      <c r="M28" s="26"/>
      <c r="N28" s="86"/>
      <c r="O28"/>
      <c r="P28"/>
      <c r="Q28"/>
      <c r="R28"/>
      <c r="S28"/>
    </row>
    <row r="29" spans="1:29" s="4" customFormat="1" ht="18" customHeight="1" x14ac:dyDescent="0.2">
      <c r="A29" s="23">
        <v>0</v>
      </c>
      <c r="B29" s="23">
        <v>0</v>
      </c>
      <c r="D29" s="41"/>
      <c r="E29" s="42"/>
      <c r="F29" s="94"/>
      <c r="G29" s="94"/>
      <c r="H29" s="94"/>
      <c r="I29" s="43">
        <v>0</v>
      </c>
      <c r="J29" s="44">
        <v>0</v>
      </c>
      <c r="K29" s="45">
        <f>ROUND(oknQuantity_7*oknPrice_7,2)</f>
        <v>0</v>
      </c>
      <c r="L29" s="40"/>
      <c r="M29" s="26"/>
      <c r="N29" s="86"/>
      <c r="O29"/>
      <c r="P29"/>
      <c r="Q29"/>
      <c r="R29"/>
      <c r="S29"/>
    </row>
    <row r="30" spans="1:29" s="4" customFormat="1" ht="18" customHeight="1" x14ac:dyDescent="0.2">
      <c r="A30" s="23">
        <v>0</v>
      </c>
      <c r="B30" s="23">
        <v>0</v>
      </c>
      <c r="D30" s="35"/>
      <c r="E30" s="36"/>
      <c r="F30" s="95"/>
      <c r="G30" s="95"/>
      <c r="H30" s="95"/>
      <c r="I30" s="37">
        <v>0</v>
      </c>
      <c r="J30" s="38">
        <v>0</v>
      </c>
      <c r="K30" s="39">
        <f>ROUND(oknQuantity_8*oknPrice_8,2)</f>
        <v>0</v>
      </c>
      <c r="L30" s="40"/>
      <c r="M30" s="26"/>
      <c r="N30" s="87"/>
      <c r="S30"/>
      <c r="T30"/>
      <c r="U30"/>
    </row>
    <row r="31" spans="1:29" s="4" customFormat="1" ht="18" customHeight="1" x14ac:dyDescent="0.2">
      <c r="A31" s="23">
        <v>0</v>
      </c>
      <c r="B31" s="23">
        <v>0</v>
      </c>
      <c r="D31" s="41"/>
      <c r="E31" s="46"/>
      <c r="F31" s="94"/>
      <c r="G31" s="94"/>
      <c r="H31" s="94"/>
      <c r="I31" s="43">
        <v>0</v>
      </c>
      <c r="J31" s="44">
        <v>0</v>
      </c>
      <c r="K31" s="45">
        <f>ROUND(oknQuantity_9*oknPrice_9,2)</f>
        <v>0</v>
      </c>
      <c r="L31" s="40"/>
      <c r="M31" s="26"/>
      <c r="N31" s="87"/>
      <c r="S31"/>
    </row>
    <row r="32" spans="1:29" s="4" customFormat="1" ht="18" customHeight="1" x14ac:dyDescent="0.2">
      <c r="A32" s="23">
        <v>0</v>
      </c>
      <c r="B32" s="23">
        <v>0</v>
      </c>
      <c r="D32" s="35"/>
      <c r="E32" s="47"/>
      <c r="F32" s="95"/>
      <c r="G32" s="95"/>
      <c r="H32" s="95"/>
      <c r="I32" s="37">
        <v>0</v>
      </c>
      <c r="J32" s="38">
        <v>0</v>
      </c>
      <c r="K32" s="39">
        <f>ROUND(oknQuantity_10*oknPrice_10,2)</f>
        <v>0</v>
      </c>
      <c r="L32" s="40"/>
      <c r="M32" s="26"/>
      <c r="N32" s="87"/>
      <c r="S32"/>
      <c r="T32"/>
      <c r="U32"/>
    </row>
    <row r="33" spans="1:29" s="4" customFormat="1" ht="18" customHeight="1" x14ac:dyDescent="0.2">
      <c r="A33" s="23">
        <v>0</v>
      </c>
      <c r="B33" s="23">
        <v>0</v>
      </c>
      <c r="D33" s="41"/>
      <c r="E33" s="46"/>
      <c r="F33" s="94"/>
      <c r="G33" s="94"/>
      <c r="H33" s="94"/>
      <c r="I33" s="43">
        <v>0</v>
      </c>
      <c r="J33" s="44">
        <v>0</v>
      </c>
      <c r="K33" s="45">
        <f>ROUND(oknQuantity_11*oknPrice_11,2)</f>
        <v>0</v>
      </c>
      <c r="L33" s="40"/>
      <c r="M33" s="26"/>
      <c r="N33" s="87"/>
      <c r="S33"/>
      <c r="T33"/>
      <c r="U33"/>
    </row>
    <row r="34" spans="1:29" s="4" customFormat="1" ht="18" customHeight="1" x14ac:dyDescent="0.2">
      <c r="A34" s="23">
        <v>0</v>
      </c>
      <c r="B34" s="23">
        <v>0</v>
      </c>
      <c r="D34" s="48"/>
      <c r="E34" s="49"/>
      <c r="F34" s="115"/>
      <c r="G34" s="115"/>
      <c r="H34" s="115"/>
      <c r="I34" s="50">
        <v>0</v>
      </c>
      <c r="J34" s="51">
        <v>0</v>
      </c>
      <c r="K34" s="52">
        <f>ROUND(oknQuantity_12*oknPrice_12,2)</f>
        <v>0</v>
      </c>
      <c r="L34" s="40"/>
      <c r="M34" s="26"/>
      <c r="N34" s="87"/>
      <c r="S34"/>
      <c r="T34"/>
      <c r="U34"/>
    </row>
    <row r="35" spans="1:29" s="4" customFormat="1" ht="18" customHeight="1" x14ac:dyDescent="0.3">
      <c r="A35" s="24"/>
      <c r="B35" s="53">
        <f t="array" ref="B35">SUM(oknTaxable_1:oknTaxable_12*oknLineTotal_1:oknLineTotal_12)</f>
        <v>0</v>
      </c>
      <c r="D35" s="8"/>
      <c r="E35" s="8"/>
      <c r="F35" s="8"/>
      <c r="G35" s="8"/>
      <c r="H35" s="8"/>
      <c r="I35" s="70"/>
      <c r="J35" s="69" t="s">
        <v>4</v>
      </c>
      <c r="K35" s="54">
        <f>SUM(oknLineTotal_1:oknLineTotal_12)</f>
        <v>0</v>
      </c>
      <c r="L35" s="34"/>
      <c r="M35" s="26"/>
      <c r="N35" s="90" t="s">
        <v>37</v>
      </c>
      <c r="O35" s="90"/>
      <c r="P35" s="90"/>
      <c r="Q35" s="90"/>
      <c r="R35" s="90"/>
      <c r="S35"/>
      <c r="T35"/>
      <c r="U35"/>
    </row>
    <row r="36" spans="1:29" s="4" customFormat="1" ht="18" customHeight="1" x14ac:dyDescent="0.3">
      <c r="A36" s="24"/>
      <c r="B36" s="24"/>
      <c r="D36" s="9" t="s">
        <v>35</v>
      </c>
      <c r="E36" s="55"/>
      <c r="F36" s="55"/>
      <c r="G36" s="55"/>
      <c r="H36" s="55"/>
      <c r="I36" s="85" t="s">
        <v>12</v>
      </c>
      <c r="J36" s="71">
        <v>0.08</v>
      </c>
      <c r="K36" s="54">
        <f>ROUND(IF(oknTaxType=0,0, oknTax1Rate*(oknSubTotal+IF(oknTaxTotalIncludingShippingCost=0,0,oknShippingCost))),2)</f>
        <v>0</v>
      </c>
      <c r="L36" s="34"/>
      <c r="M36" s="26"/>
      <c r="N36" s="90"/>
      <c r="O36" s="90"/>
      <c r="P36" s="90"/>
      <c r="Q36" s="90"/>
      <c r="R36" s="90"/>
      <c r="S36"/>
      <c r="T36"/>
      <c r="U36"/>
      <c r="AA36"/>
      <c r="AB36"/>
      <c r="AC36"/>
    </row>
    <row r="37" spans="1:29" s="4" customFormat="1" ht="18" customHeight="1" x14ac:dyDescent="0.3">
      <c r="A37" s="24"/>
      <c r="B37" s="24"/>
      <c r="D37" s="118"/>
      <c r="E37" s="119"/>
      <c r="F37" s="119"/>
      <c r="G37" s="119"/>
      <c r="H37" s="120"/>
      <c r="I37" s="85" t="s">
        <v>13</v>
      </c>
      <c r="J37" s="71">
        <v>0.06</v>
      </c>
      <c r="K37" s="54">
        <f>ROUND(IF(oknTaxType&lt;&gt;2,0,oknTax2Rate*(oknSubTotal+IF(oknTaxTotalIncludingShippingCost=0,0,oknShippingCost)+IF(oknTax2IsAppliedToTax1=0,0,oknTax1))),2)</f>
        <v>0</v>
      </c>
      <c r="L37" s="56"/>
      <c r="M37" s="26"/>
      <c r="N37" s="90"/>
      <c r="O37" s="90"/>
      <c r="P37" s="90"/>
      <c r="Q37" s="90"/>
      <c r="R37" s="90"/>
      <c r="S37"/>
      <c r="T37"/>
      <c r="U37"/>
      <c r="AA37"/>
      <c r="AB37"/>
      <c r="AC37"/>
    </row>
    <row r="38" spans="1:29" s="4" customFormat="1" ht="18" customHeight="1" x14ac:dyDescent="0.3">
      <c r="A38" s="24"/>
      <c r="B38" s="24"/>
      <c r="D38" s="121"/>
      <c r="E38" s="109"/>
      <c r="F38" s="109"/>
      <c r="G38" s="109"/>
      <c r="H38" s="122"/>
      <c r="I38" s="70"/>
      <c r="J38" s="69" t="s">
        <v>1</v>
      </c>
      <c r="K38" s="57">
        <v>0</v>
      </c>
      <c r="L38" s="58"/>
      <c r="M38" s="26"/>
      <c r="N38" s="90"/>
      <c r="O38" s="90"/>
      <c r="P38" s="90"/>
      <c r="Q38" s="90"/>
      <c r="R38" s="90"/>
      <c r="AB38"/>
      <c r="AC38"/>
    </row>
    <row r="39" spans="1:29" s="4" customFormat="1" ht="18" customHeight="1" x14ac:dyDescent="0.3">
      <c r="A39" s="24"/>
      <c r="B39" s="24"/>
      <c r="D39" s="123"/>
      <c r="E39" s="124"/>
      <c r="F39" s="124"/>
      <c r="G39" s="124"/>
      <c r="H39" s="125"/>
      <c r="I39" s="70"/>
      <c r="J39" s="69" t="s">
        <v>2</v>
      </c>
      <c r="K39" s="54">
        <f>ROUND(oknSubTotal + oknShippingCost - oknDeposit+ IF(oknTaxType=0,0,IF(oknTaxType=1,oknTax1,oknTax1+oknTax2)),2)</f>
        <v>0</v>
      </c>
      <c r="L39" s="34"/>
      <c r="M39" s="26"/>
      <c r="N39" s="90"/>
      <c r="O39" s="90"/>
      <c r="P39" s="90"/>
      <c r="Q39" s="90"/>
      <c r="R39" s="90"/>
      <c r="AB39"/>
      <c r="AC39"/>
    </row>
    <row r="40" spans="1:29" s="4" customFormat="1" ht="18" customHeight="1" x14ac:dyDescent="0.3">
      <c r="A40" s="24"/>
      <c r="B40" s="59">
        <v>0</v>
      </c>
      <c r="H40" s="69" t="s">
        <v>51</v>
      </c>
      <c r="I40" s="57"/>
      <c r="J40" s="69" t="s">
        <v>52</v>
      </c>
      <c r="K40" s="57"/>
      <c r="M40" s="26"/>
      <c r="N40" s="91" t="s">
        <v>48</v>
      </c>
      <c r="O40" s="91"/>
      <c r="P40" s="91"/>
      <c r="Q40" s="91"/>
      <c r="R40" s="91"/>
      <c r="Z40" s="69" t="s">
        <v>5</v>
      </c>
      <c r="AA40" s="54">
        <f>oknPayments</f>
        <v>0</v>
      </c>
      <c r="AB40"/>
      <c r="AC40"/>
    </row>
    <row r="41" spans="1:29" s="4" customFormat="1" ht="18" customHeight="1" x14ac:dyDescent="0.3">
      <c r="A41" s="24"/>
      <c r="B41" s="24"/>
      <c r="I41" s="70"/>
      <c r="M41" s="26"/>
      <c r="N41" s="91"/>
      <c r="O41" s="91"/>
      <c r="P41" s="91"/>
      <c r="Q41" s="91"/>
      <c r="R41" s="91"/>
      <c r="Z41" s="69" t="s">
        <v>6</v>
      </c>
      <c r="AA41" s="54">
        <f>ROUND(oknTotal-oknPayments,2)</f>
        <v>0</v>
      </c>
      <c r="AB41"/>
      <c r="AC41"/>
    </row>
    <row r="42" spans="1:29" s="17" customFormat="1" ht="18.75" hidden="1" customHeight="1" x14ac:dyDescent="0.2">
      <c r="A42" s="21"/>
      <c r="B42" s="21"/>
      <c r="D42" s="2" t="s">
        <v>34</v>
      </c>
      <c r="M42" s="20"/>
      <c r="N42" s="91"/>
      <c r="O42" s="91"/>
      <c r="P42" s="91"/>
      <c r="Q42" s="91"/>
      <c r="R42" s="91"/>
      <c r="AB42"/>
      <c r="AC42"/>
    </row>
    <row r="43" spans="1:29" s="17" customFormat="1" ht="18.75" hidden="1" customHeight="1" x14ac:dyDescent="0.2">
      <c r="A43" s="21"/>
      <c r="B43" s="21"/>
      <c r="D43" s="126" t="s">
        <v>31</v>
      </c>
      <c r="E43" s="127"/>
      <c r="F43" s="83" t="s">
        <v>2</v>
      </c>
      <c r="G43" s="83" t="s">
        <v>36</v>
      </c>
      <c r="H43" s="83" t="s">
        <v>33</v>
      </c>
      <c r="I43" s="116"/>
      <c r="J43" s="117"/>
      <c r="K43" s="84" t="s">
        <v>32</v>
      </c>
      <c r="M43" s="20"/>
      <c r="N43"/>
      <c r="O43"/>
      <c r="AB43"/>
      <c r="AC43"/>
    </row>
    <row r="44" spans="1:29" s="17" customFormat="1" ht="18.75" hidden="1" customHeight="1" x14ac:dyDescent="0.2">
      <c r="A44" s="21"/>
      <c r="B44" s="21"/>
      <c r="D44" s="22"/>
      <c r="E44" s="22"/>
      <c r="F44" s="23"/>
      <c r="G44" s="23"/>
      <c r="H44" s="23"/>
      <c r="I44" s="23"/>
      <c r="J44" s="23"/>
      <c r="K44" s="23"/>
      <c r="M44" s="20"/>
      <c r="N44"/>
      <c r="O44"/>
      <c r="AB44"/>
      <c r="AC44"/>
    </row>
    <row r="45" spans="1:29" s="17" customFormat="1" ht="18.75" hidden="1" customHeight="1" x14ac:dyDescent="0.2">
      <c r="A45" s="21"/>
      <c r="B45" s="21"/>
      <c r="D45" s="22"/>
      <c r="E45" s="22"/>
      <c r="F45" s="23"/>
      <c r="G45" s="23"/>
      <c r="H45" s="23"/>
      <c r="I45" s="23"/>
      <c r="J45" s="23"/>
      <c r="K45" s="23"/>
      <c r="M45" s="20"/>
      <c r="N45"/>
      <c r="O45"/>
      <c r="AB45"/>
      <c r="AC45"/>
    </row>
    <row r="46" spans="1:29" s="17" customFormat="1" ht="18.75" customHeight="1" x14ac:dyDescent="0.2">
      <c r="A46" s="21"/>
      <c r="B46" s="21"/>
      <c r="D46" s="22"/>
      <c r="E46" s="22"/>
      <c r="F46" s="23"/>
      <c r="G46" s="23"/>
      <c r="H46" s="23"/>
      <c r="I46" s="23"/>
      <c r="J46" s="23"/>
      <c r="K46" s="23"/>
      <c r="M46" s="20"/>
      <c r="N46"/>
      <c r="O46"/>
      <c r="U46"/>
      <c r="V46"/>
      <c r="W46"/>
      <c r="X46"/>
      <c r="Y46"/>
      <c r="Z46"/>
      <c r="AA46"/>
      <c r="AB46"/>
      <c r="AC46"/>
    </row>
    <row r="47" spans="1:29" ht="22.5" customHeight="1" x14ac:dyDescent="0.2">
      <c r="D47" s="113" t="s">
        <v>26</v>
      </c>
      <c r="E47" s="114"/>
      <c r="F47" s="114"/>
      <c r="G47" s="114"/>
      <c r="H47" s="114"/>
      <c r="I47" s="114"/>
      <c r="J47" s="114"/>
      <c r="K47" s="114"/>
    </row>
    <row r="49" spans="4:8" x14ac:dyDescent="0.2">
      <c r="D49" s="1"/>
      <c r="E49" s="1"/>
      <c r="F49" s="1"/>
      <c r="G49" s="1"/>
      <c r="H49" s="1"/>
    </row>
    <row r="906" spans="1:1" hidden="1" x14ac:dyDescent="0.2">
      <c r="A906" s="81" t="s">
        <v>53</v>
      </c>
    </row>
    <row r="910" spans="1:1" hidden="1" x14ac:dyDescent="0.2">
      <c r="A910" s="81" t="s">
        <v>53</v>
      </c>
    </row>
    <row r="922" spans="1:1" hidden="1" x14ac:dyDescent="0.2">
      <c r="A922" s="81" t="s">
        <v>53</v>
      </c>
    </row>
  </sheetData>
  <sheetProtection sheet="1" objects="1" scenarios="1" selectLockedCells="1"/>
  <dataConsolidate/>
  <mergeCells count="40">
    <mergeCell ref="D47:K47"/>
    <mergeCell ref="F31:H31"/>
    <mergeCell ref="F34:H34"/>
    <mergeCell ref="F32:H32"/>
    <mergeCell ref="F33:H33"/>
    <mergeCell ref="I43:J43"/>
    <mergeCell ref="D37:H39"/>
    <mergeCell ref="D43:E43"/>
    <mergeCell ref="N3:R3"/>
    <mergeCell ref="N4:R4"/>
    <mergeCell ref="N5:R5"/>
    <mergeCell ref="N6:R6"/>
    <mergeCell ref="F29:H29"/>
    <mergeCell ref="F27:H27"/>
    <mergeCell ref="F26:H26"/>
    <mergeCell ref="F28:H28"/>
    <mergeCell ref="D20:E20"/>
    <mergeCell ref="D19:E19"/>
    <mergeCell ref="D22:E22"/>
    <mergeCell ref="F22:H22"/>
    <mergeCell ref="F10:H10"/>
    <mergeCell ref="F11:H11"/>
    <mergeCell ref="F12:H12"/>
    <mergeCell ref="F15:H15"/>
    <mergeCell ref="F14:H14"/>
    <mergeCell ref="F13:H13"/>
    <mergeCell ref="F16:H16"/>
    <mergeCell ref="N35:R39"/>
    <mergeCell ref="N40:R42"/>
    <mergeCell ref="Z17:AB17"/>
    <mergeCell ref="Z21:AB21"/>
    <mergeCell ref="F25:H25"/>
    <mergeCell ref="F24:H24"/>
    <mergeCell ref="F19:G19"/>
    <mergeCell ref="F20:G20"/>
    <mergeCell ref="F23:H23"/>
    <mergeCell ref="F17:H17"/>
    <mergeCell ref="I10:K17"/>
    <mergeCell ref="Z13:AB13"/>
    <mergeCell ref="F30:H30"/>
  </mergeCells>
  <phoneticPr fontId="6" type="noConversion"/>
  <dataValidations count="8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2:H13 F10:H10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D20:E20 K20 F17 F18:H18 F14:H16" xr:uid="{00000000-0002-0000-0000-000005000000}">
      <formula1>1</formula1>
      <formula2>30</formula2>
    </dataValidation>
    <dataValidation type="textLength" allowBlank="1" showInputMessage="1" showErrorMessage="1" sqref="F20:G20 I20:J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40" r:id="rId1" display="http://www.InvoicingTemplates.com" xr:uid="{00000000-0004-0000-0000-000002000000}"/>
    <hyperlink ref="A906" r:id="rId2" tooltip="Simple Service Invoicing Template with Deposit" display="http://www.invoicingtemplate.com/service-invoice-deposit.html" xr:uid="{00000000-0004-0000-0000-000005000000}"/>
    <hyperlink ref="AKE1" r:id="rId3" tooltip="Basic Service Bill Sample with Deposit" display="http://www.invoicingtemplate.com/service-invoice-deposit.html" xr:uid="{00000000-0004-0000-0000-000006000000}"/>
    <hyperlink ref="A922" r:id="rId4" tooltip="Simple Service Invoicing Template with Deposit" display="http://www.invoicingtemplate.com/service-invoice-deposit.html" xr:uid="{00000000-0004-0000-0000-000007000000}"/>
    <hyperlink ref="AHX1" r:id="rId5" tooltip="Basic Service Bill Sample with Deposit" display="http://www.invoicingtemplate.com/service-invoice-deposit.html" xr:uid="{00000000-0004-0000-0000-000008000000}"/>
    <hyperlink ref="A910" r:id="rId6" tooltip="Simple Service Invoicing Template with Deposit" display="http://www.invoicingtemplate.com/service-invoice-deposit.html" xr:uid="{00000000-0004-0000-0000-000009000000}"/>
    <hyperlink ref="AIP1" r:id="rId7" tooltip="Basic Service Bill Sample with Deposit" display="http://www.invoicingtemplate.com/service-invoice-deposit.html" xr:uid="{00000000-0004-0000-0000-00000A000000}"/>
  </hyperlinks>
  <printOptions horizontalCentered="1" verticalCentered="1"/>
  <pageMargins left="0.31496062992125989" right="0.31496062992125989" top="0.45" bottom="0.43" header="0.54" footer="0.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22</xdr:row>
                    <xdr:rowOff>9525</xdr:rowOff>
                  </from>
                  <to>
                    <xdr:col>13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23</xdr:row>
                    <xdr:rowOff>9525</xdr:rowOff>
                  </from>
                  <to>
                    <xdr:col>13</xdr:col>
                    <xdr:colOff>304800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24</xdr:row>
                    <xdr:rowOff>9525</xdr:rowOff>
                  </from>
                  <to>
                    <xdr:col>13</xdr:col>
                    <xdr:colOff>304800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25</xdr:row>
                    <xdr:rowOff>9525</xdr:rowOff>
                  </from>
                  <to>
                    <xdr:col>13</xdr:col>
                    <xdr:colOff>304800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26</xdr:row>
                    <xdr:rowOff>9525</xdr:rowOff>
                  </from>
                  <to>
                    <xdr:col>13</xdr:col>
                    <xdr:colOff>304800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27</xdr:row>
                    <xdr:rowOff>19050</xdr:rowOff>
                  </from>
                  <to>
                    <xdr:col>13</xdr:col>
                    <xdr:colOff>304800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28</xdr:row>
                    <xdr:rowOff>9525</xdr:rowOff>
                  </from>
                  <to>
                    <xdr:col>13</xdr:col>
                    <xdr:colOff>304800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29</xdr:row>
                    <xdr:rowOff>9525</xdr:rowOff>
                  </from>
                  <to>
                    <xdr:col>13</xdr:col>
                    <xdr:colOff>304800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30</xdr:row>
                    <xdr:rowOff>9525</xdr:rowOff>
                  </from>
                  <to>
                    <xdr:col>13</xdr:col>
                    <xdr:colOff>304800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31</xdr:row>
                    <xdr:rowOff>9525</xdr:rowOff>
                  </from>
                  <to>
                    <xdr:col>13</xdr:col>
                    <xdr:colOff>304800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32</xdr:row>
                    <xdr:rowOff>9525</xdr:rowOff>
                  </from>
                  <to>
                    <xdr:col>13</xdr:col>
                    <xdr:colOff>304800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33</xdr:row>
                    <xdr:rowOff>9525</xdr:rowOff>
                  </from>
                  <to>
                    <xdr:col>13</xdr:col>
                    <xdr:colOff>304800</xdr:colOff>
                    <xdr:row>34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5901-B3B3-4E8F-83D8-2D12B8C26B3A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135</vt:i4>
      </vt:variant>
    </vt:vector>
  </HeadingPairs>
  <TitlesOfParts>
    <vt:vector size="137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oknDeposit</vt:lpstr>
      <vt:lpstr>oknDepositPaymentMethod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Service Bill Sample with Deposit</dc:title>
  <dc:subject>"Basic Service Bill Sample with Deposit" summary: Large number businesses ask their clients to deposit a percentage of total amount as advance payment. This basic service invoice template with deposit deduction helps you create deposit invoices with easy and quick.</dc:subject>
  <dc:creator>https://www.invoicingtemplate.com/</dc:creator>
  <cp:keywords/>
  <dc:description>https://www.invoicingtemplate.com/service-invoice-deposit.html</dc:description>
  <cp:lastModifiedBy>liangjun yu</cp:lastModifiedBy>
  <cp:lastPrinted>2016-03-20T18:40:54Z</cp:lastPrinted>
  <dcterms:created xsi:type="dcterms:W3CDTF">2000-07-27T22:24:14Z</dcterms:created>
  <dcterms:modified xsi:type="dcterms:W3CDTF">2024-03-08T11:27:32Z</dcterms:modified>
  <cp:category>Basic Service Bill Sample with Deposit, Simple Service Invoicing Template with Deposit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249, Pearland, Texas, 113570, 91252, 7001244575461359750?+24.46%, 46.3 sq mi, 119.9 km2, 2,453/sq mi, 947/km2, 29°33′21″N 95°19′23″W? / ?29.5558°N 95.3231°W? / 29.5558; -95.3231? (Pearland)</vt:lpwstr>
  </property>
</Properties>
</file>