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99\"/>
    </mc:Choice>
  </mc:AlternateContent>
  <xr:revisionPtr revIDLastSave="0" documentId="13_ncr:1_{9675C8E1-818E-40FB-8BA7-5AEC1417EE1C}" xr6:coauthVersionLast="47" xr6:coauthVersionMax="47" xr10:uidLastSave="{00000000-0000-0000-0000-000000000000}"/>
  <bookViews>
    <workbookView xWindow="-120" yWindow="-120" windowWidth="29040" windowHeight="15720" tabRatio="720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BalanceDue">Invoice!$O$39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Invoice!$E$21</definedName>
    <definedName name="oknCost_10">Invoice!$E$30</definedName>
    <definedName name="oknCost_11">Invoice!$E$31</definedName>
    <definedName name="oknCost_12">Invoice!$E$32</definedName>
    <definedName name="oknCost_2">Invoice!$E$22</definedName>
    <definedName name="oknCost_3">Invoice!$E$23</definedName>
    <definedName name="oknCost_4">Invoice!$E$24</definedName>
    <definedName name="oknCost_5">Invoice!$E$25</definedName>
    <definedName name="oknCost_6">Invoice!$E$26</definedName>
    <definedName name="oknCost_7">Invoice!$E$27</definedName>
    <definedName name="oknCost_8">Invoice!$E$28</definedName>
    <definedName name="oknCost_9">Invoice!$E$29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Invoice!$E$33</definedName>
    <definedName name="oknOrderID">Invoice!$G$18</definedName>
    <definedName name="oknPayments">Invoice!$O$38</definedName>
    <definedName name="oknPaymentTerm">Invoice!$N$7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Invoice!$L$21</definedName>
    <definedName name="oknQuantity_10">Invoice!$L$30</definedName>
    <definedName name="oknQuantity_11">Invoice!$L$31</definedName>
    <definedName name="oknQuantity_12">Invoice!$L$32</definedName>
    <definedName name="oknQuantity_2">Invoice!$L$22</definedName>
    <definedName name="oknQuantity_3">Invoice!$L$23</definedName>
    <definedName name="oknQuantity_4">Invoice!$L$24</definedName>
    <definedName name="oknQuantity_5">Invoice!$L$25</definedName>
    <definedName name="oknQuantity_6">Invoice!$L$26</definedName>
    <definedName name="oknQuantity_7">Invoice!$L$27</definedName>
    <definedName name="oknQuantity_8">Invoice!$L$28</definedName>
    <definedName name="oknQuantity_9">Invoice!$L$29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Invoice!$I$18</definedName>
    <definedName name="oknSavingInvoiceClearWorksheet" hidden="1">#REF!</definedName>
    <definedName name="oknSavingInvoicePromptForPayment" hidden="1">#REF!</definedName>
    <definedName name="oknShipAddress">Invoice!$AF$13</definedName>
    <definedName name="oknShipCityStateZip">Invoice!$AF$14</definedName>
    <definedName name="oknShipContact">Invoice!$AF$16</definedName>
    <definedName name="oknShipCountry">Invoice!$AF$15</definedName>
    <definedName name="oknShipDate">Invoice!$K$18</definedName>
    <definedName name="oknShipName">Invoice!$AF$12</definedName>
    <definedName name="oknShippingCost">Invoice!$O$36</definedName>
    <definedName name="oknShipVia">Invoice!$L$18</definedName>
    <definedName name="oknStatus">Invoice!$A$6</definedName>
    <definedName name="oknSubTotal">Invoice!$O$33</definedName>
    <definedName name="oknTax1">Invoice!$O$34</definedName>
    <definedName name="oknTax1Name">Invoice!$M$34</definedName>
    <definedName name="oknTax1Rate">Invoice!$N$34</definedName>
    <definedName name="oknTax1RateDefault">Invoice!$D$13</definedName>
    <definedName name="oknTax2">Invoice!$O$35</definedName>
    <definedName name="oknTax2IsAppliedToTax1">Invoice!$D$11</definedName>
    <definedName name="oknTax2Name">Invoice!$M$35</definedName>
    <definedName name="oknTax2Rate">Invoice!$N$35</definedName>
    <definedName name="oknTax2RateDefault">Invoice!$D$14</definedName>
    <definedName name="oknTaxable_1">Invoice!$D$21</definedName>
    <definedName name="oknTaxable_10">Invoice!$D$30</definedName>
    <definedName name="oknTaxable_11">Invoice!$D$31</definedName>
    <definedName name="oknTaxable_12">Invoice!$D$32</definedName>
    <definedName name="oknTaxable_2">Invoice!$D$22</definedName>
    <definedName name="oknTaxable_3">Invoice!$D$23</definedName>
    <definedName name="oknTaxable_4">Invoice!$D$24</definedName>
    <definedName name="oknTaxable_5">Invoice!$D$25</definedName>
    <definedName name="oknTaxable_6">Invoice!$D$26</definedName>
    <definedName name="oknTaxable_7">Invoice!$D$27</definedName>
    <definedName name="oknTaxable_8">Invoice!$D$28</definedName>
    <definedName name="oknTaxable_9">Invoice!$D$29</definedName>
    <definedName name="oknTaxTotalIncludingShippingCost">Invoice!$D$12</definedName>
    <definedName name="oknTaxType">Invoice!$D$10</definedName>
    <definedName name="oknTotal">Invoice!$O$37</definedName>
    <definedName name="oknWhoAddress">Invoice!$G$12</definedName>
    <definedName name="oknWhoCityStateZip">Invoice!$G$13</definedName>
    <definedName name="oknWhoCountry">Invoice!$G$14</definedName>
    <definedName name="oknWhoID">Invoice!$A$10</definedName>
    <definedName name="oknWhoName">Invoice!$G$11</definedName>
    <definedName name="oknWhoPhone">Invoice!$G$15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Invoice!$G$3:$O$43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2" i="1" l="1"/>
  <c r="O31" i="1"/>
  <c r="O30" i="1"/>
  <c r="O29" i="1"/>
  <c r="O28" i="1"/>
  <c r="O27" i="1"/>
  <c r="O26" i="1"/>
  <c r="O25" i="1"/>
  <c r="O24" i="1"/>
  <c r="O23" i="1"/>
  <c r="O22" i="1"/>
  <c r="O21" i="1"/>
  <c r="E33" i="1" l="1" a="1"/>
  <c r="E33" i="1" s="1"/>
  <c r="O35" i="1"/>
  <c r="O33" i="1" l="1"/>
  <c r="O34" i="1" s="1"/>
  <c r="O37" i="1" l="1"/>
  <c r="O39" i="1" s="1"/>
</calcChain>
</file>

<file path=xl/sharedStrings.xml><?xml version="1.0" encoding="utf-8"?>
<sst xmlns="http://schemas.openxmlformats.org/spreadsheetml/2006/main" count="68" uniqueCount="60">
  <si>
    <t>Taxable</t>
    <phoneticPr fontId="8" type="noConversion"/>
  </si>
  <si>
    <t>TaxSystem</t>
    <phoneticPr fontId="8" type="noConversion"/>
  </si>
  <si>
    <t>cost</t>
    <phoneticPr fontId="8" type="noConversion"/>
  </si>
  <si>
    <t>GST</t>
  </si>
  <si>
    <t>Name</t>
  </si>
  <si>
    <t>Product ID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</si>
  <si>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</si>
  <si>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</si>
  <si>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</si>
  <si>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C1005</t>
  </si>
  <si>
    <t>P1002</t>
  </si>
  <si>
    <t>P1001</t>
  </si>
  <si>
    <t>P1000</t>
  </si>
  <si>
    <t>Pending</t>
  </si>
  <si>
    <t>4-Column Invoice Template</t>
  </si>
  <si>
    <t>Invoice Template with 4 Columnsc4001</t>
  </si>
  <si>
    <r>
      <t xml:space="preserve">Click </t>
    </r>
    <r>
      <rPr>
        <b/>
        <sz val="10"/>
        <rFont val="Verdana"/>
        <family val="2"/>
      </rPr>
      <t>Clear &amp; New.</t>
    </r>
  </si>
  <si>
    <r>
      <t xml:space="preserve">Fill client information into the </t>
    </r>
    <r>
      <rPr>
        <b/>
        <sz val="10"/>
        <rFont val="Verdana"/>
        <family val="2"/>
      </rPr>
      <t>BILL To</t>
    </r>
    <r>
      <rPr>
        <sz val="10"/>
        <rFont val="Verdana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</si>
  <si>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Verdana"/>
        <family val="2"/>
      </rPr>
      <t>Save Invoice</t>
    </r>
    <r>
      <rPr>
        <sz val="9"/>
        <rFont val="Verdana"/>
        <family val="2"/>
      </rPr>
      <t xml:space="preserve"> to create a new invoice.</t>
    </r>
  </si>
  <si>
    <r>
      <t xml:space="preserve">Click the </t>
    </r>
    <r>
      <rPr>
        <b/>
        <sz val="9"/>
        <rFont val="Verdana"/>
        <family val="2"/>
      </rPr>
      <t>Help</t>
    </r>
    <r>
      <rPr>
        <sz val="9"/>
        <rFont val="Verdana"/>
        <family val="2"/>
      </rPr>
      <t xml:space="preserve"> button on the </t>
    </r>
    <r>
      <rPr>
        <b/>
        <sz val="9"/>
        <rFont val="Verdana"/>
        <family val="2"/>
      </rPr>
      <t>Invoice</t>
    </r>
    <r>
      <rPr>
        <sz val="9"/>
        <rFont val="Verdana"/>
        <family val="2"/>
      </rPr>
      <t xml:space="preserve"> ribbon tab to open detailed documents</t>
    </r>
  </si>
  <si>
    <t>Den Namen Ihres Unternehmens</t>
  </si>
  <si>
    <t>Firmenadresse</t>
  </si>
  <si>
    <t>Firma Stadt Staat ZIP</t>
  </si>
  <si>
    <t>Firma Telefon, Website, Kontaktdaten</t>
  </si>
  <si>
    <t>Rechnung</t>
  </si>
  <si>
    <t>Datum:</t>
  </si>
  <si>
    <t>Rechnung #:</t>
  </si>
  <si>
    <t>Rechnung an:</t>
  </si>
  <si>
    <t>Adresse</t>
  </si>
  <si>
    <t>Stadt, Staat Zip</t>
  </si>
  <si>
    <t>Land</t>
  </si>
  <si>
    <t>Telefon</t>
  </si>
  <si>
    <t>Aktuelle Datenbank</t>
  </si>
  <si>
    <t>Kunden #</t>
  </si>
  <si>
    <t>Versand nach</t>
  </si>
  <si>
    <t>MwSt. #</t>
  </si>
  <si>
    <t>MwSt</t>
  </si>
  <si>
    <t>Auftrag #</t>
  </si>
  <si>
    <t>Verkäufer-name</t>
  </si>
  <si>
    <t>Versanddatum</t>
  </si>
  <si>
    <t>Versandart</t>
  </si>
  <si>
    <t>Status</t>
  </si>
  <si>
    <t>Zahlungsbedingung:</t>
  </si>
  <si>
    <t>Fälligkeitsdatum</t>
  </si>
  <si>
    <t>Beschreibung</t>
  </si>
  <si>
    <t>Menge</t>
  </si>
  <si>
    <t>VK-Preis</t>
  </si>
  <si>
    <t>Linie insgesamt</t>
  </si>
  <si>
    <t>Zwischensumme</t>
  </si>
  <si>
    <t>Versand</t>
  </si>
  <si>
    <t>Insgesamt</t>
  </si>
  <si>
    <t>Bezahlt</t>
  </si>
  <si>
    <t>Gesamtbetrag</t>
  </si>
  <si>
    <t>Wir danken Ihnen für Ihr Unternehmen</t>
  </si>
  <si>
    <t>Shipping Address cells</t>
  </si>
  <si>
    <t>c4099</t>
  </si>
  <si>
    <t>service item 1</t>
  </si>
  <si>
    <t>service item 2</t>
  </si>
  <si>
    <t>Service Invoicing Template for Germany - 162, Salinas, California, 157218, 150441, 7000450475601730910?+4.50%, 23.6 sq mi, 61.1 km2, 6,662/sq mi, 2,572/km2, 36°41′25″N 121°38′01″W? / ?36.6902°N 121.6337°W? / 36.6902; -121.6337? (Salinas)</t>
  </si>
  <si>
    <t>Service Billing Template for Germanyc4099 - 162, Salinas, California, 157218, 150441, 7000450475601730910?+4.50%, 23.6 sq mi, 61.1 km2, 6,662/sq mi, 2,572/km2, 36°41′25″N 121°38′01″W? / ?36.6902°N 121.6337°W? / 36.6902; -121.6337? (Salinas)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</si>
</sst>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@\ \ "/>
    <numFmt numFmtId="165" formatCode="_ * #,##0.00_ ;_ * \-#,##0.00_ ;_ * &quot;&quot;??_ ;_ @_ "/>
    <numFmt numFmtId="166" formatCode="_-* #,##0.00_ ;_-* \-#,##0.00\ ;_-* &quot;-&quot;??_ ;_-@_ "/>
    <numFmt numFmtId="167" formatCode="_(* #,##0.00_);_(* \(#,##0.00\);_(* &quot;&quot;??_);_(@_)"/>
    <numFmt numFmtId="168" formatCode="[$-407]d\.\ mmm\.\ yy;@"/>
  </numFmts>
  <fonts count="31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1" tint="0.249977111117893"/>
      <name val="Verdana"/>
      <family val="2"/>
    </font>
    <font>
      <sz val="10"/>
      <color theme="4" tint="0.39997558519241921"/>
      <name val="Verdana"/>
      <family val="2"/>
    </font>
    <font>
      <sz val="10"/>
      <name val="Verdana"/>
      <family val="2"/>
    </font>
    <font>
      <b/>
      <sz val="10"/>
      <color theme="1" tint="0.249977111117893"/>
      <name val="Verdana"/>
      <family val="2"/>
    </font>
    <font>
      <b/>
      <sz val="10"/>
      <color indexed="9"/>
      <name val="Verdana"/>
      <family val="2"/>
    </font>
    <font>
      <b/>
      <sz val="18"/>
      <name val="Verdana"/>
      <family val="2"/>
    </font>
    <font>
      <sz val="10"/>
      <color indexed="9"/>
      <name val="Verdana"/>
      <family val="2"/>
    </font>
    <font>
      <sz val="10"/>
      <color theme="0"/>
      <name val="Verdana"/>
      <family val="2"/>
    </font>
    <font>
      <b/>
      <sz val="10"/>
      <name val="Verdana"/>
      <family val="2"/>
    </font>
    <font>
      <sz val="8"/>
      <color indexed="9"/>
      <name val="Verdana"/>
      <family val="2"/>
    </font>
    <font>
      <sz val="9"/>
      <color theme="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i/>
      <sz val="12"/>
      <color theme="1" tint="0.249977111117893"/>
      <name val="Verdana"/>
      <family val="2"/>
    </font>
    <font>
      <sz val="12"/>
      <color theme="1" tint="0.249977111117893"/>
      <name val="Verdana"/>
      <family val="2"/>
    </font>
    <font>
      <i/>
      <sz val="10"/>
      <name val="Verdana"/>
      <family val="2"/>
    </font>
    <font>
      <b/>
      <sz val="14"/>
      <color theme="4" tint="-0.249977111117893"/>
      <name val="Segoe UI Black"/>
      <family val="2"/>
    </font>
    <font>
      <i/>
      <sz val="10"/>
      <name val="Arial"/>
      <family val="2"/>
    </font>
    <font>
      <sz val="28"/>
      <color theme="4" tint="-0.249977111117893"/>
      <name val="Segoe UI Black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gradientFill>
        <stop position="0">
          <color theme="3" tint="0.80001220740379042"/>
        </stop>
        <stop position="1">
          <color theme="3" tint="0.40000610370189521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ck">
        <color theme="3" tint="-0.24994659260841701"/>
      </top>
      <bottom style="thin">
        <color theme="3" tint="-0.24994659260841701"/>
      </bottom>
      <diagonal/>
    </border>
    <border>
      <left/>
      <right/>
      <top/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/>
      <diagonal/>
    </border>
    <border>
      <left style="hair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hair">
        <color theme="3" tint="-0.24994659260841701"/>
      </left>
      <right/>
      <top style="thin">
        <color theme="3" tint="-0.24994659260841701"/>
      </top>
      <bottom/>
      <diagonal/>
    </border>
    <border>
      <left style="hair">
        <color theme="3" tint="-0.24994659260841701"/>
      </left>
      <right/>
      <top/>
      <bottom/>
      <diagonal/>
    </border>
    <border>
      <left style="hair">
        <color theme="3" tint="-0.24994659260841701"/>
      </left>
      <right/>
      <top/>
      <bottom style="thin">
        <color theme="3" tint="-0.24994659260841701"/>
      </bottom>
      <diagonal/>
    </border>
  </borders>
  <cellStyleXfs count="11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7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3">
    <xf numFmtId="0" fontId="0" fillId="0" borderId="0" xfId="0"/>
    <xf numFmtId="0" fontId="13" fillId="4" borderId="0" xfId="0" applyFont="1" applyFill="1"/>
    <xf numFmtId="0" fontId="11" fillId="4" borderId="0" xfId="1" applyFont="1" applyFill="1" applyAlignment="1" applyProtection="1"/>
    <xf numFmtId="0" fontId="12" fillId="5" borderId="0" xfId="0" applyFont="1" applyFill="1"/>
    <xf numFmtId="0" fontId="14" fillId="0" borderId="0" xfId="0" applyFont="1"/>
    <xf numFmtId="0" fontId="14" fillId="0" borderId="0" xfId="0" applyFont="1" applyProtection="1">
      <protection locked="0" hidden="1"/>
    </xf>
    <xf numFmtId="0" fontId="14" fillId="2" borderId="0" xfId="0" applyFont="1" applyFill="1"/>
    <xf numFmtId="0" fontId="14" fillId="5" borderId="0" xfId="0" applyFont="1" applyFill="1"/>
    <xf numFmtId="0" fontId="15" fillId="3" borderId="0" xfId="0" applyFont="1" applyFill="1" applyAlignment="1">
      <alignment horizontal="center" wrapText="1"/>
    </xf>
    <xf numFmtId="0" fontId="16" fillId="0" borderId="0" xfId="0" applyFont="1" applyAlignment="1">
      <alignment horizontal="center"/>
    </xf>
    <xf numFmtId="0" fontId="17" fillId="0" borderId="0" xfId="0" applyFont="1"/>
    <xf numFmtId="0" fontId="12" fillId="5" borderId="0" xfId="0" applyFont="1" applyFill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 hidden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9" fillId="8" borderId="0" xfId="0" applyFont="1" applyFill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19" fontId="14" fillId="0" borderId="7" xfId="0" applyNumberFormat="1" applyFont="1" applyBorder="1" applyAlignment="1" applyProtection="1">
      <alignment horizontal="center" vertical="center"/>
      <protection locked="0"/>
    </xf>
    <xf numFmtId="1" fontId="12" fillId="5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165" fontId="12" fillId="0" borderId="1" xfId="0" applyNumberFormat="1" applyFont="1" applyBorder="1" applyAlignment="1" applyProtection="1">
      <alignment horizontal="right" vertical="center"/>
      <protection locked="0"/>
    </xf>
    <xf numFmtId="167" fontId="12" fillId="0" borderId="1" xfId="0" applyNumberFormat="1" applyFont="1" applyBorder="1" applyAlignment="1" applyProtection="1">
      <alignment horizontal="right" vertical="center"/>
      <protection hidden="1"/>
    </xf>
    <xf numFmtId="165" fontId="12" fillId="2" borderId="1" xfId="0" applyNumberFormat="1" applyFont="1" applyFill="1" applyBorder="1" applyAlignment="1" applyProtection="1">
      <alignment horizontal="right" vertical="center"/>
      <protection locked="0"/>
    </xf>
    <xf numFmtId="167" fontId="12" fillId="2" borderId="3" xfId="0" applyNumberFormat="1" applyFont="1" applyFill="1" applyBorder="1" applyAlignment="1" applyProtection="1">
      <alignment horizontal="right" vertical="center"/>
      <protection hidden="1"/>
    </xf>
    <xf numFmtId="167" fontId="12" fillId="0" borderId="3" xfId="0" applyNumberFormat="1" applyFont="1" applyBorder="1" applyAlignment="1" applyProtection="1">
      <alignment horizontal="right" vertical="center"/>
      <protection hidden="1"/>
    </xf>
    <xf numFmtId="165" fontId="12" fillId="2" borderId="2" xfId="0" applyNumberFormat="1" applyFont="1" applyFill="1" applyBorder="1" applyAlignment="1" applyProtection="1">
      <alignment horizontal="right" vertical="center"/>
      <protection locked="0"/>
    </xf>
    <xf numFmtId="0" fontId="12" fillId="3" borderId="0" xfId="0" applyFont="1" applyFill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43" fontId="12" fillId="0" borderId="7" xfId="0" applyNumberFormat="1" applyFont="1" applyBorder="1" applyAlignment="1" applyProtection="1">
      <alignment horizontal="right" vertical="center"/>
      <protection hidden="1"/>
    </xf>
    <xf numFmtId="10" fontId="12" fillId="0" borderId="0" xfId="0" applyNumberFormat="1" applyFont="1" applyAlignment="1" applyProtection="1">
      <alignment horizontal="right" vertical="center"/>
      <protection locked="0"/>
    </xf>
    <xf numFmtId="43" fontId="12" fillId="0" borderId="7" xfId="0" applyNumberFormat="1" applyFont="1" applyBorder="1" applyAlignment="1" applyProtection="1">
      <alignment horizontal="right" vertical="center"/>
      <protection locked="0"/>
    </xf>
    <xf numFmtId="164" fontId="15" fillId="0" borderId="0" xfId="0" applyNumberFormat="1" applyFont="1" applyAlignment="1">
      <alignment horizontal="right" vertical="center"/>
    </xf>
    <xf numFmtId="0" fontId="12" fillId="3" borderId="0" xfId="0" applyFont="1" applyFill="1"/>
    <xf numFmtId="0" fontId="11" fillId="3" borderId="0" xfId="1" applyFont="1" applyFill="1" applyAlignment="1" applyProtection="1"/>
    <xf numFmtId="0" fontId="28" fillId="0" borderId="0" xfId="0" applyFont="1"/>
    <xf numFmtId="0" fontId="29" fillId="3" borderId="0" xfId="0" applyFont="1" applyFill="1" applyAlignment="1">
      <alignment horizontal="right"/>
    </xf>
    <xf numFmtId="0" fontId="30" fillId="0" borderId="0" xfId="0" applyFont="1" applyAlignment="1">
      <alignment horizontal="right"/>
    </xf>
    <xf numFmtId="0" fontId="14" fillId="0" borderId="10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9" fillId="3" borderId="0" xfId="1" applyFill="1" applyAlignment="1" applyProtection="1"/>
    <xf numFmtId="0" fontId="9" fillId="4" borderId="0" xfId="1" applyFill="1" applyAlignment="1" applyProtection="1"/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27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1" xfId="0" applyFont="1" applyBorder="1" applyAlignment="1" applyProtection="1">
      <alignment horizontal="left" vertical="center"/>
      <protection locked="0"/>
    </xf>
    <xf numFmtId="0" fontId="12" fillId="2" borderId="5" xfId="0" applyFont="1" applyFill="1" applyBorder="1" applyAlignment="1" applyProtection="1">
      <alignment horizontal="left" vertical="center"/>
      <protection locked="0"/>
    </xf>
    <xf numFmtId="0" fontId="12" fillId="2" borderId="0" xfId="0" applyFont="1" applyFill="1" applyAlignment="1" applyProtection="1">
      <alignment horizontal="left" vertical="center"/>
      <protection locked="0"/>
    </xf>
    <xf numFmtId="0" fontId="12" fillId="2" borderId="1" xfId="0" applyFont="1" applyFill="1" applyBorder="1" applyAlignment="1" applyProtection="1">
      <alignment horizontal="left" vertical="center"/>
      <protection locked="0"/>
    </xf>
    <xf numFmtId="0" fontId="12" fillId="2" borderId="4" xfId="0" applyFont="1" applyFill="1" applyBorder="1" applyAlignment="1" applyProtection="1">
      <alignment horizontal="left" vertical="center"/>
      <protection locked="0"/>
    </xf>
    <xf numFmtId="0" fontId="12" fillId="2" borderId="6" xfId="0" applyFont="1" applyFill="1" applyBorder="1" applyAlignment="1" applyProtection="1">
      <alignment horizontal="left" vertical="center"/>
      <protection locked="0"/>
    </xf>
    <xf numFmtId="0" fontId="12" fillId="2" borderId="2" xfId="0" applyFont="1" applyFill="1" applyBorder="1" applyAlignment="1" applyProtection="1">
      <alignment horizontal="left" vertical="center"/>
      <protection locked="0"/>
    </xf>
    <xf numFmtId="2" fontId="12" fillId="2" borderId="4" xfId="0" applyNumberFormat="1" applyFont="1" applyFill="1" applyBorder="1" applyAlignment="1" applyProtection="1">
      <alignment horizontal="right" vertical="center"/>
      <protection locked="0"/>
    </xf>
    <xf numFmtId="2" fontId="12" fillId="2" borderId="2" xfId="0" applyNumberFormat="1" applyFont="1" applyFill="1" applyBorder="1" applyAlignment="1" applyProtection="1">
      <alignment horizontal="right" vertical="center"/>
      <protection locked="0"/>
    </xf>
    <xf numFmtId="2" fontId="12" fillId="0" borderId="5" xfId="0" applyNumberFormat="1" applyFont="1" applyBorder="1" applyAlignment="1" applyProtection="1">
      <alignment horizontal="right" vertical="center"/>
      <protection locked="0"/>
    </xf>
    <xf numFmtId="2" fontId="12" fillId="0" borderId="1" xfId="0" applyNumberFormat="1" applyFont="1" applyBorder="1" applyAlignment="1" applyProtection="1">
      <alignment horizontal="right" vertical="center"/>
      <protection locked="0"/>
    </xf>
    <xf numFmtId="2" fontId="12" fillId="2" borderId="5" xfId="0" applyNumberFormat="1" applyFont="1" applyFill="1" applyBorder="1" applyAlignment="1" applyProtection="1">
      <alignment horizontal="right" vertical="center"/>
      <protection locked="0"/>
    </xf>
    <xf numFmtId="2" fontId="12" fillId="2" borderId="1" xfId="0" applyNumberFormat="1" applyFont="1" applyFill="1" applyBorder="1" applyAlignment="1" applyProtection="1">
      <alignment horizontal="right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5" fillId="3" borderId="7" xfId="0" applyFont="1" applyFill="1" applyBorder="1" applyAlignment="1">
      <alignment horizontal="center" vertical="center"/>
    </xf>
    <xf numFmtId="14" fontId="14" fillId="0" borderId="7" xfId="0" applyNumberFormat="1" applyFont="1" applyBorder="1" applyAlignment="1" applyProtection="1">
      <alignment horizontal="center" vertical="center"/>
      <protection locked="0"/>
    </xf>
    <xf numFmtId="0" fontId="12" fillId="6" borderId="0" xfId="0" applyFont="1" applyFill="1" applyAlignment="1">
      <alignment horizontal="center"/>
    </xf>
    <xf numFmtId="0" fontId="11" fillId="7" borderId="0" xfId="1" applyFont="1" applyFill="1" applyAlignment="1" applyProtection="1">
      <alignment horizontal="center" vertical="center" wrapText="1"/>
      <protection locked="0"/>
    </xf>
    <xf numFmtId="0" fontId="14" fillId="9" borderId="0" xfId="0" applyFont="1" applyFill="1" applyAlignment="1">
      <alignment horizontal="left"/>
    </xf>
    <xf numFmtId="0" fontId="19" fillId="8" borderId="0" xfId="0" applyFont="1" applyFill="1" applyAlignment="1">
      <alignment horizontal="center" vertical="center"/>
    </xf>
    <xf numFmtId="0" fontId="14" fillId="9" borderId="0" xfId="0" applyFont="1" applyFill="1" applyAlignment="1">
      <alignment horizontal="left" vertical="center" wrapText="1"/>
    </xf>
    <xf numFmtId="0" fontId="20" fillId="3" borderId="8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/>
    </xf>
    <xf numFmtId="168" fontId="12" fillId="0" borderId="0" xfId="0" applyNumberFormat="1" applyFont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23" fillId="9" borderId="0" xfId="0" applyFont="1" applyFill="1" applyAlignment="1">
      <alignment horizontal="left" vertical="center" wrapText="1"/>
    </xf>
    <xf numFmtId="0" fontId="22" fillId="8" borderId="0" xfId="0" applyFont="1" applyFill="1" applyAlignment="1">
      <alignment horizontal="center" vertical="center"/>
    </xf>
    <xf numFmtId="0" fontId="14" fillId="0" borderId="10" xfId="0" applyFont="1" applyBorder="1" applyAlignment="1">
      <alignment horizontal="left" vertical="center"/>
    </xf>
    <xf numFmtId="0" fontId="12" fillId="0" borderId="11" xfId="0" applyFont="1" applyBorder="1" applyAlignment="1" applyProtection="1">
      <alignment horizontal="left" vertical="center"/>
      <protection locked="0"/>
    </xf>
    <xf numFmtId="0" fontId="12" fillId="0" borderId="14" xfId="0" applyFont="1" applyBorder="1" applyAlignment="1" applyProtection="1">
      <alignment horizontal="left" vertical="center"/>
      <protection locked="0"/>
    </xf>
    <xf numFmtId="0" fontId="12" fillId="0" borderId="13" xfId="0" applyFont="1" applyBorder="1" applyAlignment="1" applyProtection="1">
      <alignment horizontal="left" vertic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C2EA7401-A642-4DB6-AC6D-5E799BEDEB8B}"/>
    <cellStyle name="Normal 9" xfId="10" xr:uid="{ECAD5C2E-CB4B-47D7-AC26-7079809C3DE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uniformsoftware.com/template/service-billing-template-for-germany.html" TargetMode="External"/><Relationship Id="rId1" Type="http://schemas.openxmlformats.org/officeDocument/2006/relationships/hyperlink" Target="https://www.boostexcel.com/template/service-billing-template-for-germany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7</xdr:row>
      <xdr:rowOff>133351</xdr:rowOff>
    </xdr:from>
    <xdr:to>
      <xdr:col>14</xdr:col>
      <xdr:colOff>838200</xdr:colOff>
      <xdr:row>7</xdr:row>
      <xdr:rowOff>133351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476375" y="2209801"/>
          <a:ext cx="57912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60325</xdr:colOff>
      <xdr:row>2</xdr:row>
      <xdr:rowOff>127000</xdr:rowOff>
    </xdr:from>
    <xdr:to>
      <xdr:col>22</xdr:col>
      <xdr:colOff>431800</xdr:colOff>
      <xdr:row>10</xdr:row>
      <xdr:rowOff>44450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FA4819-193F-518E-8CF1-4D8F7B174C02}"/>
            </a:ext>
          </a:extLst>
        </xdr:cNvPr>
        <xdr:cNvSpPr txBox="1"/>
      </xdr:nvSpPr>
      <xdr:spPr>
        <a:xfrm>
          <a:off x="74136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c4099.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66675</xdr:colOff>
      <xdr:row>35</xdr:row>
      <xdr:rowOff>28575</xdr:rowOff>
    </xdr:from>
    <xdr:to>
      <xdr:col>9</xdr:col>
      <xdr:colOff>234950</xdr:colOff>
      <xdr:row>36</xdr:row>
      <xdr:rowOff>136525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203D7CB-CF2B-BE2D-08CE-A6C365D115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8496300"/>
          <a:ext cx="1701800" cy="355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C53CB2-C661-468E-BF3E-7DB20CCA4C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0E806DA-477F-47D9-B924-59821E9809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7FFE2CD-6D22-41AB-A4F9-D6D8337F6E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516F89F-3EFE-4386-A25B-C0F01869D6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0B2EF28-D61B-4C95-A63E-2A73F8EA35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D2BB306-C925-4230-AAE9-29CC44F5BB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25FA2D4-623C-45E7-A598-E639AA622D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BD7C3F6-36DF-40CB-A049-FC3A389D8E8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5CADB49-20A6-536A-8578-D2537E3267B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1A152D7-28DD-364F-57C2-8F066D6B9051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FA15728-B6C4-732B-005F-8523A57B91A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rvice-billing-template-for-germany.html" TargetMode="External"/><Relationship Id="rId3" Type="http://schemas.openxmlformats.org/officeDocument/2006/relationships/hyperlink" Target="http://www.invoicingtemplate.com/invoice-template-4-columns.html" TargetMode="External"/><Relationship Id="rId7" Type="http://schemas.openxmlformats.org/officeDocument/2006/relationships/hyperlink" Target="http://www.invoicingtemplate.com/service-billing-template-for-germany.html" TargetMode="External"/><Relationship Id="rId2" Type="http://schemas.openxmlformats.org/officeDocument/2006/relationships/hyperlink" Target="http://www.invoicingtemplate.com/invoice-template-4-columns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ervice-billing-template-for-germany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service-billing-template-for-germany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service-billing-template-for-germany.html" TargetMode="External"/><Relationship Id="rId9" Type="http://schemas.openxmlformats.org/officeDocument/2006/relationships/hyperlink" Target="http://www.invoicingtemplate.com/service-billing-template-for-germany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T981"/>
  <sheetViews>
    <sheetView showGridLines="0" showRowColHeaders="0" showZeros="0" tabSelected="1" showOutlineSymbols="0" zoomScaleNormal="100" workbookViewId="0">
      <selection activeCell="G11" sqref="G11:K11"/>
    </sheetView>
  </sheetViews>
  <sheetFormatPr defaultRowHeight="12.75" x14ac:dyDescent="0.2"/>
  <cols>
    <col min="1" max="1" width="21.28515625" style="42" customWidth="1"/>
    <col min="2" max="2" width="8" style="4" hidden="1" customWidth="1"/>
    <col min="3" max="3" width="9.140625" style="4" hidden="1" customWidth="1"/>
    <col min="4" max="4" width="10.28515625" style="5" hidden="1" customWidth="1"/>
    <col min="5" max="5" width="16" style="5" hidden="1" customWidth="1"/>
    <col min="6" max="6" width="0.5703125" style="4" customWidth="1"/>
    <col min="7" max="7" width="9.140625" style="4" customWidth="1"/>
    <col min="8" max="8" width="2.5703125" style="4" customWidth="1"/>
    <col min="9" max="9" width="11.28515625" style="4" customWidth="1"/>
    <col min="10" max="10" width="8.7109375" style="4" customWidth="1"/>
    <col min="11" max="11" width="16.7109375" style="4" customWidth="1"/>
    <col min="12" max="12" width="4.7109375" style="4" customWidth="1"/>
    <col min="13" max="13" width="7.28515625" style="4" customWidth="1"/>
    <col min="14" max="14" width="14.140625" style="4" customWidth="1"/>
    <col min="15" max="15" width="12.85546875" style="4" customWidth="1"/>
    <col min="16" max="16" width="1" style="6" customWidth="1"/>
    <col min="17" max="17" width="5" style="4" customWidth="1"/>
    <col min="18" max="18" width="10" style="4" customWidth="1"/>
    <col min="19" max="16384" width="9.140625" style="4"/>
  </cols>
  <sheetData>
    <row r="1" spans="1:982" s="1" customFormat="1" ht="57" customHeight="1" x14ac:dyDescent="0.2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AHX1" s="51" t="s">
        <v>59</v>
      </c>
      <c r="AJE1" s="51" t="s">
        <v>59</v>
      </c>
      <c r="AJR1" s="51" t="s">
        <v>59</v>
      </c>
      <c r="AKT1" s="2" t="s">
        <v>15</v>
      </c>
    </row>
    <row r="2" spans="1:982" ht="3.75" customHeight="1" x14ac:dyDescent="0.2">
      <c r="A2" s="3"/>
      <c r="Q2" s="7"/>
      <c r="R2" s="7"/>
      <c r="S2" s="7"/>
      <c r="T2" s="7"/>
      <c r="U2" s="7"/>
    </row>
    <row r="3" spans="1:982" ht="40.5" x14ac:dyDescent="0.7">
      <c r="A3" s="8" t="s">
        <v>32</v>
      </c>
      <c r="B3" s="9"/>
      <c r="C3" s="9"/>
      <c r="G3" s="44" t="s">
        <v>20</v>
      </c>
      <c r="J3" s="10"/>
      <c r="O3" s="46" t="s">
        <v>24</v>
      </c>
      <c r="Q3" s="78" t="s">
        <v>6</v>
      </c>
      <c r="R3" s="78"/>
      <c r="S3" s="78"/>
      <c r="T3" s="78"/>
      <c r="U3" s="78"/>
    </row>
    <row r="4" spans="1:982" s="14" customFormat="1" ht="18" customHeight="1" x14ac:dyDescent="0.2">
      <c r="A4" s="11" t="s">
        <v>55</v>
      </c>
      <c r="B4" s="12"/>
      <c r="C4" s="12"/>
      <c r="D4" s="13"/>
      <c r="E4" s="13"/>
      <c r="G4" s="15" t="s">
        <v>21</v>
      </c>
      <c r="P4" s="16"/>
      <c r="Q4" s="78"/>
      <c r="R4" s="78"/>
      <c r="S4" s="78"/>
      <c r="T4" s="78"/>
      <c r="U4" s="78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982" s="14" customFormat="1" ht="18" customHeight="1" x14ac:dyDescent="0.2">
      <c r="A5" s="17" t="s">
        <v>41</v>
      </c>
      <c r="B5" s="18"/>
      <c r="C5" s="18"/>
      <c r="D5" s="13"/>
      <c r="E5" s="13"/>
      <c r="G5" s="15" t="s">
        <v>22</v>
      </c>
      <c r="M5" s="19" t="s">
        <v>25</v>
      </c>
      <c r="N5" s="85"/>
      <c r="O5" s="85"/>
      <c r="P5" s="16"/>
      <c r="Q5" s="20">
        <v>1</v>
      </c>
      <c r="R5" s="79" t="s">
        <v>16</v>
      </c>
      <c r="S5" s="79"/>
      <c r="T5" s="79"/>
      <c r="U5" s="79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982" s="14" customFormat="1" ht="18" customHeight="1" x14ac:dyDescent="0.2">
      <c r="A6" s="11" t="s">
        <v>13</v>
      </c>
      <c r="B6" s="12"/>
      <c r="C6" s="12"/>
      <c r="D6" s="13"/>
      <c r="E6" s="13"/>
      <c r="G6" t="s">
        <v>23</v>
      </c>
      <c r="M6" s="19" t="s">
        <v>26</v>
      </c>
      <c r="N6" s="86"/>
      <c r="O6" s="86"/>
      <c r="P6" s="16"/>
      <c r="Q6" s="80">
        <v>2</v>
      </c>
      <c r="R6" s="81" t="s">
        <v>17</v>
      </c>
      <c r="S6" s="81"/>
      <c r="T6" s="81"/>
      <c r="U6" s="81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982" s="14" customFormat="1" ht="18" customHeight="1" x14ac:dyDescent="0.2">
      <c r="A7" s="11"/>
      <c r="B7" s="12"/>
      <c r="C7" s="12"/>
      <c r="D7" s="13"/>
      <c r="E7" s="13"/>
      <c r="G7" t="s">
        <v>35</v>
      </c>
      <c r="M7" s="19" t="s">
        <v>42</v>
      </c>
      <c r="N7" s="86"/>
      <c r="O7" s="86"/>
      <c r="P7" s="16"/>
      <c r="Q7" s="80"/>
      <c r="R7" s="81"/>
      <c r="S7" s="81"/>
      <c r="T7" s="81"/>
      <c r="U7" s="81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982" s="14" customFormat="1" ht="18" customHeight="1" x14ac:dyDescent="0.2">
      <c r="A8" s="21"/>
      <c r="D8" s="13"/>
      <c r="E8" s="13"/>
      <c r="N8" s="22"/>
      <c r="P8" s="16"/>
      <c r="Q8" s="80"/>
      <c r="R8" s="81"/>
      <c r="S8" s="81"/>
      <c r="T8" s="81"/>
      <c r="U8" s="81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982" s="14" customFormat="1" ht="18" customHeight="1" thickBot="1" x14ac:dyDescent="0.25">
      <c r="A9" s="21" t="s">
        <v>33</v>
      </c>
      <c r="B9" s="18"/>
      <c r="C9" s="18"/>
      <c r="D9" s="13" t="s">
        <v>1</v>
      </c>
      <c r="E9" s="13"/>
      <c r="P9" s="16"/>
      <c r="Q9" s="80"/>
      <c r="R9" s="81"/>
      <c r="S9" s="81"/>
      <c r="T9" s="81"/>
      <c r="U9" s="81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982" s="14" customFormat="1" ht="18" customHeight="1" thickTop="1" thickBot="1" x14ac:dyDescent="0.25">
      <c r="A10" s="60" t="s">
        <v>9</v>
      </c>
      <c r="B10" s="60"/>
      <c r="C10" s="60"/>
      <c r="D10" s="13">
        <v>1</v>
      </c>
      <c r="E10" s="13"/>
      <c r="G10" s="82" t="s">
        <v>27</v>
      </c>
      <c r="H10" s="82"/>
      <c r="I10" s="82"/>
      <c r="J10" s="82"/>
      <c r="K10" s="83"/>
      <c r="P10" s="16"/>
      <c r="Q10" s="80"/>
      <c r="R10" s="81"/>
      <c r="S10" s="81"/>
      <c r="T10" s="81"/>
      <c r="U10" s="81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 t="s">
        <v>54</v>
      </c>
      <c r="AG10" s="4"/>
      <c r="AH10" s="4"/>
      <c r="AI10" s="4"/>
    </row>
    <row r="11" spans="1:982" s="14" customFormat="1" ht="15.95" customHeight="1" thickTop="1" x14ac:dyDescent="0.2">
      <c r="A11" s="45" t="s">
        <v>4</v>
      </c>
      <c r="B11" s="23"/>
      <c r="C11" s="23"/>
      <c r="D11" s="13">
        <v>0</v>
      </c>
      <c r="E11" s="13"/>
      <c r="G11" s="90"/>
      <c r="H11" s="90"/>
      <c r="I11" s="90"/>
      <c r="J11" s="90"/>
      <c r="K11" s="90"/>
      <c r="P11" s="16"/>
      <c r="Q11" s="80"/>
      <c r="R11" s="81"/>
      <c r="S11" s="81"/>
      <c r="T11" s="81"/>
      <c r="U11" s="81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84" t="s">
        <v>34</v>
      </c>
      <c r="AG11" s="82"/>
      <c r="AH11" s="82"/>
      <c r="AI11" s="82"/>
    </row>
    <row r="12" spans="1:982" s="14" customFormat="1" ht="15.95" customHeight="1" x14ac:dyDescent="0.2">
      <c r="A12" s="45" t="s">
        <v>28</v>
      </c>
      <c r="B12" s="23"/>
      <c r="C12" s="23"/>
      <c r="D12" s="13">
        <v>0</v>
      </c>
      <c r="E12" s="13"/>
      <c r="G12" s="60"/>
      <c r="H12" s="60"/>
      <c r="I12" s="60"/>
      <c r="J12" s="60"/>
      <c r="K12" s="60"/>
      <c r="P12" s="16"/>
      <c r="Q12" s="80">
        <v>3</v>
      </c>
      <c r="R12" s="81" t="s">
        <v>7</v>
      </c>
      <c r="S12" s="81"/>
      <c r="T12" s="81"/>
      <c r="U12" s="81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92"/>
      <c r="AG12" s="90"/>
      <c r="AH12" s="90"/>
      <c r="AI12" s="90"/>
    </row>
    <row r="13" spans="1:982" s="14" customFormat="1" ht="15.95" customHeight="1" x14ac:dyDescent="0.2">
      <c r="A13" s="45" t="s">
        <v>29</v>
      </c>
      <c r="B13" s="23"/>
      <c r="C13" s="23"/>
      <c r="D13" s="13">
        <v>0.19</v>
      </c>
      <c r="E13" s="13"/>
      <c r="G13" s="60"/>
      <c r="H13" s="60"/>
      <c r="I13" s="60"/>
      <c r="J13" s="60"/>
      <c r="K13" s="60"/>
      <c r="P13" s="16"/>
      <c r="Q13" s="80"/>
      <c r="R13" s="81"/>
      <c r="S13" s="81"/>
      <c r="T13" s="81"/>
      <c r="U13" s="81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91"/>
      <c r="AG13" s="60"/>
      <c r="AH13" s="60"/>
      <c r="AI13" s="60"/>
    </row>
    <row r="14" spans="1:982" s="14" customFormat="1" ht="15.95" customHeight="1" x14ac:dyDescent="0.2">
      <c r="A14" s="45" t="s">
        <v>30</v>
      </c>
      <c r="B14" s="23"/>
      <c r="C14" s="23"/>
      <c r="D14" s="13">
        <v>3.2000000000000001E-2</v>
      </c>
      <c r="E14" s="13"/>
      <c r="G14" s="60"/>
      <c r="H14" s="60"/>
      <c r="I14" s="60"/>
      <c r="J14" s="60"/>
      <c r="K14" s="60"/>
      <c r="P14" s="16"/>
      <c r="Q14" s="80"/>
      <c r="R14" s="81"/>
      <c r="S14" s="81"/>
      <c r="T14" s="81"/>
      <c r="U14" s="81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91"/>
      <c r="AG14" s="60"/>
      <c r="AH14" s="60"/>
      <c r="AI14" s="60"/>
    </row>
    <row r="15" spans="1:982" s="14" customFormat="1" ht="15.95" customHeight="1" x14ac:dyDescent="0.2">
      <c r="A15" s="45" t="s">
        <v>31</v>
      </c>
      <c r="B15" s="23"/>
      <c r="C15" s="23"/>
      <c r="D15" s="13"/>
      <c r="E15" s="13"/>
      <c r="G15" s="60"/>
      <c r="H15" s="60"/>
      <c r="I15" s="60"/>
      <c r="J15" s="60"/>
      <c r="K15" s="60"/>
      <c r="P15" s="16"/>
      <c r="Q15" s="80"/>
      <c r="R15" s="81"/>
      <c r="S15" s="81"/>
      <c r="T15" s="81"/>
      <c r="U15" s="81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91"/>
      <c r="AG15" s="60"/>
      <c r="AH15" s="60"/>
      <c r="AI15" s="60"/>
    </row>
    <row r="16" spans="1:982" s="14" customFormat="1" ht="15.95" customHeight="1" x14ac:dyDescent="0.2">
      <c r="A16" s="45" t="s">
        <v>35</v>
      </c>
      <c r="B16" s="23"/>
      <c r="C16" s="23"/>
      <c r="D16" s="13"/>
      <c r="E16" s="13"/>
      <c r="G16" s="89"/>
      <c r="H16" s="89"/>
      <c r="I16" s="89"/>
      <c r="J16" s="89"/>
      <c r="K16" s="89"/>
      <c r="P16" s="16"/>
      <c r="Q16" s="80"/>
      <c r="R16" s="81"/>
      <c r="S16" s="81"/>
      <c r="T16" s="81"/>
      <c r="U16" s="81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91"/>
      <c r="AG16" s="60"/>
      <c r="AH16" s="60"/>
      <c r="AI16" s="60"/>
    </row>
    <row r="17" spans="1:35" s="14" customFormat="1" ht="20.100000000000001" customHeight="1" x14ac:dyDescent="0.2">
      <c r="A17" s="21"/>
      <c r="D17" s="13"/>
      <c r="E17" s="13"/>
      <c r="G17" s="75" t="s">
        <v>37</v>
      </c>
      <c r="H17" s="75"/>
      <c r="I17" s="75" t="s">
        <v>38</v>
      </c>
      <c r="J17" s="75"/>
      <c r="K17" s="24" t="s">
        <v>39</v>
      </c>
      <c r="L17" s="75" t="s">
        <v>40</v>
      </c>
      <c r="M17" s="75"/>
      <c r="N17" s="75" t="s">
        <v>43</v>
      </c>
      <c r="O17" s="75"/>
      <c r="P17" s="16"/>
      <c r="Q17" s="88">
        <v>4</v>
      </c>
      <c r="R17" s="87" t="s">
        <v>18</v>
      </c>
      <c r="S17" s="87"/>
      <c r="T17" s="87"/>
      <c r="U17" s="87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8"/>
      <c r="AG17" s="47"/>
      <c r="AH17" s="47"/>
      <c r="AI17" s="47"/>
    </row>
    <row r="18" spans="1:35" s="14" customFormat="1" ht="20.100000000000001" customHeight="1" x14ac:dyDescent="0.2">
      <c r="A18" s="21"/>
      <c r="D18" s="13"/>
      <c r="E18" s="13"/>
      <c r="G18" s="74"/>
      <c r="H18" s="74"/>
      <c r="I18" s="74"/>
      <c r="J18" s="74"/>
      <c r="K18" s="25">
        <v>0</v>
      </c>
      <c r="L18" s="76"/>
      <c r="M18" s="76"/>
      <c r="N18" s="74"/>
      <c r="O18" s="74"/>
      <c r="P18" s="16"/>
      <c r="Q18" s="88"/>
      <c r="R18" s="87"/>
      <c r="S18" s="87"/>
      <c r="T18" s="87"/>
      <c r="U18" s="87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s="14" customFormat="1" ht="3.75" customHeight="1" x14ac:dyDescent="0.2">
      <c r="A19" s="21"/>
      <c r="D19" s="13"/>
      <c r="E19" s="13"/>
      <c r="P19" s="16"/>
      <c r="Q19" s="88">
        <v>5</v>
      </c>
      <c r="R19" s="87" t="s">
        <v>8</v>
      </c>
      <c r="S19" s="87"/>
      <c r="T19" s="87"/>
      <c r="U19" s="87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s="14" customFormat="1" ht="29.25" customHeight="1" x14ac:dyDescent="0.2">
      <c r="A20" s="17" t="s">
        <v>5</v>
      </c>
      <c r="D20" s="13" t="s">
        <v>0</v>
      </c>
      <c r="E20" s="13" t="s">
        <v>2</v>
      </c>
      <c r="G20" s="58" t="s">
        <v>44</v>
      </c>
      <c r="H20" s="58"/>
      <c r="I20" s="58"/>
      <c r="J20" s="58"/>
      <c r="K20" s="58"/>
      <c r="L20" s="58" t="s">
        <v>45</v>
      </c>
      <c r="M20" s="58"/>
      <c r="N20" s="49" t="s">
        <v>46</v>
      </c>
      <c r="O20" s="49" t="s">
        <v>47</v>
      </c>
      <c r="P20" s="16"/>
      <c r="Q20" s="88"/>
      <c r="R20" s="87"/>
      <c r="S20" s="87"/>
      <c r="T20" s="87"/>
      <c r="U20" s="87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s="14" customFormat="1" ht="20.100000000000001" customHeight="1" x14ac:dyDescent="0.2">
      <c r="A21" s="26" t="s">
        <v>10</v>
      </c>
      <c r="D21" s="27">
        <v>0</v>
      </c>
      <c r="E21" s="27">
        <v>90</v>
      </c>
      <c r="G21" s="59" t="s">
        <v>56</v>
      </c>
      <c r="H21" s="60"/>
      <c r="I21" s="60"/>
      <c r="J21" s="60"/>
      <c r="K21" s="61"/>
      <c r="L21" s="70">
        <v>1.5</v>
      </c>
      <c r="M21" s="71"/>
      <c r="N21" s="28">
        <v>200</v>
      </c>
      <c r="O21" s="29">
        <f>ROUND(oknQuantity_1*oknPrice_1,2)</f>
        <v>300</v>
      </c>
      <c r="P21" s="16"/>
      <c r="Q21" s="88"/>
      <c r="R21" s="87"/>
      <c r="S21" s="87"/>
      <c r="T21" s="87"/>
      <c r="U21" s="87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s="14" customFormat="1" ht="20.100000000000001" customHeight="1" x14ac:dyDescent="0.2">
      <c r="A22" s="26" t="s">
        <v>11</v>
      </c>
      <c r="D22" s="27">
        <v>1</v>
      </c>
      <c r="E22" s="27">
        <v>0</v>
      </c>
      <c r="G22" s="62" t="s">
        <v>57</v>
      </c>
      <c r="H22" s="63"/>
      <c r="I22" s="63"/>
      <c r="J22" s="63"/>
      <c r="K22" s="64"/>
      <c r="L22" s="72">
        <v>2.8</v>
      </c>
      <c r="M22" s="73"/>
      <c r="N22" s="30">
        <v>3800</v>
      </c>
      <c r="O22" s="31">
        <f>ROUND(oknQuantity_2*oknPrice_2,2)</f>
        <v>10640</v>
      </c>
      <c r="P22" s="16"/>
      <c r="Q22" s="88"/>
      <c r="R22" s="87"/>
      <c r="S22" s="87"/>
      <c r="T22" s="87"/>
      <c r="U22" s="87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s="14" customFormat="1" ht="20.100000000000001" customHeight="1" x14ac:dyDescent="0.2">
      <c r="A23" s="26" t="s">
        <v>12</v>
      </c>
      <c r="D23" s="27">
        <v>1</v>
      </c>
      <c r="E23" s="27">
        <v>90</v>
      </c>
      <c r="G23" s="59"/>
      <c r="H23" s="60"/>
      <c r="I23" s="60"/>
      <c r="J23" s="60"/>
      <c r="K23" s="61"/>
      <c r="L23" s="70"/>
      <c r="M23" s="71"/>
      <c r="N23" s="28"/>
      <c r="O23" s="32">
        <f>ROUND(oknQuantity_3*oknPrice_3,2)</f>
        <v>0</v>
      </c>
      <c r="P23" s="16"/>
      <c r="Q23" s="88"/>
      <c r="R23" s="87"/>
      <c r="S23" s="87"/>
      <c r="T23" s="87"/>
      <c r="U23" s="87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14" customFormat="1" ht="20.100000000000001" customHeight="1" x14ac:dyDescent="0.2">
      <c r="A24" s="26" t="s">
        <v>10</v>
      </c>
      <c r="D24" s="27">
        <v>0</v>
      </c>
      <c r="E24" s="27">
        <v>90</v>
      </c>
      <c r="G24" s="62"/>
      <c r="H24" s="63"/>
      <c r="I24" s="63"/>
      <c r="J24" s="63"/>
      <c r="K24" s="64"/>
      <c r="L24" s="72"/>
      <c r="M24" s="73"/>
      <c r="N24" s="30"/>
      <c r="O24" s="31">
        <f>ROUND(oknQuantity_4*oknPrice_4,2)</f>
        <v>0</v>
      </c>
      <c r="P24" s="16"/>
      <c r="Q24" s="80">
        <v>6</v>
      </c>
      <c r="R24" s="87" t="s">
        <v>19</v>
      </c>
      <c r="S24" s="87"/>
      <c r="T24" s="87"/>
      <c r="U24" s="87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s="14" customFormat="1" ht="20.100000000000001" customHeight="1" x14ac:dyDescent="0.2">
      <c r="A25" s="26" t="s">
        <v>11</v>
      </c>
      <c r="D25" s="27">
        <v>1</v>
      </c>
      <c r="E25" s="27">
        <v>0</v>
      </c>
      <c r="G25" s="59"/>
      <c r="H25" s="60"/>
      <c r="I25" s="60"/>
      <c r="J25" s="60"/>
      <c r="K25" s="61"/>
      <c r="L25" s="70"/>
      <c r="M25" s="71"/>
      <c r="N25" s="28"/>
      <c r="O25" s="32">
        <f>ROUND(oknQuantity_5*oknPrice_5,2)</f>
        <v>0</v>
      </c>
      <c r="P25" s="16"/>
      <c r="Q25" s="80"/>
      <c r="R25" s="87"/>
      <c r="S25" s="87"/>
      <c r="T25" s="87"/>
      <c r="U25" s="87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14" customFormat="1" ht="20.100000000000001" customHeight="1" x14ac:dyDescent="0.2">
      <c r="A26" s="26" t="s">
        <v>12</v>
      </c>
      <c r="D26" s="27">
        <v>1</v>
      </c>
      <c r="E26" s="27">
        <v>90</v>
      </c>
      <c r="G26" s="62"/>
      <c r="H26" s="63"/>
      <c r="I26" s="63"/>
      <c r="J26" s="63"/>
      <c r="K26" s="64"/>
      <c r="L26" s="72"/>
      <c r="M26" s="73"/>
      <c r="N26" s="30"/>
      <c r="O26" s="31">
        <f>ROUND(oknQuantity_6*oknPrice_6,2)</f>
        <v>0</v>
      </c>
      <c r="P26" s="16"/>
      <c r="Q26" s="80"/>
      <c r="R26" s="87"/>
      <c r="S26" s="87"/>
      <c r="T26" s="87"/>
      <c r="U26" s="87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s="14" customFormat="1" ht="20.100000000000001" customHeight="1" x14ac:dyDescent="0.2">
      <c r="A27" s="26"/>
      <c r="D27" s="27">
        <v>0</v>
      </c>
      <c r="E27" s="27">
        <v>0</v>
      </c>
      <c r="G27" s="59"/>
      <c r="H27" s="60"/>
      <c r="I27" s="60"/>
      <c r="J27" s="60"/>
      <c r="K27" s="61"/>
      <c r="L27" s="70">
        <v>0</v>
      </c>
      <c r="M27" s="71"/>
      <c r="N27" s="28">
        <v>0</v>
      </c>
      <c r="O27" s="32">
        <f>ROUND(oknQuantity_7*oknPrice_7,2)</f>
        <v>0</v>
      </c>
      <c r="P27" s="16"/>
      <c r="Q27" s="80"/>
      <c r="R27" s="87"/>
      <c r="S27" s="87"/>
      <c r="T27" s="87"/>
      <c r="U27" s="87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s="14" customFormat="1" ht="20.100000000000001" customHeight="1" x14ac:dyDescent="0.2">
      <c r="A28" s="26"/>
      <c r="D28" s="27">
        <v>0</v>
      </c>
      <c r="E28" s="27">
        <v>0</v>
      </c>
      <c r="G28" s="62"/>
      <c r="H28" s="63"/>
      <c r="I28" s="63"/>
      <c r="J28" s="63"/>
      <c r="K28" s="64"/>
      <c r="L28" s="72">
        <v>0</v>
      </c>
      <c r="M28" s="73"/>
      <c r="N28" s="30">
        <v>0</v>
      </c>
      <c r="O28" s="31">
        <f>ROUND(oknQuantity_8*oknPrice_8,2)</f>
        <v>0</v>
      </c>
      <c r="P28" s="16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s="14" customFormat="1" ht="20.100000000000001" customHeight="1" x14ac:dyDescent="0.2">
      <c r="A29" s="26"/>
      <c r="D29" s="27">
        <v>0</v>
      </c>
      <c r="E29" s="27">
        <v>0</v>
      </c>
      <c r="G29" s="59"/>
      <c r="H29" s="60"/>
      <c r="I29" s="60"/>
      <c r="J29" s="60"/>
      <c r="K29" s="61"/>
      <c r="L29" s="70">
        <v>0</v>
      </c>
      <c r="M29" s="71"/>
      <c r="N29" s="28">
        <v>0</v>
      </c>
      <c r="O29" s="32">
        <f>ROUND(oknQuantity_9*oknPrice_9,2)</f>
        <v>0</v>
      </c>
      <c r="P29" s="16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s="14" customFormat="1" ht="20.100000000000001" customHeight="1" x14ac:dyDescent="0.2">
      <c r="A30" s="26"/>
      <c r="D30" s="27">
        <v>0</v>
      </c>
      <c r="E30" s="27">
        <v>0</v>
      </c>
      <c r="G30" s="62"/>
      <c r="H30" s="63"/>
      <c r="I30" s="63"/>
      <c r="J30" s="63"/>
      <c r="K30" s="64"/>
      <c r="L30" s="72">
        <v>0</v>
      </c>
      <c r="M30" s="73"/>
      <c r="N30" s="30">
        <v>0</v>
      </c>
      <c r="O30" s="31">
        <f>ROUND(oknQuantity_10*oknPrice_10,2)</f>
        <v>0</v>
      </c>
      <c r="P30" s="16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s="14" customFormat="1" ht="20.100000000000001" customHeight="1" x14ac:dyDescent="0.2">
      <c r="A31" s="26"/>
      <c r="D31" s="27">
        <v>0</v>
      </c>
      <c r="E31" s="27">
        <v>0</v>
      </c>
      <c r="G31" s="59"/>
      <c r="H31" s="60"/>
      <c r="I31" s="60"/>
      <c r="J31" s="60"/>
      <c r="K31" s="61"/>
      <c r="L31" s="70">
        <v>0</v>
      </c>
      <c r="M31" s="71"/>
      <c r="N31" s="28">
        <v>0</v>
      </c>
      <c r="O31" s="32">
        <f>ROUND(oknQuantity_11*oknPrice_11,2)</f>
        <v>0</v>
      </c>
      <c r="P31" s="16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s="14" customFormat="1" ht="20.100000000000001" customHeight="1" x14ac:dyDescent="0.2">
      <c r="A32" s="26"/>
      <c r="D32" s="27">
        <v>0</v>
      </c>
      <c r="E32" s="27">
        <v>0</v>
      </c>
      <c r="G32" s="65"/>
      <c r="H32" s="66"/>
      <c r="I32" s="66"/>
      <c r="J32" s="66"/>
      <c r="K32" s="67"/>
      <c r="L32" s="68">
        <v>0</v>
      </c>
      <c r="M32" s="69"/>
      <c r="N32" s="33">
        <v>0</v>
      </c>
      <c r="O32" s="31">
        <f>ROUND(oknQuantity_12*oknPrice_12,2)</f>
        <v>0</v>
      </c>
      <c r="P32" s="16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s="14" customFormat="1" ht="20.100000000000001" customHeight="1" x14ac:dyDescent="0.2">
      <c r="A33" s="34"/>
      <c r="D33" s="13"/>
      <c r="E33" s="35">
        <f t="array" ref="E33">SUM(oknTaxable_1:oknTaxable_12*oknLineTotal_1:oknLineTotal_12)</f>
        <v>10640</v>
      </c>
      <c r="M33" s="36"/>
      <c r="N33" s="37" t="s">
        <v>48</v>
      </c>
      <c r="O33" s="38">
        <f>SUM(oknLineTotal_1:oknLineTotal_12)</f>
        <v>10940</v>
      </c>
      <c r="P33" s="16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s="14" customFormat="1" ht="20.100000000000001" customHeight="1" x14ac:dyDescent="0.2">
      <c r="A34" s="34"/>
      <c r="D34" s="13"/>
      <c r="E34" s="13"/>
      <c r="M34" s="53" t="s">
        <v>36</v>
      </c>
      <c r="N34" s="39">
        <v>0.19</v>
      </c>
      <c r="O34" s="38">
        <f>ROUND(IF(oknTaxType=0,0, oknTax1Rate*(oknSubTotal+IF(oknTaxTotalIncludingShippingCost=0,0,oknShippingCost))),2)</f>
        <v>2078.6</v>
      </c>
      <c r="P34" s="16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s="14" customFormat="1" ht="20.100000000000001" hidden="1" customHeight="1" x14ac:dyDescent="0.2">
      <c r="A35" s="34"/>
      <c r="D35" s="13"/>
      <c r="E35" s="13"/>
      <c r="M35" s="52" t="s">
        <v>3</v>
      </c>
      <c r="N35" s="39">
        <v>0</v>
      </c>
      <c r="O35" s="38">
        <f>ROUND(IF(oknTaxType&lt;&gt;2,0,oknTax2Rate*(oknLineTotalTaxable+IF(oknTaxTotalIncludingShippingCost=0,0,oknShippingCost)+IF(oknTax2IsAppliedToTax1=0,0,oknTax1))),2)</f>
        <v>0</v>
      </c>
      <c r="P35" s="16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s="14" customFormat="1" ht="20.100000000000001" customHeight="1" x14ac:dyDescent="0.2">
      <c r="A36" s="34"/>
      <c r="D36" s="13"/>
      <c r="E36" s="13"/>
      <c r="M36" s="36"/>
      <c r="N36" s="37" t="s">
        <v>49</v>
      </c>
      <c r="O36" s="40">
        <v>0</v>
      </c>
      <c r="P36" s="16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s="14" customFormat="1" ht="18.75" customHeight="1" x14ac:dyDescent="0.2">
      <c r="A37" s="34"/>
      <c r="D37" s="13"/>
      <c r="E37" s="13"/>
      <c r="M37" s="36"/>
      <c r="N37" s="41" t="s">
        <v>50</v>
      </c>
      <c r="O37" s="38">
        <f>ROUND(oknSubTotal + oknShippingCost + IF(oknTaxType=0,0,IF(oknTaxType=1,oknTax1,oknTax1+oknTax2)),2)</f>
        <v>13018.6</v>
      </c>
      <c r="P37" s="16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s="14" customFormat="1" ht="18.75" customHeight="1" x14ac:dyDescent="0.2">
      <c r="A38" s="34"/>
      <c r="D38" s="13"/>
      <c r="E38" s="13"/>
      <c r="M38" s="36"/>
      <c r="N38" s="41" t="s">
        <v>51</v>
      </c>
      <c r="O38" s="40">
        <v>0</v>
      </c>
      <c r="P38" s="16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s="14" customFormat="1" ht="18.75" customHeight="1" x14ac:dyDescent="0.2">
      <c r="A39" s="34"/>
      <c r="D39" s="13"/>
      <c r="E39" s="13"/>
      <c r="M39" s="36"/>
      <c r="N39" s="41" t="s">
        <v>52</v>
      </c>
      <c r="O39" s="38">
        <f>oknTotal-oknPayments</f>
        <v>13018.6</v>
      </c>
      <c r="P39" s="16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s="14" customFormat="1" hidden="1" x14ac:dyDescent="0.2">
      <c r="A40" s="34"/>
      <c r="D40" s="13"/>
      <c r="E40" s="13"/>
      <c r="P40" s="16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s="14" customFormat="1" ht="18" hidden="1" customHeight="1" x14ac:dyDescent="0.2">
      <c r="A41" s="34"/>
      <c r="D41" s="13"/>
      <c r="E41" s="13"/>
      <c r="P41" s="16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s="14" customFormat="1" x14ac:dyDescent="0.2">
      <c r="A42" s="34"/>
      <c r="D42" s="13"/>
      <c r="E42" s="13"/>
      <c r="P42" s="16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s="14" customFormat="1" ht="24" customHeight="1" x14ac:dyDescent="0.2">
      <c r="A43" s="34"/>
      <c r="D43" s="13"/>
      <c r="E43" s="13"/>
      <c r="G43" s="56" t="s">
        <v>53</v>
      </c>
      <c r="H43" s="57"/>
      <c r="I43" s="57"/>
      <c r="J43" s="57"/>
      <c r="K43" s="57"/>
      <c r="L43" s="57"/>
      <c r="M43" s="57"/>
      <c r="N43" s="57"/>
      <c r="O43" s="57"/>
      <c r="P43" s="16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x14ac:dyDescent="0.2">
      <c r="G44" s="55"/>
      <c r="H44" s="55"/>
      <c r="I44" s="55"/>
      <c r="J44" s="55"/>
      <c r="K44" s="55"/>
      <c r="L44" s="55"/>
      <c r="M44" s="55"/>
      <c r="N44" s="55"/>
      <c r="O44" s="55"/>
    </row>
    <row r="929" spans="1:1" hidden="1" x14ac:dyDescent="0.2">
      <c r="A929" s="50" t="s">
        <v>58</v>
      </c>
    </row>
    <row r="952" spans="1:1" hidden="1" x14ac:dyDescent="0.2">
      <c r="A952" s="50" t="s">
        <v>58</v>
      </c>
    </row>
    <row r="978" spans="1:1" hidden="1" x14ac:dyDescent="0.2">
      <c r="A978" s="43" t="s">
        <v>14</v>
      </c>
    </row>
    <row r="981" spans="1:1" hidden="1" x14ac:dyDescent="0.2">
      <c r="A981" s="50" t="s">
        <v>58</v>
      </c>
    </row>
  </sheetData>
  <sheetProtection sheet="1" objects="1" scenarios="1" selectLockedCells="1"/>
  <mergeCells count="66">
    <mergeCell ref="AF16:AI16"/>
    <mergeCell ref="G15:K15"/>
    <mergeCell ref="AF12:AI12"/>
    <mergeCell ref="AF13:AI13"/>
    <mergeCell ref="AF14:AI14"/>
    <mergeCell ref="AF15:AI15"/>
    <mergeCell ref="Q12:Q16"/>
    <mergeCell ref="R12:U16"/>
    <mergeCell ref="Q19:Q23"/>
    <mergeCell ref="R19:U23"/>
    <mergeCell ref="L24:M24"/>
    <mergeCell ref="L30:M30"/>
    <mergeCell ref="Q24:Q27"/>
    <mergeCell ref="R24:U27"/>
    <mergeCell ref="L25:M25"/>
    <mergeCell ref="L26:M26"/>
    <mergeCell ref="L29:M29"/>
    <mergeCell ref="AF11:AI11"/>
    <mergeCell ref="N5:O5"/>
    <mergeCell ref="N6:O6"/>
    <mergeCell ref="A10:C10"/>
    <mergeCell ref="R17:U18"/>
    <mergeCell ref="I17:J17"/>
    <mergeCell ref="L17:M17"/>
    <mergeCell ref="Q17:Q18"/>
    <mergeCell ref="G16:K16"/>
    <mergeCell ref="N7:O7"/>
    <mergeCell ref="N17:O17"/>
    <mergeCell ref="N18:O18"/>
    <mergeCell ref="G11:K11"/>
    <mergeCell ref="G12:K12"/>
    <mergeCell ref="G13:K13"/>
    <mergeCell ref="G14:K14"/>
    <mergeCell ref="A1:Y1"/>
    <mergeCell ref="Q3:U4"/>
    <mergeCell ref="R5:U5"/>
    <mergeCell ref="Q6:Q11"/>
    <mergeCell ref="R6:U11"/>
    <mergeCell ref="G10:K10"/>
    <mergeCell ref="I18:J18"/>
    <mergeCell ref="G30:K30"/>
    <mergeCell ref="G17:H17"/>
    <mergeCell ref="G18:H18"/>
    <mergeCell ref="L20:M20"/>
    <mergeCell ref="L21:M21"/>
    <mergeCell ref="L22:M22"/>
    <mergeCell ref="L23:M23"/>
    <mergeCell ref="G28:K28"/>
    <mergeCell ref="G29:K29"/>
    <mergeCell ref="L18:M18"/>
    <mergeCell ref="G26:K26"/>
    <mergeCell ref="G27:K27"/>
    <mergeCell ref="G44:O44"/>
    <mergeCell ref="G43:O43"/>
    <mergeCell ref="G20:K20"/>
    <mergeCell ref="G21:K21"/>
    <mergeCell ref="G22:K22"/>
    <mergeCell ref="G23:K23"/>
    <mergeCell ref="G24:K24"/>
    <mergeCell ref="G25:K25"/>
    <mergeCell ref="G31:K31"/>
    <mergeCell ref="G32:K32"/>
    <mergeCell ref="L32:M32"/>
    <mergeCell ref="L27:M27"/>
    <mergeCell ref="L28:M28"/>
    <mergeCell ref="L31:M31"/>
  </mergeCells>
  <phoneticPr fontId="8" type="noConversion"/>
  <dataValidations count="9">
    <dataValidation type="decimal" operator="lessThanOrEqual" allowBlank="1" showInputMessage="1" showErrorMessage="1" errorTitle="Invalid Input" error="Please enter a valid numeric_x000a_value." sqref="L21:L32 N21:N32 N34:N35 O36 O38" xr:uid="{00000000-0002-0000-0000-000000000000}">
      <formula1>999999999.99</formula1>
    </dataValidation>
    <dataValidation type="textLength" allowBlank="1" showInputMessage="1" showErrorMessage="1" errorTitle="Invalid Input" error="Max characters allowed: 10" sqref="A21:A32 A10 N6" xr:uid="{00000000-0002-0000-0000-000001000000}">
      <formula1>0</formula1>
      <formula2>10</formula2>
    </dataValidation>
    <dataValidation type="date" allowBlank="1" showErrorMessage="1" errorTitle="Invalid Input" error="Please enter a valid date." sqref="N5 K1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F12 G11:G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G14:G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G18:H18 N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I18:J18 L18:M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G22:G32" xr:uid="{00000000-0002-0000-0000-000008000000}">
      <formula1>100</formula1>
    </dataValidation>
  </dataValidations>
  <hyperlinks>
    <hyperlink ref="Q3:U4" r:id="rId1" display="To create an invoice (tutorial Movie)" xr:uid="{00000000-0004-0000-0000-000000000000}"/>
    <hyperlink ref="A978" r:id="rId2" tooltip="4-Column Invoice Template" display="http://www.invoicingtemplate.com/invoice-template-4-columns.html" xr:uid="{00000000-0004-0000-0000-000001000000}"/>
    <hyperlink ref="AKT1" r:id="rId3" tooltip="Invoice Template with 4 Columns" display="http://www.invoicingtemplate.com/invoice-template-4-columns.html" xr:uid="{00000000-0004-0000-0000-000002000000}"/>
    <hyperlink ref="A981" r:id="rId4" tooltip="Service Invoicing Template for Germany" display="http://www.invoicingtemplate.com/service-billing-template-for-germany.html" xr:uid="{00000000-0004-0000-0000-000003000000}"/>
    <hyperlink ref="AJE1" r:id="rId5" tooltip="Service Billing Template for Germany" display="http://www.invoicingtemplate.com/service-billing-template-for-germany.html" xr:uid="{00000000-0004-0000-0000-000004000000}"/>
    <hyperlink ref="A929" r:id="rId6" tooltip="Service Invoicing Template for Germany" display="http://www.invoicingtemplate.com/service-billing-template-for-germany.html" xr:uid="{00000000-0004-0000-0000-000005000000}"/>
    <hyperlink ref="AHX1" r:id="rId7" tooltip="Service Billing Template for Germany" display="http://www.invoicingtemplate.com/service-billing-template-for-germany.html" xr:uid="{00000000-0004-0000-0000-000006000000}"/>
    <hyperlink ref="A952" r:id="rId8" tooltip="Service Invoicing Template for Germany" display="http://www.invoicingtemplate.com/service-billing-template-for-germany.html" xr:uid="{00000000-0004-0000-0000-000007000000}"/>
    <hyperlink ref="AJR1" r:id="rId9" tooltip="Service Billing Template for Germany" display="http://www.invoicingtemplate.com/service-billing-template-for-germany.html" xr:uid="{00000000-0004-0000-0000-000008000000}"/>
  </hyperlinks>
  <printOptions horizontalCentered="1"/>
  <pageMargins left="0.25" right="0.25" top="0.75" bottom="0.75" header="0.3" footer="0.3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6C461-CDE3-4979-BBD3-A4E01B02EB8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5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Billing Template for Germany</dc:title>
  <dc:subject>"Service Billing Template for Germany" summary: This free service invoicing form in Microsoft Excel spreadsheet and PDF format for German is a variant of c4098 sales invoicing template for Germany. This sample differs from the original version in that it has all the shipping fields moved out of the printable form.</dc:subject>
  <dc:creator>https://www.invoicingtemplate.com/</dc:creator>
  <cp:keywords/>
  <dc:description>https://www.invoicingtemplate.com/service-billing-template-for-germany.html</dc:description>
  <cp:lastModifiedBy>liangjun yu</cp:lastModifiedBy>
  <cp:lastPrinted>2016-11-24T15:00:59Z</cp:lastPrinted>
  <dcterms:created xsi:type="dcterms:W3CDTF">2000-07-27T22:24:14Z</dcterms:created>
  <dcterms:modified xsi:type="dcterms:W3CDTF">2024-03-08T11:26:50Z</dcterms:modified>
  <cp:category>Service Billing Template for Germany, Service Invoicing Template for Germany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162, Salinas, California, 157218, 150441, 7000450475601730910?+4.50%, 23.6 sq mi, 61.1 km2, 6,662/sq mi, 2,572/km2, 36°41′25″N 121°38′01″W? / ?36.6902°N 121.6337°W? / 36.6902; -121.6337? (Salinas)</vt:lpwstr>
  </property>
</Properties>
</file>