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120\"/>
    </mc:Choice>
  </mc:AlternateContent>
  <xr:revisionPtr revIDLastSave="0" documentId="13_ncr:1_{0D10CCE9-517F-43E3-8D00-5C9B2F5110BD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20" r:id="rId8"/>
    <sheet name="UniformSoftware.com" sheetId="21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Invoice!$P$39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Invoice!$F$21</definedName>
    <definedName name="oknCost_10">Invoice!$F$30</definedName>
    <definedName name="oknCost_11">Invoice!$F$31</definedName>
    <definedName name="oknCost_12">Invoice!$F$32</definedName>
    <definedName name="oknCost_2">Invoice!$F$22</definedName>
    <definedName name="oknCost_3">Invoice!$F$23</definedName>
    <definedName name="oknCost_4">Invoice!$F$24</definedName>
    <definedName name="oknCost_5">Invoice!$F$25</definedName>
    <definedName name="oknCost_6">Invoice!$F$26</definedName>
    <definedName name="oknCost_7">Invoice!$F$27</definedName>
    <definedName name="oknCost_8">Invoice!$F$28</definedName>
    <definedName name="oknCost_9">Invoice!$F$29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CustomerCompany">Invoice!$J$11</definedName>
    <definedName name="oknDatabaseName">Invoice!$A$4</definedName>
    <definedName name="oknDueDate">Invoice!$AD$13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Fax">Invoice!$J$15</definedName>
    <definedName name="oknInvDiscount">Invoice!$P$34</definedName>
    <definedName name="oknInvoiceBodyMaxNumber" hidden="1">'Office-Kit.com.System'!$B$19</definedName>
    <definedName name="oknInvoiceBodyMinNumber" hidden="1">'Office-Kit.com.System'!$B$18</definedName>
    <definedName name="oknInvoiceDate">Invoice!$P$5</definedName>
    <definedName name="oknInvoiceID">Invoice!$P$6</definedName>
    <definedName name="oknLineTotal_1">Invoice!$P$21</definedName>
    <definedName name="oknLineTotal_10">Invoice!$P$30</definedName>
    <definedName name="oknLineTotal_11">Invoice!$P$31</definedName>
    <definedName name="oknLineTotal_12">Invoice!$P$32</definedName>
    <definedName name="oknLineTotal_2">Invoice!$P$22</definedName>
    <definedName name="oknLineTotal_3">Invoice!$P$23</definedName>
    <definedName name="oknLineTotal_4">Invoice!$P$24</definedName>
    <definedName name="oknLineTotal_5">Invoice!$P$25</definedName>
    <definedName name="oknLineTotal_6">Invoice!$P$26</definedName>
    <definedName name="oknLineTotal_7">Invoice!$P$27</definedName>
    <definedName name="oknLineTotal_8">Invoice!$P$28</definedName>
    <definedName name="oknLineTotal_9">Invoice!$P$29</definedName>
    <definedName name="oknLineTotalTaxable">Invoice!$F$33</definedName>
    <definedName name="oknOrderID">Invoice!$N$11</definedName>
    <definedName name="oknPayments">Invoice!$P$38</definedName>
    <definedName name="oknPaymentTerm">Invoice!$P$11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Invoice!$O$21</definedName>
    <definedName name="oknPrice_10">Invoice!$O$30</definedName>
    <definedName name="oknPrice_11">Invoice!$O$31</definedName>
    <definedName name="oknPrice_12">Invoice!$O$32</definedName>
    <definedName name="oknPrice_2">Invoice!$O$22</definedName>
    <definedName name="oknPrice_3">Invoice!$O$23</definedName>
    <definedName name="oknPrice_4">Invoice!$O$24</definedName>
    <definedName name="oknPrice_5">Invoice!$O$25</definedName>
    <definedName name="oknPrice_6">Invoice!$O$26</definedName>
    <definedName name="oknPrice_7">Invoice!$O$27</definedName>
    <definedName name="oknPrice_8">Invoice!$O$28</definedName>
    <definedName name="oknPrice_9">Invoice!$O$29</definedName>
    <definedName name="oknPrInvoiceID">'Payment Report'!$D$13</definedName>
    <definedName name="oknPrNotes">'Payment Report'!$F$13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Invoice!$M$21</definedName>
    <definedName name="oknQuantity_10">Invoice!$M$30</definedName>
    <definedName name="oknQuantity_11">Invoice!$M$31</definedName>
    <definedName name="oknQuantity_12">Invoice!$M$32</definedName>
    <definedName name="oknQuantity_2">Invoice!$M$22</definedName>
    <definedName name="oknQuantity_3">Invoice!$M$23</definedName>
    <definedName name="oknQuantity_4">Invoice!$M$24</definedName>
    <definedName name="oknQuantity_5">Invoice!$M$25</definedName>
    <definedName name="oknQuantity_6">Invoice!$M$26</definedName>
    <definedName name="oknQuantity_7">Invoice!$M$27</definedName>
    <definedName name="oknQuantity_8">Invoice!$M$28</definedName>
    <definedName name="oknQuantity_9">Invoice!$M$29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Invoice!$Y$13</definedName>
    <definedName name="oknSavingInvoiceClearWorksheet" hidden="1">'Office-Kit.com.System'!$B$9</definedName>
    <definedName name="oknSavingInvoicePromptForPayment" hidden="1">'Office-Kit.com.System'!$B$8</definedName>
    <definedName name="oknShippingCost">Invoice!$Y$15</definedName>
    <definedName name="oknShipVia">Invoice!$AB$13</definedName>
    <definedName name="oknStatus">Invoice!$A$6</definedName>
    <definedName name="oknSubTotal">Invoice!$P$33</definedName>
    <definedName name="oknTax1">Invoice!$P$35</definedName>
    <definedName name="oknTax1Name">Invoice!$N$35</definedName>
    <definedName name="oknTax1Rate">Invoice!$O$35</definedName>
    <definedName name="oknTax1RateDefault">Invoice!$E$13</definedName>
    <definedName name="oknTax2">Invoice!$P$36</definedName>
    <definedName name="oknTax2IsAppliedToTax1">Invoice!$E$10</definedName>
    <definedName name="oknTax2Name">Invoice!$N$36</definedName>
    <definedName name="oknTax2Rate">Invoice!$O$36</definedName>
    <definedName name="oknTax2RateDefault">Invoice!$E$14</definedName>
    <definedName name="oknTaxable_1">Invoice!$E$21</definedName>
    <definedName name="oknTaxable_10">Invoice!$E$30</definedName>
    <definedName name="oknTaxable_11">Invoice!$E$31</definedName>
    <definedName name="oknTaxable_12">Invoice!$E$32</definedName>
    <definedName name="oknTaxable_2">Invoice!$E$22</definedName>
    <definedName name="oknTaxable_3">Invoice!$E$23</definedName>
    <definedName name="oknTaxable_4">Invoice!$E$24</definedName>
    <definedName name="oknTaxable_5">Invoice!$E$25</definedName>
    <definedName name="oknTaxable_6">Invoice!$E$26</definedName>
    <definedName name="oknTaxable_7">Invoice!$E$27</definedName>
    <definedName name="oknTaxable_8">Invoice!$E$28</definedName>
    <definedName name="oknTaxable_9">Invoice!$E$29</definedName>
    <definedName name="oknTaxTotalIncludingShippingCost">Invoice!$E$12</definedName>
    <definedName name="oknTaxType">Invoice!$E$9</definedName>
    <definedName name="oknTotal">Invoice!$P$37</definedName>
    <definedName name="oknWhoAddress">Invoice!$J$12</definedName>
    <definedName name="oknWhoCityStateZip">Invoice!$J$13</definedName>
    <definedName name="oknWhoID">Invoice!$A$8</definedName>
    <definedName name="oknWhoName">Invoice!$J$10</definedName>
    <definedName name="oknWhoPhone">Invoice!$J$14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Invoice!$H$3:$P$43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6" i="1" l="1"/>
  <c r="P35" i="1"/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P21" i="1"/>
  <c r="P22" i="1"/>
  <c r="P23" i="1"/>
  <c r="P24" i="1"/>
  <c r="P25" i="1"/>
  <c r="P26" i="1"/>
  <c r="P27" i="1"/>
  <c r="P28" i="1"/>
  <c r="P29" i="1"/>
  <c r="P30" i="1"/>
  <c r="P31" i="1"/>
  <c r="P32" i="1"/>
  <c r="F33" i="1" l="1" a="1"/>
  <c r="F33" i="1" s="1"/>
  <c r="P33" i="1"/>
  <c r="P37" i="1" s="1"/>
  <c r="P39" i="1" l="1"/>
</calcChain>
</file>

<file path=xl/sharedStrings.xml><?xml version="1.0" encoding="utf-8"?>
<sst xmlns="http://schemas.openxmlformats.org/spreadsheetml/2006/main" count="179" uniqueCount="130">
  <si>
    <t>DATE:</t>
  </si>
  <si>
    <t>INVOICE #</t>
  </si>
  <si>
    <t>Bill To:</t>
  </si>
  <si>
    <t>TOTAL</t>
  </si>
  <si>
    <t>Phone Number,Web Address, etc.</t>
    <phoneticPr fontId="8" type="noConversion"/>
  </si>
  <si>
    <t>SUBTOTAL</t>
    <phoneticPr fontId="8" type="noConversion"/>
  </si>
  <si>
    <t>SoftID</t>
    <phoneticPr fontId="13" type="noConversion"/>
  </si>
  <si>
    <t>DbPath</t>
    <phoneticPr fontId="13" type="noConversion"/>
  </si>
  <si>
    <t>Taxable</t>
    <phoneticPr fontId="8" type="noConversion"/>
  </si>
  <si>
    <t>TOTAL DUE</t>
    <phoneticPr fontId="8" type="noConversion"/>
  </si>
  <si>
    <t>PAID</t>
    <phoneticPr fontId="8" type="noConversion"/>
  </si>
  <si>
    <t>TaxSystem</t>
    <phoneticPr fontId="8" type="noConversion"/>
  </si>
  <si>
    <t>Price</t>
  </si>
  <si>
    <t>Quantity</t>
  </si>
  <si>
    <t xml:space="preserve">THANK YOU FOR YOUR BUSINESS! </t>
    <phoneticPr fontId="8" type="noConversion"/>
  </si>
  <si>
    <t>HowToCloseBook</t>
    <phoneticPr fontId="13" type="noConversion"/>
  </si>
  <si>
    <t>Valid Value:</t>
    <phoneticPr fontId="13" type="noConversion"/>
  </si>
  <si>
    <t xml:space="preserve">0=Auto discard changes,  1=AutoSave,   2=DefaultOperation,prompt </t>
    <phoneticPr fontId="13" type="noConversion"/>
  </si>
  <si>
    <t>SavingInvoicePromptForPayment</t>
    <phoneticPr fontId="13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</si>
  <si>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</si>
  <si>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</si>
  <si>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</si>
  <si>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</si>
  <si>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</si>
  <si>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</si>
  <si>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</si>
  <si>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</si>
  <si>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</si>
  <si>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3" type="noConversion"/>
  </si>
  <si>
    <t>ExtractingInvoiceCopyPageSetup</t>
    <phoneticPr fontId="13" type="noConversion"/>
  </si>
  <si>
    <t>$C$3</t>
  </si>
  <si>
    <t>Current Database</t>
  </si>
  <si>
    <t>Invoice Status</t>
  </si>
  <si>
    <t>cost</t>
    <phoneticPr fontId="8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</si>
  <si>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</si>
  <si>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</si>
  <si>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</si>
  <si>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</si>
  <si>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</si>
  <si>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</si>
  <si>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</si>
  <si>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</si>
  <si>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</si>
  <si>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</si>
  <si>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</si>
  <si>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</si>
  <si>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</si>
  <si>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</si>
  <si>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</si>
  <si>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</si>
  <si>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</si>
  <si>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</si>
  <si>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</si>
  <si>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</si>
  <si>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</si>
  <si>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</si>
  <si>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</si>
  <si>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</si>
  <si>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</si>
  <si>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</si>
  <si>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</si>
  <si>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</si>
  <si>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</si>
  <si>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</si>
  <si>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</si>
  <si>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</si>
  <si>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</si>
  <si>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</si>
  <si>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</si>
  <si>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Select</t>
  </si>
  <si>
    <t>Name</t>
    <phoneticPr fontId="8" type="noConversion"/>
  </si>
  <si>
    <t>Address</t>
    <phoneticPr fontId="8" type="noConversion"/>
  </si>
  <si>
    <t>City ST Zip</t>
    <phoneticPr fontId="8" type="noConversion"/>
  </si>
  <si>
    <t>Company</t>
    <phoneticPr fontId="8" type="noConversion"/>
  </si>
  <si>
    <t>Phone #</t>
    <phoneticPr fontId="8" type="noConversion"/>
  </si>
  <si>
    <t>Fax#</t>
    <phoneticPr fontId="8" type="noConversion"/>
  </si>
  <si>
    <t>Allow incomplete line</t>
  </si>
  <si>
    <t>Allow zero line total</t>
  </si>
  <si>
    <t>BILL TO</t>
    <phoneticPr fontId="8" type="noConversion"/>
  </si>
  <si>
    <t>P.O. #</t>
    <phoneticPr fontId="8" type="noConversion"/>
  </si>
  <si>
    <t>TERMS</t>
    <phoneticPr fontId="8" type="noConversion"/>
  </si>
  <si>
    <t>DESCRIPTION</t>
    <phoneticPr fontId="8" type="noConversion"/>
  </si>
  <si>
    <t>QUANTITY</t>
    <phoneticPr fontId="8" type="noConversion"/>
  </si>
  <si>
    <t>UNIT PRICE</t>
    <phoneticPr fontId="8" type="noConversion"/>
  </si>
  <si>
    <t>AMOUNT</t>
    <phoneticPr fontId="8" type="noConversion"/>
  </si>
  <si>
    <t>Statement Period:</t>
  </si>
  <si>
    <t>Type</t>
  </si>
  <si>
    <t>Check / Money Order #</t>
  </si>
  <si>
    <t>Notes</t>
  </si>
  <si>
    <t>Total Applied</t>
  </si>
  <si>
    <t>Customer Name</t>
  </si>
  <si>
    <t>INVOICE</t>
    <phoneticPr fontId="8" type="noConversion"/>
  </si>
  <si>
    <t>Pending</t>
  </si>
  <si>
    <t>Balance forward</t>
  </si>
  <si>
    <t>Current balance</t>
  </si>
  <si>
    <t>Invoice total</t>
  </si>
  <si>
    <t>Payment total</t>
  </si>
  <si>
    <t>Document#</t>
  </si>
  <si>
    <t>Status</t>
  </si>
  <si>
    <t>Balance</t>
  </si>
  <si>
    <t>DISCOUNT PERCENTAGE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</si>
  <si>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</si>
  <si>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</si>
  <si>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</si>
  <si>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</si>
  <si>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</si>
  <si>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</si>
  <si>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</si>
  <si>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</si>
  <si>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</si>
  <si>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Service Billing Form with Discount Percentage - 68, Greensboro, North Carolina, 287027, 269666, 7000643796399991100?+6.44%, 128.3 sq mi, 332.3 km2, 2,237/sq mi, 864/km2, 36°05′42″N 79°49′37″W? / ?36.0951°N 79.8270°W? / 36.0951; -79.8270? (Greensboro)</t>
  </si>
  <si>
    <t>Service Bill with Discount Percentage c4005 - 68, Greensboro, North Carolina, 287027, 269666, 7000643796399991100?+6.44%, 128.3 sq mi, 332.3 km2, 2,237/sq mi, 864/km2, 36°05′42″N 79°49′37″W? / ?36.0951°N 79.8270°W? / 36.0951; -79.8270? (Greensboro)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</si>
  <si>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</si>
  <si>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</si>
  <si>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</si>
  <si>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</si>
  <si>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</si>
  <si>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</si>
  <si>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</si>
  <si>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Service Billing Form with Discount Percentage - 110, Fayetteville, North Carolina</t>
  </si>
  <si>
    <t>Service Bill with Discount Percentage c4005 - 110, Fayetteville, North Carolina</t>
  </si>
  <si>
    <t>c4120</t>
  </si>
  <si>
    <t>c4120.mdb</t>
  </si>
  <si>
    <t>Tailor / Business Name</t>
  </si>
  <si>
    <t>Tailor Street Address</t>
  </si>
  <si>
    <t>Tailor City, ST  ZIP Code</t>
  </si>
  <si>
    <t>Seamstress Bill Format - c4120</t>
  </si>
  <si>
    <t>Tailor Shop Bill Sample - 91, Irving, Texas</t>
  </si>
  <si>
    <t>Seamstress Bill Formatc4120 - 91, Irving, Texas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</si>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</sst>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54" x14ac:knownFonts="1">
    <font>
      <sz val="10"/>
      <name val="Arial"/>
      <family val="2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 Black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u/>
      <sz val="10"/>
      <color theme="0"/>
      <name val="Arial"/>
      <family val="2"/>
    </font>
    <font>
      <sz val="18"/>
      <color theme="3" tint="-0.499984740745262"/>
      <name val="Arial Black"/>
      <family val="2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51">
    <xf numFmtId="0" fontId="0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2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2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5" fillId="14" borderId="0" applyNumberFormat="0" applyBorder="0" applyAlignment="0" applyProtection="0"/>
    <xf numFmtId="0" fontId="26" fillId="5" borderId="1" applyNumberFormat="0" applyAlignment="0" applyProtection="0"/>
    <xf numFmtId="0" fontId="27" fillId="15" borderId="2" applyNumberFormat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30" fillId="0" borderId="3" applyNumberFormat="0" applyFill="0" applyAlignment="0" applyProtection="0"/>
    <xf numFmtId="0" fontId="31" fillId="0" borderId="4" applyNumberFormat="0" applyFill="0" applyAlignment="0" applyProtection="0"/>
    <xf numFmtId="0" fontId="32" fillId="0" borderId="5" applyNumberFormat="0" applyFill="0" applyAlignment="0" applyProtection="0"/>
    <xf numFmtId="0" fontId="3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33" fillId="3" borderId="1" applyNumberFormat="0" applyAlignment="0" applyProtection="0"/>
    <xf numFmtId="0" fontId="34" fillId="0" borderId="6" applyNumberFormat="0" applyFill="0" applyAlignment="0" applyProtection="0"/>
    <xf numFmtId="0" fontId="35" fillId="7" borderId="0" applyNumberFormat="0" applyBorder="0" applyAlignment="0" applyProtection="0"/>
    <xf numFmtId="0" fontId="10" fillId="4" borderId="7" applyNumberFormat="0" applyFont="0" applyAlignment="0" applyProtection="0"/>
    <xf numFmtId="0" fontId="36" fillId="5" borderId="8" applyNumberFormat="0" applyAlignment="0" applyProtection="0"/>
    <xf numFmtId="0" fontId="37" fillId="0" borderId="0" applyNumberFormat="0" applyFill="0" applyBorder="0" applyAlignment="0" applyProtection="0"/>
    <xf numFmtId="0" fontId="38" fillId="0" borderId="9" applyNumberFormat="0" applyFill="0" applyAlignment="0" applyProtection="0"/>
    <xf numFmtId="0" fontId="39" fillId="0" borderId="0" applyNumberFormat="0" applyFill="0" applyBorder="0" applyAlignment="0" applyProtection="0"/>
    <xf numFmtId="0" fontId="42" fillId="0" borderId="0"/>
    <xf numFmtId="0" fontId="6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6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5" fontId="8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2" fillId="0" borderId="0" xfId="0" applyFont="1"/>
    <xf numFmtId="0" fontId="0" fillId="0" borderId="0" xfId="0" applyAlignment="1" applyProtection="1">
      <alignment vertical="center"/>
      <protection locked="0" hidden="1"/>
    </xf>
    <xf numFmtId="0" fontId="10" fillId="0" borderId="12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12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12" fillId="0" borderId="0" xfId="0" applyFont="1" applyAlignment="1">
      <alignment horizontal="center"/>
    </xf>
    <xf numFmtId="164" fontId="20" fillId="16" borderId="12" xfId="0" applyNumberFormat="1" applyFont="1" applyFill="1" applyBorder="1" applyAlignment="1">
      <alignment horizontal="center"/>
    </xf>
    <xf numFmtId="164" fontId="12" fillId="17" borderId="0" xfId="0" applyNumberFormat="1" applyFont="1" applyFill="1"/>
    <xf numFmtId="164" fontId="12" fillId="0" borderId="0" xfId="0" applyNumberFormat="1" applyFont="1"/>
    <xf numFmtId="0" fontId="12" fillId="0" borderId="0" xfId="0" applyFont="1" applyAlignment="1">
      <alignment horizontal="left" indent="1"/>
    </xf>
    <xf numFmtId="0" fontId="12" fillId="17" borderId="0" xfId="0" applyFont="1" applyFill="1"/>
    <xf numFmtId="0" fontId="20" fillId="16" borderId="12" xfId="0" applyFont="1" applyFill="1" applyBorder="1" applyAlignment="1">
      <alignment horizontal="center"/>
    </xf>
    <xf numFmtId="14" fontId="20" fillId="16" borderId="12" xfId="0" applyNumberFormat="1" applyFont="1" applyFill="1" applyBorder="1" applyAlignment="1">
      <alignment horizontal="center"/>
    </xf>
    <xf numFmtId="0" fontId="12" fillId="17" borderId="0" xfId="0" applyFont="1" applyFill="1" applyAlignment="1">
      <alignment horizontal="left" indent="1"/>
    </xf>
    <xf numFmtId="43" fontId="0" fillId="0" borderId="13" xfId="0" applyNumberFormat="1" applyBorder="1" applyAlignment="1" applyProtection="1">
      <alignment horizontal="right" vertical="center"/>
      <protection hidden="1"/>
    </xf>
    <xf numFmtId="43" fontId="0" fillId="0" borderId="12" xfId="0" applyNumberFormat="1" applyBorder="1" applyAlignment="1" applyProtection="1">
      <alignment horizontal="right" vertical="center"/>
      <protection hidden="1"/>
    </xf>
    <xf numFmtId="4" fontId="12" fillId="17" borderId="0" xfId="0" applyNumberFormat="1" applyFont="1" applyFill="1"/>
    <xf numFmtId="4" fontId="12" fillId="0" borderId="0" xfId="0" applyNumberFormat="1" applyFont="1"/>
    <xf numFmtId="4" fontId="20" fillId="16" borderId="12" xfId="0" applyNumberFormat="1" applyFont="1" applyFill="1" applyBorder="1" applyAlignment="1">
      <alignment horizontal="center"/>
    </xf>
    <xf numFmtId="14" fontId="12" fillId="17" borderId="0" xfId="0" applyNumberFormat="1" applyFont="1" applyFill="1"/>
    <xf numFmtId="14" fontId="12" fillId="0" borderId="0" xfId="0" applyNumberFormat="1" applyFont="1"/>
    <xf numFmtId="14" fontId="20" fillId="0" borderId="0" xfId="0" applyNumberFormat="1" applyFont="1"/>
    <xf numFmtId="14" fontId="22" fillId="0" borderId="0" xfId="0" applyNumberFormat="1" applyFont="1"/>
    <xf numFmtId="0" fontId="12" fillId="0" borderId="0" xfId="0" applyFont="1" applyAlignment="1">
      <alignment horizontal="left"/>
    </xf>
    <xf numFmtId="0" fontId="12" fillId="17" borderId="0" xfId="0" applyFont="1" applyFill="1" applyAlignment="1">
      <alignment horizontal="center"/>
    </xf>
    <xf numFmtId="14" fontId="22" fillId="0" borderId="0" xfId="0" applyNumberFormat="1" applyFont="1" applyAlignment="1">
      <alignment horizontal="left" indent="1"/>
    </xf>
    <xf numFmtId="0" fontId="21" fillId="0" borderId="0" xfId="0" applyFont="1" applyAlignment="1">
      <alignment horizontal="right"/>
    </xf>
    <xf numFmtId="167" fontId="12" fillId="0" borderId="0" xfId="0" applyNumberFormat="1" applyFont="1" applyAlignment="1">
      <alignment horizontal="left" shrinkToFit="1"/>
    </xf>
    <xf numFmtId="0" fontId="20" fillId="0" borderId="0" xfId="0" applyFont="1" applyAlignment="1">
      <alignment horizontal="left"/>
    </xf>
    <xf numFmtId="40" fontId="12" fillId="0" borderId="0" xfId="0" applyNumberFormat="1" applyFont="1"/>
    <xf numFmtId="4" fontId="21" fillId="0" borderId="0" xfId="0" applyNumberFormat="1" applyFont="1"/>
    <xf numFmtId="4" fontId="20" fillId="0" borderId="0" xfId="0" applyNumberFormat="1" applyFont="1"/>
    <xf numFmtId="4" fontId="12" fillId="0" borderId="0" xfId="0" applyNumberFormat="1" applyFont="1" applyAlignment="1">
      <alignment shrinkToFit="1"/>
    </xf>
    <xf numFmtId="0" fontId="20" fillId="0" borderId="0" xfId="0" applyFont="1"/>
    <xf numFmtId="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left"/>
    </xf>
    <xf numFmtId="0" fontId="7" fillId="0" borderId="0" xfId="0" applyFont="1"/>
    <xf numFmtId="0" fontId="19" fillId="0" borderId="0" xfId="0" applyFont="1"/>
    <xf numFmtId="0" fontId="19" fillId="0" borderId="0" xfId="0" applyFont="1" applyAlignment="1">
      <alignment vertical="center"/>
    </xf>
    <xf numFmtId="10" fontId="0" fillId="0" borderId="12" xfId="0" applyNumberFormat="1" applyBorder="1" applyAlignment="1" applyProtection="1">
      <alignment horizontal="right" vertical="center"/>
      <protection locked="0" hidden="1"/>
    </xf>
    <xf numFmtId="14" fontId="12" fillId="17" borderId="0" xfId="0" applyNumberFormat="1" applyFont="1" applyFill="1" applyAlignment="1">
      <alignment horizontal="right"/>
    </xf>
    <xf numFmtId="14" fontId="12" fillId="0" borderId="0" xfId="0" applyNumberFormat="1" applyFont="1" applyAlignment="1">
      <alignment horizontal="right"/>
    </xf>
    <xf numFmtId="14" fontId="20" fillId="0" borderId="0" xfId="0" applyNumberFormat="1" applyFont="1" applyAlignment="1">
      <alignment horizontal="right"/>
    </xf>
    <xf numFmtId="164" fontId="12" fillId="0" borderId="14" xfId="0" applyNumberFormat="1" applyFont="1" applyBorder="1" applyProtection="1">
      <protection locked="0"/>
    </xf>
    <xf numFmtId="14" fontId="20" fillId="16" borderId="15" xfId="0" applyNumberFormat="1" applyFont="1" applyFill="1" applyBorder="1" applyAlignment="1">
      <alignment horizontal="left" indent="1"/>
    </xf>
    <xf numFmtId="164" fontId="12" fillId="0" borderId="13" xfId="0" applyNumberFormat="1" applyFont="1" applyBorder="1" applyProtection="1">
      <protection locked="0"/>
    </xf>
    <xf numFmtId="0" fontId="12" fillId="0" borderId="0" xfId="0" applyFont="1" applyAlignment="1">
      <alignment wrapText="1"/>
    </xf>
    <xf numFmtId="4" fontId="12" fillId="0" borderId="0" xfId="0" applyNumberFormat="1" applyFont="1" applyAlignment="1">
      <alignment horizontal="left" indent="1"/>
    </xf>
    <xf numFmtId="164" fontId="12" fillId="0" borderId="0" xfId="0" applyNumberFormat="1" applyFont="1" applyAlignment="1">
      <alignment horizontal="left" indent="1"/>
    </xf>
    <xf numFmtId="164" fontId="20" fillId="16" borderId="16" xfId="0" applyNumberFormat="1" applyFont="1" applyFill="1" applyBorder="1" applyAlignment="1">
      <alignment horizontal="left" indent="1"/>
    </xf>
    <xf numFmtId="14" fontId="20" fillId="0" borderId="0" xfId="0" applyNumberFormat="1" applyFont="1" applyAlignment="1">
      <alignment horizontal="left"/>
    </xf>
    <xf numFmtId="0" fontId="12" fillId="0" borderId="0" xfId="0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170" fontId="12" fillId="0" borderId="17" xfId="0" applyNumberFormat="1" applyFont="1" applyBorder="1" applyAlignment="1" applyProtection="1">
      <alignment horizontal="left" vertical="center"/>
      <protection hidden="1"/>
    </xf>
    <xf numFmtId="170" fontId="12" fillId="0" borderId="18" xfId="0" applyNumberFormat="1" applyFont="1" applyBorder="1" applyAlignment="1" applyProtection="1">
      <alignment horizontal="left" vertical="center"/>
      <protection hidden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16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7" fillId="0" borderId="0" xfId="0" applyFont="1" applyAlignment="1" applyProtection="1">
      <alignment horizontal="center" vertical="center"/>
      <protection locked="0"/>
    </xf>
    <xf numFmtId="169" fontId="18" fillId="0" borderId="0" xfId="0" applyNumberFormat="1" applyFont="1" applyAlignment="1">
      <alignment vertical="center"/>
    </xf>
    <xf numFmtId="0" fontId="0" fillId="0" borderId="0" xfId="0" applyAlignment="1" applyProtection="1">
      <alignment horizontal="right" vertical="center"/>
      <protection locked="0" hidden="1"/>
    </xf>
    <xf numFmtId="168" fontId="12" fillId="0" borderId="17" xfId="0" applyNumberFormat="1" applyFont="1" applyBorder="1" applyAlignment="1" applyProtection="1">
      <alignment horizontal="right" vertical="center"/>
      <protection locked="0"/>
    </xf>
    <xf numFmtId="168" fontId="12" fillId="0" borderId="19" xfId="0" applyNumberFormat="1" applyFont="1" applyBorder="1" applyAlignment="1" applyProtection="1">
      <alignment horizontal="right" vertical="center"/>
      <protection locked="0"/>
    </xf>
    <xf numFmtId="10" fontId="0" fillId="0" borderId="0" xfId="0" applyNumberFormat="1" applyAlignment="1" applyProtection="1">
      <alignment horizontal="right" vertical="center"/>
      <protection locked="0"/>
    </xf>
    <xf numFmtId="43" fontId="0" fillId="0" borderId="12" xfId="0" applyNumberFormat="1" applyBorder="1" applyAlignment="1" applyProtection="1">
      <alignment horizontal="right" vertical="center"/>
      <protection locked="0"/>
    </xf>
    <xf numFmtId="0" fontId="40" fillId="0" borderId="0" xfId="0" applyFont="1" applyAlignment="1">
      <alignment vertical="center"/>
    </xf>
    <xf numFmtId="0" fontId="40" fillId="0" borderId="0" xfId="0" applyFont="1"/>
    <xf numFmtId="0" fontId="20" fillId="16" borderId="12" xfId="0" applyFont="1" applyFill="1" applyBorder="1"/>
    <xf numFmtId="0" fontId="7" fillId="0" borderId="25" xfId="43" applyFont="1" applyBorder="1"/>
    <xf numFmtId="0" fontId="43" fillId="0" borderId="26" xfId="43" applyFont="1" applyBorder="1" applyAlignment="1">
      <alignment horizontal="left" vertical="center"/>
    </xf>
    <xf numFmtId="0" fontId="42" fillId="0" borderId="25" xfId="43" applyBorder="1"/>
    <xf numFmtId="0" fontId="42" fillId="0" borderId="0" xfId="43"/>
    <xf numFmtId="0" fontId="44" fillId="0" borderId="27" xfId="43" applyFont="1" applyBorder="1" applyAlignment="1">
      <alignment horizontal="left" wrapText="1" indent="1"/>
    </xf>
    <xf numFmtId="0" fontId="44" fillId="0" borderId="25" xfId="43" applyFont="1" applyBorder="1"/>
    <xf numFmtId="0" fontId="44" fillId="0" borderId="25" xfId="43" applyFont="1" applyBorder="1" applyAlignment="1">
      <alignment horizontal="left" wrapText="1"/>
    </xf>
    <xf numFmtId="0" fontId="45" fillId="0" borderId="25" xfId="43" applyFont="1" applyBorder="1" applyAlignment="1">
      <alignment horizontal="left" wrapText="1"/>
    </xf>
    <xf numFmtId="0" fontId="46" fillId="0" borderId="25" xfId="45" applyBorder="1" applyAlignment="1" applyProtection="1">
      <alignment horizontal="left" wrapText="1"/>
    </xf>
    <xf numFmtId="0" fontId="44" fillId="0" borderId="25" xfId="43" applyFont="1" applyBorder="1" applyAlignment="1">
      <alignment horizontal="left"/>
    </xf>
    <xf numFmtId="0" fontId="7" fillId="0" borderId="0" xfId="43" applyFont="1"/>
    <xf numFmtId="0" fontId="14" fillId="0" borderId="0" xfId="34" applyAlignment="1" applyProtection="1"/>
    <xf numFmtId="0" fontId="48" fillId="18" borderId="0" xfId="0" applyFont="1" applyFill="1"/>
    <xf numFmtId="0" fontId="48" fillId="18" borderId="0" xfId="0" applyFont="1" applyFill="1" applyAlignment="1">
      <alignment vertical="center"/>
    </xf>
    <xf numFmtId="0" fontId="41" fillId="18" borderId="0" xfId="0" applyFont="1" applyFill="1" applyAlignment="1">
      <alignment horizontal="right" vertical="center"/>
    </xf>
    <xf numFmtId="0" fontId="49" fillId="18" borderId="0" xfId="0" applyFont="1" applyFill="1" applyAlignment="1">
      <alignment vertical="center"/>
    </xf>
    <xf numFmtId="0" fontId="50" fillId="18" borderId="0" xfId="34" applyFont="1" applyFill="1" applyAlignment="1" applyProtection="1"/>
    <xf numFmtId="1" fontId="49" fillId="19" borderId="0" xfId="0" applyNumberFormat="1" applyFont="1" applyFill="1" applyAlignment="1" applyProtection="1">
      <alignment horizontal="left" vertical="center"/>
      <protection locked="0"/>
    </xf>
    <xf numFmtId="0" fontId="48" fillId="19" borderId="0" xfId="0" applyFont="1" applyFill="1"/>
    <xf numFmtId="0" fontId="7" fillId="19" borderId="0" xfId="0" applyFont="1" applyFill="1"/>
    <xf numFmtId="0" fontId="0" fillId="19" borderId="0" xfId="0" applyFill="1" applyProtection="1">
      <protection locked="0" hidden="1"/>
    </xf>
    <xf numFmtId="0" fontId="0" fillId="19" borderId="0" xfId="0" applyFill="1"/>
    <xf numFmtId="0" fontId="14" fillId="19" borderId="0" xfId="34" applyFill="1" applyAlignment="1" applyProtection="1"/>
    <xf numFmtId="0" fontId="51" fillId="0" borderId="0" xfId="0" applyFont="1" applyAlignment="1">
      <alignment horizontal="right" vertical="center"/>
    </xf>
    <xf numFmtId="0" fontId="8" fillId="20" borderId="12" xfId="0" applyFont="1" applyFill="1" applyBorder="1" applyAlignment="1">
      <alignment horizontal="center" vertical="center"/>
    </xf>
    <xf numFmtId="0" fontId="8" fillId="20" borderId="11" xfId="0" applyFont="1" applyFill="1" applyBorder="1" applyAlignment="1">
      <alignment horizontal="center" vertical="center"/>
    </xf>
    <xf numFmtId="168" fontId="12" fillId="21" borderId="19" xfId="0" applyNumberFormat="1" applyFont="1" applyFill="1" applyBorder="1" applyAlignment="1" applyProtection="1">
      <alignment horizontal="right" vertical="center"/>
      <protection locked="0"/>
    </xf>
    <xf numFmtId="170" fontId="12" fillId="21" borderId="18" xfId="0" applyNumberFormat="1" applyFont="1" applyFill="1" applyBorder="1" applyAlignment="1" applyProtection="1">
      <alignment horizontal="left" vertical="center"/>
      <protection hidden="1"/>
    </xf>
    <xf numFmtId="168" fontId="12" fillId="21" borderId="16" xfId="0" applyNumberFormat="1" applyFont="1" applyFill="1" applyBorder="1" applyAlignment="1" applyProtection="1">
      <alignment horizontal="right" vertical="center"/>
      <protection locked="0"/>
    </xf>
    <xf numFmtId="170" fontId="12" fillId="21" borderId="13" xfId="0" applyNumberFormat="1" applyFont="1" applyFill="1" applyBorder="1" applyAlignment="1" applyProtection="1">
      <alignment horizontal="left" vertical="center"/>
      <protection hidden="1"/>
    </xf>
    <xf numFmtId="0" fontId="48" fillId="23" borderId="0" xfId="0" applyFont="1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0" xfId="0" applyAlignment="1" applyProtection="1">
      <alignment horizontal="right" vertical="center"/>
      <protection locked="0"/>
    </xf>
    <xf numFmtId="0" fontId="0" fillId="0" borderId="20" xfId="0" applyBorder="1" applyAlignment="1">
      <alignment vertical="center"/>
    </xf>
    <xf numFmtId="0" fontId="14" fillId="18" borderId="0" xfId="34" applyFill="1" applyAlignment="1" applyProtection="1"/>
    <xf numFmtId="167" fontId="0" fillId="0" borderId="12" xfId="0" applyNumberFormat="1" applyBorder="1" applyAlignment="1" applyProtection="1">
      <alignment horizontal="left" vertical="center" shrinkToFit="1"/>
      <protection locked="0"/>
    </xf>
    <xf numFmtId="0" fontId="0" fillId="0" borderId="12" xfId="0" applyBorder="1" applyAlignment="1" applyProtection="1">
      <alignment horizontal="left" vertical="center"/>
      <protection locked="0"/>
    </xf>
    <xf numFmtId="0" fontId="2" fillId="0" borderId="0" xfId="49"/>
    <xf numFmtId="0" fontId="1" fillId="0" borderId="0" xfId="50"/>
    <xf numFmtId="0" fontId="8" fillId="20" borderId="12" xfId="0" applyFont="1" applyFill="1" applyBorder="1" applyAlignment="1">
      <alignment horizontal="center" vertical="center"/>
    </xf>
    <xf numFmtId="0" fontId="8" fillId="20" borderId="10" xfId="0" applyFont="1" applyFill="1" applyBorder="1" applyAlignment="1">
      <alignment horizontal="center" vertical="center"/>
    </xf>
    <xf numFmtId="0" fontId="8" fillId="20" borderId="23" xfId="0" applyFont="1" applyFill="1" applyBorder="1" applyAlignment="1">
      <alignment horizontal="center" vertical="center"/>
    </xf>
    <xf numFmtId="0" fontId="8" fillId="20" borderId="11" xfId="0" applyFont="1" applyFill="1" applyBorder="1" applyAlignment="1">
      <alignment horizontal="center" vertical="center"/>
    </xf>
    <xf numFmtId="0" fontId="48" fillId="19" borderId="0" xfId="0" applyFont="1" applyFill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vertical="center"/>
      <protection locked="0"/>
    </xf>
    <xf numFmtId="0" fontId="0" fillId="0" borderId="29" xfId="0" applyBorder="1" applyAlignment="1" applyProtection="1">
      <alignment horizontal="left" vertical="center"/>
      <protection locked="0"/>
    </xf>
    <xf numFmtId="0" fontId="0" fillId="0" borderId="28" xfId="0" applyBorder="1" applyAlignment="1" applyProtection="1">
      <alignment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/>
      <protection locked="0"/>
    </xf>
    <xf numFmtId="0" fontId="15" fillId="0" borderId="0" xfId="0" applyFont="1" applyAlignment="1">
      <alignment horizontal="center"/>
    </xf>
    <xf numFmtId="0" fontId="15" fillId="21" borderId="0" xfId="0" applyFont="1" applyFill="1" applyAlignment="1">
      <alignment horizontal="center" vertical="center"/>
    </xf>
    <xf numFmtId="0" fontId="0" fillId="21" borderId="0" xfId="0" applyFill="1" applyAlignment="1">
      <alignment horizontal="center" vertical="center"/>
    </xf>
    <xf numFmtId="0" fontId="12" fillId="0" borderId="22" xfId="0" applyFont="1" applyBorder="1" applyAlignment="1" applyProtection="1">
      <alignment horizontal="left" vertical="center"/>
      <protection locked="0"/>
    </xf>
    <xf numFmtId="0" fontId="12" fillId="0" borderId="24" xfId="0" applyFont="1" applyBorder="1" applyAlignment="1" applyProtection="1">
      <alignment horizontal="left" vertical="center"/>
      <protection locked="0"/>
    </xf>
    <xf numFmtId="0" fontId="12" fillId="0" borderId="17" xfId="0" applyFont="1" applyBorder="1" applyAlignment="1" applyProtection="1">
      <alignment horizontal="left" vertical="center"/>
      <protection locked="0"/>
    </xf>
    <xf numFmtId="0" fontId="12" fillId="21" borderId="20" xfId="0" applyFont="1" applyFill="1" applyBorder="1" applyAlignment="1" applyProtection="1">
      <alignment horizontal="left" vertical="center"/>
      <protection locked="0"/>
    </xf>
    <xf numFmtId="0" fontId="12" fillId="21" borderId="0" xfId="0" applyFont="1" applyFill="1" applyAlignment="1" applyProtection="1">
      <alignment horizontal="left" vertical="center"/>
      <protection locked="0"/>
    </xf>
    <xf numFmtId="0" fontId="12" fillId="21" borderId="19" xfId="0" applyFont="1" applyFill="1" applyBorder="1" applyAlignment="1" applyProtection="1">
      <alignment horizontal="left" vertical="center"/>
      <protection locked="0"/>
    </xf>
    <xf numFmtId="0" fontId="12" fillId="0" borderId="20" xfId="0" applyFon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2" fillId="0" borderId="19" xfId="0" applyFont="1" applyBorder="1" applyAlignment="1" applyProtection="1">
      <alignment horizontal="left" vertical="center"/>
      <protection locked="0"/>
    </xf>
    <xf numFmtId="0" fontId="12" fillId="21" borderId="15" xfId="0" applyFont="1" applyFill="1" applyBorder="1" applyAlignment="1" applyProtection="1">
      <alignment horizontal="left" vertical="center"/>
      <protection locked="0"/>
    </xf>
    <xf numFmtId="0" fontId="12" fillId="21" borderId="21" xfId="0" applyFont="1" applyFill="1" applyBorder="1" applyAlignment="1" applyProtection="1">
      <alignment horizontal="left" vertical="center"/>
      <protection locked="0"/>
    </xf>
    <xf numFmtId="0" fontId="12" fillId="21" borderId="16" xfId="0" applyFont="1" applyFill="1" applyBorder="1" applyAlignment="1" applyProtection="1">
      <alignment horizontal="left" vertical="center"/>
      <protection locked="0"/>
    </xf>
    <xf numFmtId="2" fontId="12" fillId="0" borderId="22" xfId="0" applyNumberFormat="1" applyFont="1" applyBorder="1" applyAlignment="1" applyProtection="1">
      <alignment horizontal="right" vertical="center"/>
      <protection locked="0"/>
    </xf>
    <xf numFmtId="2" fontId="12" fillId="0" borderId="17" xfId="0" applyNumberFormat="1" applyFont="1" applyBorder="1" applyAlignment="1" applyProtection="1">
      <alignment horizontal="right" vertical="center"/>
      <protection locked="0"/>
    </xf>
    <xf numFmtId="2" fontId="12" fillId="21" borderId="20" xfId="0" applyNumberFormat="1" applyFont="1" applyFill="1" applyBorder="1" applyAlignment="1" applyProtection="1">
      <alignment horizontal="right" vertical="center"/>
      <protection locked="0"/>
    </xf>
    <xf numFmtId="2" fontId="12" fillId="21" borderId="19" xfId="0" applyNumberFormat="1" applyFont="1" applyFill="1" applyBorder="1" applyAlignment="1" applyProtection="1">
      <alignment horizontal="right" vertical="center"/>
      <protection locked="0"/>
    </xf>
    <xf numFmtId="0" fontId="41" fillId="18" borderId="0" xfId="0" applyFont="1" applyFill="1" applyAlignment="1">
      <alignment horizontal="center" vertical="center"/>
    </xf>
    <xf numFmtId="2" fontId="12" fillId="0" borderId="20" xfId="0" applyNumberFormat="1" applyFont="1" applyBorder="1" applyAlignment="1" applyProtection="1">
      <alignment horizontal="right" vertical="center"/>
      <protection locked="0"/>
    </xf>
    <xf numFmtId="2" fontId="12" fillId="0" borderId="19" xfId="0" applyNumberFormat="1" applyFont="1" applyBorder="1" applyAlignment="1" applyProtection="1">
      <alignment horizontal="right" vertical="center"/>
      <protection locked="0"/>
    </xf>
    <xf numFmtId="2" fontId="12" fillId="21" borderId="15" xfId="0" applyNumberFormat="1" applyFont="1" applyFill="1" applyBorder="1" applyAlignment="1" applyProtection="1">
      <alignment horizontal="right" vertical="center"/>
      <protection locked="0"/>
    </xf>
    <xf numFmtId="2" fontId="12" fillId="21" borderId="16" xfId="0" applyNumberFormat="1" applyFont="1" applyFill="1" applyBorder="1" applyAlignment="1" applyProtection="1">
      <alignment horizontal="right" vertical="center"/>
      <protection locked="0"/>
    </xf>
    <xf numFmtId="0" fontId="48" fillId="23" borderId="0" xfId="0" applyFont="1" applyFill="1" applyAlignment="1">
      <alignment horizontal="center" vertical="center"/>
    </xf>
    <xf numFmtId="0" fontId="12" fillId="24" borderId="0" xfId="0" applyFont="1" applyFill="1" applyAlignment="1">
      <alignment vertical="center" wrapText="1"/>
    </xf>
    <xf numFmtId="0" fontId="14" fillId="22" borderId="0" xfId="34" applyFill="1" applyAlignment="1" applyProtection="1">
      <alignment horizontal="center" vertical="center" wrapText="1"/>
      <protection locked="0"/>
    </xf>
    <xf numFmtId="0" fontId="0" fillId="24" borderId="0" xfId="0" applyFill="1" applyAlignment="1">
      <alignment vertical="center"/>
    </xf>
    <xf numFmtId="0" fontId="0" fillId="24" borderId="0" xfId="0" applyFill="1" applyAlignment="1">
      <alignment vertical="center" wrapText="1"/>
    </xf>
    <xf numFmtId="0" fontId="49" fillId="23" borderId="0" xfId="0" applyFont="1" applyFill="1" applyAlignment="1">
      <alignment horizontal="center" vertical="center"/>
    </xf>
    <xf numFmtId="14" fontId="20" fillId="16" borderId="22" xfId="0" applyNumberFormat="1" applyFont="1" applyFill="1" applyBorder="1" applyAlignment="1">
      <alignment horizontal="left" indent="1"/>
    </xf>
    <xf numFmtId="14" fontId="20" fillId="16" borderId="17" xfId="0" applyNumberFormat="1" applyFont="1" applyFill="1" applyBorder="1" applyAlignment="1">
      <alignment horizontal="left" indent="1"/>
    </xf>
    <xf numFmtId="14" fontId="20" fillId="16" borderId="15" xfId="0" applyNumberFormat="1" applyFont="1" applyFill="1" applyBorder="1" applyAlignment="1">
      <alignment horizontal="left" indent="1"/>
    </xf>
    <xf numFmtId="14" fontId="20" fillId="16" borderId="16" xfId="0" applyNumberFormat="1" applyFont="1" applyFill="1" applyBorder="1" applyAlignment="1">
      <alignment horizontal="left" indent="1"/>
    </xf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00000000-0005-0000-0000-00002C000000}"/>
    <cellStyle name="Normal 8" xfId="50" xr:uid="{F918E588-6FDC-4D98-BB99-FFBCDACF36AD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seamstress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19050</xdr:colOff>
      <xdr:row>6</xdr:row>
      <xdr:rowOff>161925</xdr:rowOff>
    </xdr:from>
    <xdr:to>
      <xdr:col>15</xdr:col>
      <xdr:colOff>1200150</xdr:colOff>
      <xdr:row>6</xdr:row>
      <xdr:rowOff>171450</xdr:rowOff>
    </xdr:to>
    <xdr:sp macro="" textlink="">
      <xdr:nvSpPr>
        <xdr:cNvPr id="1039" name="oknWidget_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>
          <a:spLocks noChangeShapeType="1"/>
        </xdr:cNvSpPr>
      </xdr:nvSpPr>
      <xdr:spPr bwMode="auto">
        <a:xfrm>
          <a:off x="1428750" y="2219325"/>
          <a:ext cx="6172200" cy="9525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95250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7</xdr:col>
      <xdr:colOff>0</xdr:colOff>
      <xdr:row>0</xdr:row>
      <xdr:rowOff>400050</xdr:rowOff>
    </xdr:from>
    <xdr:ext cx="8858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219075</xdr:colOff>
      <xdr:row>0</xdr:row>
      <xdr:rowOff>95250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9</xdr:col>
      <xdr:colOff>219075</xdr:colOff>
      <xdr:row>0</xdr:row>
      <xdr:rowOff>400050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419100</xdr:colOff>
      <xdr:row>0</xdr:row>
      <xdr:rowOff>95250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419100</xdr:colOff>
      <xdr:row>0</xdr:row>
      <xdr:rowOff>400050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13</xdr:col>
      <xdr:colOff>0</xdr:colOff>
      <xdr:row>0</xdr:row>
      <xdr:rowOff>85725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914900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13</xdr:col>
      <xdr:colOff>0</xdr:colOff>
      <xdr:row>0</xdr:row>
      <xdr:rowOff>390525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914900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390525</xdr:colOff>
      <xdr:row>0</xdr:row>
      <xdr:rowOff>85725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867400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390525</xdr:colOff>
      <xdr:row>0</xdr:row>
      <xdr:rowOff>390525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867400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419100</xdr:colOff>
      <xdr:row>0</xdr:row>
      <xdr:rowOff>85725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819900" y="857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428625</xdr:colOff>
      <xdr:row>0</xdr:row>
      <xdr:rowOff>390525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829425" y="39052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13</xdr:col>
      <xdr:colOff>19050</xdr:colOff>
      <xdr:row>11</xdr:row>
      <xdr:rowOff>123825</xdr:rowOff>
    </xdr:from>
    <xdr:ext cx="1466850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933950" y="3467100"/>
          <a:ext cx="14668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13</xdr:col>
      <xdr:colOff>19050</xdr:colOff>
      <xdr:row>12</xdr:row>
      <xdr:rowOff>228600</xdr:rowOff>
    </xdr:from>
    <xdr:ext cx="146685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933950" y="3819525"/>
          <a:ext cx="14668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15</xdr:col>
      <xdr:colOff>876300</xdr:colOff>
      <xdr:row>9</xdr:row>
      <xdr:rowOff>47625</xdr:rowOff>
    </xdr:from>
    <xdr:ext cx="171450" cy="171450"/>
    <xdr:sp macro="_xll.ExecImeCommand" textlink="">
      <xdr:nvSpPr>
        <xdr:cNvPr id="18" name="oknCboPaymentTerm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7277100" y="28956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457200</xdr:colOff>
      <xdr:row>20</xdr:row>
      <xdr:rowOff>19050</xdr:rowOff>
    </xdr:from>
    <xdr:ext cx="171450" cy="171450"/>
    <xdr:sp macro="_xll.ExecImeCommand" textlink="">
      <xdr:nvSpPr>
        <xdr:cNvPr id="19" name="oknCboPID_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114425" y="47910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457200</xdr:colOff>
      <xdr:row>21</xdr:row>
      <xdr:rowOff>38100</xdr:rowOff>
    </xdr:from>
    <xdr:ext cx="171450" cy="171450"/>
    <xdr:sp macro="_xll.ExecImeCommand" textlink="">
      <xdr:nvSpPr>
        <xdr:cNvPr id="20" name="oknCboPID_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114425" y="50577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457200</xdr:colOff>
      <xdr:row>22</xdr:row>
      <xdr:rowOff>19050</xdr:rowOff>
    </xdr:from>
    <xdr:ext cx="171450" cy="171450"/>
    <xdr:sp macro="_xll.ExecImeCommand" textlink="">
      <xdr:nvSpPr>
        <xdr:cNvPr id="21" name="oknCboPID_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114425" y="5286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457200</xdr:colOff>
      <xdr:row>23</xdr:row>
      <xdr:rowOff>38100</xdr:rowOff>
    </xdr:from>
    <xdr:ext cx="171450" cy="171450"/>
    <xdr:sp macro="_xll.ExecImeCommand" textlink="">
      <xdr:nvSpPr>
        <xdr:cNvPr id="22" name="oknCboPID_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114425" y="55530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457200</xdr:colOff>
      <xdr:row>24</xdr:row>
      <xdr:rowOff>47625</xdr:rowOff>
    </xdr:from>
    <xdr:ext cx="171450" cy="171450"/>
    <xdr:sp macro="_xll.ExecImeCommand" textlink="">
      <xdr:nvSpPr>
        <xdr:cNvPr id="23" name="oknCboPID_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14425" y="58102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457200</xdr:colOff>
      <xdr:row>25</xdr:row>
      <xdr:rowOff>66675</xdr:rowOff>
    </xdr:from>
    <xdr:ext cx="171450" cy="171450"/>
    <xdr:sp macro="_xll.ExecImeCommand" textlink="">
      <xdr:nvSpPr>
        <xdr:cNvPr id="24" name="oknCboPID_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14425" y="60769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457200</xdr:colOff>
      <xdr:row>26</xdr:row>
      <xdr:rowOff>47625</xdr:rowOff>
    </xdr:from>
    <xdr:ext cx="171450" cy="171450"/>
    <xdr:sp macro="_xll.ExecImeCommand" textlink="">
      <xdr:nvSpPr>
        <xdr:cNvPr id="25" name="oknCboPID_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14425" y="63055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457200</xdr:colOff>
      <xdr:row>27</xdr:row>
      <xdr:rowOff>66675</xdr:rowOff>
    </xdr:from>
    <xdr:ext cx="171450" cy="171450"/>
    <xdr:sp macro="_xll.ExecImeCommand" textlink="">
      <xdr:nvSpPr>
        <xdr:cNvPr id="26" name="oknCboPID_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14425" y="65722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457200</xdr:colOff>
      <xdr:row>28</xdr:row>
      <xdr:rowOff>28575</xdr:rowOff>
    </xdr:from>
    <xdr:ext cx="171450" cy="171450"/>
    <xdr:sp macro="_xll.ExecImeCommand" textlink="">
      <xdr:nvSpPr>
        <xdr:cNvPr id="27" name="oknCboPID_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114425" y="67818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457200</xdr:colOff>
      <xdr:row>29</xdr:row>
      <xdr:rowOff>47625</xdr:rowOff>
    </xdr:from>
    <xdr:ext cx="171450" cy="171450"/>
    <xdr:sp macro="_xll.ExecImeCommand" textlink="">
      <xdr:nvSpPr>
        <xdr:cNvPr id="28" name="oknCboPID_10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114425" y="70485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457200</xdr:colOff>
      <xdr:row>30</xdr:row>
      <xdr:rowOff>28575</xdr:rowOff>
    </xdr:from>
    <xdr:ext cx="171450" cy="171450"/>
    <xdr:sp macro="_xll.ExecImeCommand" textlink="">
      <xdr:nvSpPr>
        <xdr:cNvPr id="29" name="oknCboPID_1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114425" y="7277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457200</xdr:colOff>
      <xdr:row>31</xdr:row>
      <xdr:rowOff>47625</xdr:rowOff>
    </xdr:from>
    <xdr:ext cx="171450" cy="171450"/>
    <xdr:sp macro="_xll.ExecImeCommand" textlink="">
      <xdr:nvSpPr>
        <xdr:cNvPr id="30" name="oknCboPID_1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114425" y="75438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31" name="oknCmdAbout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10</xdr:col>
      <xdr:colOff>28575</xdr:colOff>
      <xdr:row>7</xdr:row>
      <xdr:rowOff>228600</xdr:rowOff>
    </xdr:from>
    <xdr:ext cx="295275" cy="247650"/>
    <xdr:sp macro="_xll.ExecImeCommand" textlink="">
      <xdr:nvSpPr>
        <xdr:cNvPr id="1120" name="oknCboWhoID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2971800" y="255270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10</xdr:col>
      <xdr:colOff>371475</xdr:colOff>
      <xdr:row>38</xdr:row>
      <xdr:rowOff>225425</xdr:rowOff>
    </xdr:from>
    <xdr:to>
      <xdr:col>14</xdr:col>
      <xdr:colOff>225425</xdr:colOff>
      <xdr:row>41</xdr:row>
      <xdr:rowOff>92075</xdr:rowOff>
    </xdr:to>
    <xdr:pic>
      <xdr:nvPicPr>
        <xdr:cNvPr id="17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EE504D-C4E7-2620-C313-86D7575085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4700" y="89408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913710-D156-42EF-BD70-A01C76BC72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3722BE3-AB3F-44E5-B0D5-F99BFCDB7F3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9CDAA3F-39DA-4F49-80D4-B19986A6EF8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F75BB4A1-22EF-44B9-B733-F39A5CA00B2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1CB4B37E-83E8-469C-A7A2-3EFB2F49319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528BDCD8-DDAA-4B39-B4CF-F8BF787D33F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C3B3F349-3C1F-46EA-B3BC-C4C42437A58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D1E1CB3E-0412-4E8E-BF56-7301FF4FD97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6EC968B9-B4D3-A596-DF9B-7574435BF6C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5F2B58A6-E419-6308-F710-13C3F253939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98A9BD14-08DF-83EF-77A9-7A0BD2E56CD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Facet">
  <a:themeElements>
    <a:clrScheme name="Facet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serviceinvoicediscountpercentage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uniformsoftware.com/template/serviceinvoicediscountpercentage" TargetMode="External"/><Relationship Id="rId7" Type="http://schemas.openxmlformats.org/officeDocument/2006/relationships/hyperlink" Target="https://www.invoicingtemplate.com/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uniformsoftware.com/template/serviceinvoicediscountpercentage" TargetMode="External"/><Relationship Id="rId1" Type="http://schemas.openxmlformats.org/officeDocument/2006/relationships/hyperlink" Target="https://uniformsoftware.com/template/serviceinvoicediscountpercentage" TargetMode="External"/><Relationship Id="rId6" Type="http://schemas.openxmlformats.org/officeDocument/2006/relationships/hyperlink" Target="https://uniformsoftware.com/template/serviceinvoicediscountpercentage" TargetMode="External"/><Relationship Id="rId11" Type="http://schemas.openxmlformats.org/officeDocument/2006/relationships/hyperlink" Target="https://uniformsoftware.com/template/seamstress" TargetMode="External"/><Relationship Id="rId5" Type="http://schemas.openxmlformats.org/officeDocument/2006/relationships/hyperlink" Target="https://uniformsoftware.com/template/serviceinvoicediscountpercentage" TargetMode="External"/><Relationship Id="rId10" Type="http://schemas.openxmlformats.org/officeDocument/2006/relationships/hyperlink" Target="https://uniformsoftware.com/template/seamstress" TargetMode="External"/><Relationship Id="rId4" Type="http://schemas.openxmlformats.org/officeDocument/2006/relationships/hyperlink" Target="https://uniformsoftware.com/template/serviceinvoicediscountpercentage" TargetMode="External"/><Relationship Id="rId9" Type="http://schemas.openxmlformats.org/officeDocument/2006/relationships/hyperlink" Target="https://uniformsoftware.com/template/serviceinvoicediscountpercentage" TargetMode="External"/><Relationship Id="rId1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eamstress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P991"/>
  <sheetViews>
    <sheetView showGridLines="0" showRowColHeaders="0" showZeros="0" tabSelected="1" showOutlineSymbols="0" zoomScaleNormal="10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J10" sqref="J10:L10"/>
    </sheetView>
  </sheetViews>
  <sheetFormatPr defaultRowHeight="12.75" x14ac:dyDescent="0.2"/>
  <cols>
    <col min="1" max="1" width="9.85546875" style="96" customWidth="1"/>
    <col min="2" max="2" width="11.28515625" style="96" customWidth="1"/>
    <col min="3" max="3" width="8" style="51" hidden="1" customWidth="1"/>
    <col min="4" max="4" width="9.140625" style="51" hidden="1" customWidth="1"/>
    <col min="5" max="5" width="10.28515625" style="16" hidden="1" customWidth="1"/>
    <col min="6" max="6" width="16" style="16" hidden="1" customWidth="1"/>
    <col min="7" max="7" width="0.5703125" customWidth="1"/>
    <col min="8" max="8" width="9.7109375" customWidth="1"/>
    <col min="9" max="9" width="1.42578125" customWidth="1"/>
    <col min="10" max="10" width="11.28515625" customWidth="1"/>
    <col min="11" max="11" width="10.42578125" customWidth="1"/>
    <col min="12" max="12" width="14.42578125" customWidth="1"/>
    <col min="13" max="13" width="4.7109375" customWidth="1"/>
    <col min="14" max="14" width="8.42578125" customWidth="1"/>
    <col min="15" max="15" width="13.85546875" customWidth="1"/>
    <col min="16" max="16" width="18.140625" customWidth="1"/>
    <col min="17" max="17" width="0.85546875" customWidth="1"/>
    <col min="18" max="18" width="5" customWidth="1"/>
    <col min="19" max="22" width="13.7109375" customWidth="1"/>
  </cols>
  <sheetData>
    <row r="1" spans="1:978" s="105" customFormat="1" ht="57" customHeight="1" x14ac:dyDescent="0.2">
      <c r="A1" s="102"/>
      <c r="B1" s="102"/>
      <c r="C1" s="103"/>
      <c r="D1" s="103"/>
      <c r="E1" s="104"/>
      <c r="F1" s="104"/>
      <c r="AHS1" s="106" t="s">
        <v>120</v>
      </c>
      <c r="AIN1" s="106" t="s">
        <v>128</v>
      </c>
      <c r="AJQ1" s="106" t="s">
        <v>111</v>
      </c>
      <c r="AKF1" s="106" t="s">
        <v>111</v>
      </c>
      <c r="AKP1" s="106" t="s">
        <v>111</v>
      </c>
    </row>
    <row r="2" spans="1:978" ht="3.75" customHeight="1" x14ac:dyDescent="0.2">
      <c r="C2" s="50"/>
      <c r="D2" s="50"/>
      <c r="R2" s="159" t="s">
        <v>112</v>
      </c>
      <c r="S2" s="159"/>
      <c r="T2" s="159"/>
      <c r="U2" s="159"/>
      <c r="V2" s="159"/>
    </row>
    <row r="3" spans="1:978" ht="42.75" x14ac:dyDescent="0.8">
      <c r="A3" s="152" t="s">
        <v>31</v>
      </c>
      <c r="B3" s="152"/>
      <c r="C3" s="72"/>
      <c r="D3" s="72"/>
      <c r="E3" s="14"/>
      <c r="F3" s="14"/>
      <c r="G3" s="1"/>
      <c r="H3" s="81" t="s">
        <v>123</v>
      </c>
      <c r="I3" s="1"/>
      <c r="K3" s="73"/>
      <c r="L3" s="1"/>
      <c r="M3" s="1"/>
      <c r="N3" s="1"/>
      <c r="O3" s="1"/>
      <c r="P3" s="107" t="s">
        <v>91</v>
      </c>
      <c r="Q3" s="4"/>
      <c r="R3" s="159"/>
      <c r="S3" s="159"/>
      <c r="T3" s="159"/>
      <c r="U3" s="159"/>
      <c r="V3" s="159"/>
    </row>
    <row r="4" spans="1:978" ht="20.100000000000001" customHeight="1" x14ac:dyDescent="0.2">
      <c r="A4" s="127" t="s">
        <v>121</v>
      </c>
      <c r="B4" s="127"/>
      <c r="C4" s="74"/>
      <c r="D4" s="74"/>
      <c r="E4" s="14"/>
      <c r="F4" s="14"/>
      <c r="G4" s="1"/>
      <c r="H4" s="1" t="s">
        <v>124</v>
      </c>
      <c r="I4" s="1"/>
      <c r="K4" s="1"/>
      <c r="L4" s="1"/>
      <c r="M4" s="1"/>
      <c r="N4" s="1"/>
      <c r="O4" s="1"/>
      <c r="P4" s="1"/>
      <c r="R4" s="114">
        <v>1</v>
      </c>
      <c r="S4" s="160" t="s">
        <v>113</v>
      </c>
      <c r="T4" s="160"/>
      <c r="U4" s="160"/>
      <c r="V4" s="160"/>
    </row>
    <row r="5" spans="1:978" ht="20.100000000000001" customHeight="1" x14ac:dyDescent="0.2">
      <c r="A5" s="152" t="s">
        <v>32</v>
      </c>
      <c r="B5" s="152"/>
      <c r="C5" s="72"/>
      <c r="D5" s="72"/>
      <c r="E5" s="14"/>
      <c r="F5" s="14"/>
      <c r="G5" s="1"/>
      <c r="H5" s="1" t="s">
        <v>125</v>
      </c>
      <c r="I5" s="1"/>
      <c r="K5" s="1"/>
      <c r="L5" s="1"/>
      <c r="M5" s="1"/>
      <c r="N5" s="123" t="s">
        <v>0</v>
      </c>
      <c r="O5" s="123"/>
      <c r="P5" s="119"/>
      <c r="Q5" s="5"/>
      <c r="R5" s="157">
        <v>2</v>
      </c>
      <c r="S5" s="161" t="s">
        <v>114</v>
      </c>
      <c r="T5" s="161"/>
      <c r="U5" s="161"/>
      <c r="V5" s="161"/>
    </row>
    <row r="6" spans="1:978" ht="20.100000000000001" customHeight="1" x14ac:dyDescent="0.2">
      <c r="A6" s="127" t="s">
        <v>92</v>
      </c>
      <c r="B6" s="127"/>
      <c r="C6" s="74"/>
      <c r="D6" s="74"/>
      <c r="E6" s="14"/>
      <c r="F6" s="14"/>
      <c r="G6" s="1"/>
      <c r="H6" t="s">
        <v>4</v>
      </c>
      <c r="I6" s="1"/>
      <c r="K6" s="1"/>
      <c r="L6" s="1"/>
      <c r="M6" s="1"/>
      <c r="N6" s="123" t="s">
        <v>1</v>
      </c>
      <c r="O6" s="123"/>
      <c r="P6" s="120"/>
      <c r="Q6" s="6"/>
      <c r="R6" s="157"/>
      <c r="S6" s="161"/>
      <c r="T6" s="161"/>
      <c r="U6" s="161"/>
      <c r="V6" s="161"/>
    </row>
    <row r="7" spans="1:978" ht="21" customHeight="1" x14ac:dyDescent="0.2">
      <c r="A7" s="152" t="s">
        <v>60</v>
      </c>
      <c r="B7" s="152"/>
      <c r="C7" s="52"/>
      <c r="D7" s="52"/>
      <c r="E7" s="14"/>
      <c r="F7" s="14"/>
      <c r="G7" s="1"/>
      <c r="H7" s="1"/>
      <c r="I7" s="1"/>
      <c r="J7" s="1"/>
      <c r="K7" s="1"/>
      <c r="L7" s="1"/>
      <c r="M7" s="1"/>
      <c r="N7" s="1"/>
      <c r="O7" s="69"/>
      <c r="P7" s="2"/>
      <c r="Q7" s="6"/>
      <c r="R7" s="157">
        <v>3</v>
      </c>
      <c r="S7" s="161" t="s">
        <v>115</v>
      </c>
      <c r="T7" s="161"/>
      <c r="U7" s="161"/>
      <c r="V7" s="161"/>
    </row>
    <row r="8" spans="1:978" ht="21.75" customHeight="1" x14ac:dyDescent="0.2">
      <c r="A8" s="127"/>
      <c r="B8" s="127"/>
      <c r="C8" s="72"/>
      <c r="D8" s="72"/>
      <c r="E8" s="14" t="s">
        <v>11</v>
      </c>
      <c r="F8" s="14"/>
      <c r="G8" s="1"/>
      <c r="H8" s="1"/>
      <c r="I8" s="1"/>
      <c r="J8" s="1"/>
      <c r="K8" s="1"/>
      <c r="L8" s="1"/>
      <c r="M8" s="1"/>
      <c r="N8" s="1"/>
      <c r="O8" s="1"/>
      <c r="P8" s="1"/>
      <c r="R8" s="157"/>
      <c r="S8" s="161"/>
      <c r="T8" s="161"/>
      <c r="U8" s="161"/>
      <c r="V8" s="161"/>
    </row>
    <row r="9" spans="1:978" ht="20.100000000000001" customHeight="1" x14ac:dyDescent="0.2">
      <c r="C9" s="75"/>
      <c r="D9" s="75"/>
      <c r="E9" s="14">
        <v>0</v>
      </c>
      <c r="F9" s="76"/>
      <c r="G9" s="1"/>
      <c r="H9" s="124" t="s">
        <v>78</v>
      </c>
      <c r="I9" s="125"/>
      <c r="J9" s="126"/>
      <c r="K9" s="1"/>
      <c r="L9" s="1"/>
      <c r="M9" s="1"/>
      <c r="N9" s="1"/>
      <c r="O9" s="70"/>
      <c r="P9" s="1"/>
      <c r="R9" s="162">
        <v>4</v>
      </c>
      <c r="S9" s="158" t="s">
        <v>116</v>
      </c>
      <c r="T9" s="158"/>
      <c r="U9" s="158"/>
      <c r="V9" s="158"/>
    </row>
    <row r="10" spans="1:978" ht="20.100000000000001" customHeight="1" x14ac:dyDescent="0.2">
      <c r="C10" s="75"/>
      <c r="D10" s="75"/>
      <c r="E10" s="14">
        <v>0</v>
      </c>
      <c r="F10" s="76"/>
      <c r="G10" s="1"/>
      <c r="H10" s="1" t="s">
        <v>70</v>
      </c>
      <c r="I10" s="70"/>
      <c r="J10" s="130"/>
      <c r="K10" s="130"/>
      <c r="L10" s="130"/>
      <c r="M10" s="1"/>
      <c r="N10" s="124" t="s">
        <v>79</v>
      </c>
      <c r="O10" s="126"/>
      <c r="P10" s="108" t="s">
        <v>80</v>
      </c>
      <c r="R10" s="162"/>
      <c r="S10" s="158"/>
      <c r="T10" s="158"/>
      <c r="U10" s="158"/>
      <c r="V10" s="158"/>
    </row>
    <row r="11" spans="1:978" ht="20.100000000000001" customHeight="1" x14ac:dyDescent="0.2">
      <c r="C11" s="75"/>
      <c r="D11" s="75"/>
      <c r="E11" s="14"/>
      <c r="F11" s="76"/>
      <c r="G11" s="1"/>
      <c r="H11" s="1" t="s">
        <v>73</v>
      </c>
      <c r="I11" s="70"/>
      <c r="J11" s="129"/>
      <c r="K11" s="129"/>
      <c r="L11" s="129"/>
      <c r="M11" s="1"/>
      <c r="N11" s="131"/>
      <c r="O11" s="132"/>
      <c r="P11" s="15"/>
      <c r="R11" s="162">
        <v>5</v>
      </c>
      <c r="S11" s="158" t="s">
        <v>117</v>
      </c>
      <c r="T11" s="158"/>
      <c r="U11" s="158"/>
      <c r="V11" s="158"/>
    </row>
    <row r="12" spans="1:978" ht="20.100000000000001" customHeight="1" x14ac:dyDescent="0.2">
      <c r="C12" s="75"/>
      <c r="D12" s="75"/>
      <c r="E12" s="14">
        <v>0</v>
      </c>
      <c r="F12" s="76"/>
      <c r="G12" s="1"/>
      <c r="H12" s="1" t="s">
        <v>71</v>
      </c>
      <c r="I12" s="1"/>
      <c r="J12" s="128"/>
      <c r="K12" s="128"/>
      <c r="L12" s="128"/>
      <c r="M12" s="1"/>
      <c r="N12" s="1"/>
      <c r="O12" s="71"/>
      <c r="P12" s="71"/>
      <c r="R12" s="162"/>
      <c r="S12" s="158"/>
      <c r="T12" s="158"/>
      <c r="U12" s="158"/>
      <c r="V12" s="158"/>
    </row>
    <row r="13" spans="1:978" ht="20.100000000000001" customHeight="1" x14ac:dyDescent="0.2">
      <c r="C13" s="75"/>
      <c r="D13" s="75"/>
      <c r="E13" s="14">
        <v>6.5000000000000002E-2</v>
      </c>
      <c r="F13" s="76"/>
      <c r="G13" s="1"/>
      <c r="H13" s="1" t="s">
        <v>72</v>
      </c>
      <c r="I13" s="1"/>
      <c r="J13" s="128"/>
      <c r="K13" s="128"/>
      <c r="L13" s="128"/>
      <c r="M13" s="1"/>
      <c r="N13" s="1"/>
      <c r="O13" s="71"/>
      <c r="P13" s="71"/>
      <c r="R13" s="162"/>
      <c r="S13" s="158"/>
      <c r="T13" s="158"/>
      <c r="U13" s="158"/>
      <c r="V13" s="158"/>
      <c r="Y13" s="115"/>
      <c r="AB13" s="115"/>
      <c r="AD13" s="115"/>
    </row>
    <row r="14" spans="1:978" ht="20.100000000000001" customHeight="1" x14ac:dyDescent="0.2">
      <c r="C14" s="75"/>
      <c r="D14" s="75"/>
      <c r="E14" s="14">
        <v>3.2000000000000001E-2</v>
      </c>
      <c r="F14" s="76"/>
      <c r="G14" s="1"/>
      <c r="H14" s="1" t="s">
        <v>74</v>
      </c>
      <c r="I14" s="1"/>
      <c r="J14" s="128"/>
      <c r="K14" s="128"/>
      <c r="L14" s="128"/>
      <c r="M14" s="1"/>
      <c r="N14" s="1"/>
      <c r="O14" s="71"/>
      <c r="P14" s="71"/>
      <c r="R14" s="157">
        <v>6</v>
      </c>
      <c r="S14" s="158" t="s">
        <v>118</v>
      </c>
      <c r="T14" s="158"/>
      <c r="U14" s="158"/>
      <c r="V14" s="158"/>
    </row>
    <row r="15" spans="1:978" ht="20.100000000000001" customHeight="1" x14ac:dyDescent="0.2">
      <c r="C15" s="75"/>
      <c r="D15" s="75"/>
      <c r="E15" s="14"/>
      <c r="F15" s="14"/>
      <c r="G15" s="1"/>
      <c r="H15" s="1" t="s">
        <v>75</v>
      </c>
      <c r="I15" s="1"/>
      <c r="J15" s="129"/>
      <c r="K15" s="129"/>
      <c r="L15" s="129"/>
      <c r="M15" s="1"/>
      <c r="N15" s="1"/>
      <c r="O15" s="71"/>
      <c r="P15" s="71"/>
      <c r="R15" s="157"/>
      <c r="S15" s="158"/>
      <c r="T15" s="158"/>
      <c r="U15" s="158"/>
      <c r="V15" s="158"/>
      <c r="Y15" s="115"/>
    </row>
    <row r="16" spans="1:978" ht="6.75" customHeight="1" x14ac:dyDescent="0.2">
      <c r="C16" s="75"/>
      <c r="D16" s="75"/>
      <c r="E16" s="14"/>
      <c r="F16" s="14"/>
      <c r="G16" s="1"/>
      <c r="H16" s="1"/>
      <c r="I16" s="1"/>
      <c r="J16" s="1"/>
      <c r="K16" s="1"/>
      <c r="L16" s="1"/>
      <c r="M16" s="1"/>
      <c r="N16" s="1"/>
      <c r="O16" s="1"/>
      <c r="P16" s="1"/>
      <c r="R16" s="157"/>
      <c r="S16" s="158"/>
      <c r="T16" s="158"/>
      <c r="U16" s="158"/>
      <c r="V16" s="158"/>
    </row>
    <row r="17" spans="1:39" s="1" customFormat="1" ht="12.75" hidden="1" customHeight="1" x14ac:dyDescent="0.2">
      <c r="A17" s="97"/>
      <c r="B17" s="97"/>
      <c r="C17" s="52"/>
      <c r="D17" s="52"/>
      <c r="E17" s="14"/>
      <c r="F17" s="14"/>
      <c r="Q17" s="7"/>
      <c r="R17" s="157"/>
      <c r="S17" s="158"/>
      <c r="T17" s="158"/>
      <c r="U17" s="158"/>
      <c r="V17" s="158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</row>
    <row r="18" spans="1:39" s="1" customFormat="1" ht="12.75" hidden="1" customHeight="1" x14ac:dyDescent="0.2">
      <c r="A18" s="97"/>
      <c r="B18" s="97"/>
      <c r="C18" s="52"/>
      <c r="D18" s="52"/>
      <c r="E18" s="14"/>
      <c r="F18" s="14"/>
      <c r="Q18" s="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</row>
    <row r="19" spans="1:39" ht="8.25" customHeight="1" x14ac:dyDescent="0.2">
      <c r="A19" s="97"/>
      <c r="B19" s="97"/>
      <c r="C19" s="52"/>
      <c r="D19" s="52"/>
      <c r="E19" s="14"/>
      <c r="F19" s="14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39" s="1" customFormat="1" ht="20.100000000000001" customHeight="1" x14ac:dyDescent="0.2">
      <c r="A20" s="98" t="s">
        <v>63</v>
      </c>
      <c r="B20" s="98" t="s">
        <v>69</v>
      </c>
      <c r="E20" s="14" t="s">
        <v>8</v>
      </c>
      <c r="F20" s="14" t="s">
        <v>33</v>
      </c>
      <c r="H20" s="124" t="s">
        <v>81</v>
      </c>
      <c r="I20" s="125"/>
      <c r="J20" s="125"/>
      <c r="K20" s="125"/>
      <c r="L20" s="126"/>
      <c r="M20" s="124" t="s">
        <v>82</v>
      </c>
      <c r="N20" s="126"/>
      <c r="O20" s="109" t="s">
        <v>83</v>
      </c>
      <c r="P20" s="108" t="s">
        <v>84</v>
      </c>
      <c r="Q20" s="117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</row>
    <row r="21" spans="1:39" s="1" customFormat="1" ht="20.100000000000001" customHeight="1" x14ac:dyDescent="0.2">
      <c r="A21" s="101"/>
      <c r="B21" s="99"/>
      <c r="C21" s="65"/>
      <c r="D21" s="65"/>
      <c r="E21" s="66">
        <v>0</v>
      </c>
      <c r="F21" s="66">
        <v>0</v>
      </c>
      <c r="G21" s="65"/>
      <c r="H21" s="136"/>
      <c r="I21" s="137"/>
      <c r="J21" s="137"/>
      <c r="K21" s="137"/>
      <c r="L21" s="138"/>
      <c r="M21" s="148">
        <v>0</v>
      </c>
      <c r="N21" s="149"/>
      <c r="O21" s="77">
        <v>0</v>
      </c>
      <c r="P21" s="67">
        <f>oknQuantity_1*oknPrice_1</f>
        <v>0</v>
      </c>
      <c r="Q21" s="9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</row>
    <row r="22" spans="1:39" s="1" customFormat="1" ht="20.100000000000001" customHeight="1" x14ac:dyDescent="0.2">
      <c r="A22" s="101"/>
      <c r="B22" s="99"/>
      <c r="C22" s="65"/>
      <c r="D22" s="65"/>
      <c r="E22" s="66">
        <v>0</v>
      </c>
      <c r="F22" s="66">
        <v>0</v>
      </c>
      <c r="G22" s="65"/>
      <c r="H22" s="139"/>
      <c r="I22" s="140"/>
      <c r="J22" s="140"/>
      <c r="K22" s="140"/>
      <c r="L22" s="141"/>
      <c r="M22" s="150">
        <v>0</v>
      </c>
      <c r="N22" s="151"/>
      <c r="O22" s="110">
        <v>0</v>
      </c>
      <c r="P22" s="111">
        <f>oknQuantity_2*oknPrice_2</f>
        <v>0</v>
      </c>
      <c r="Q22" s="10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</row>
    <row r="23" spans="1:39" s="1" customFormat="1" ht="20.100000000000001" customHeight="1" x14ac:dyDescent="0.2">
      <c r="A23" s="101"/>
      <c r="B23" s="99"/>
      <c r="C23" s="65"/>
      <c r="D23" s="65"/>
      <c r="E23" s="66">
        <v>0</v>
      </c>
      <c r="F23" s="66">
        <v>0</v>
      </c>
      <c r="G23" s="65"/>
      <c r="H23" s="142"/>
      <c r="I23" s="143"/>
      <c r="J23" s="143"/>
      <c r="K23" s="143"/>
      <c r="L23" s="144"/>
      <c r="M23" s="153">
        <v>0</v>
      </c>
      <c r="N23" s="154"/>
      <c r="O23" s="78">
        <v>0</v>
      </c>
      <c r="P23" s="68">
        <f>oknQuantity_3*oknPrice_3</f>
        <v>0</v>
      </c>
      <c r="Q23" s="10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</row>
    <row r="24" spans="1:39" s="1" customFormat="1" ht="20.100000000000001" customHeight="1" x14ac:dyDescent="0.2">
      <c r="A24" s="101"/>
      <c r="B24" s="99"/>
      <c r="C24" s="65"/>
      <c r="D24" s="65"/>
      <c r="E24" s="66">
        <v>0</v>
      </c>
      <c r="F24" s="66">
        <v>0</v>
      </c>
      <c r="G24" s="65"/>
      <c r="H24" s="139"/>
      <c r="I24" s="140"/>
      <c r="J24" s="140"/>
      <c r="K24" s="140"/>
      <c r="L24" s="141"/>
      <c r="M24" s="150">
        <v>0</v>
      </c>
      <c r="N24" s="151"/>
      <c r="O24" s="110">
        <v>0</v>
      </c>
      <c r="P24" s="111">
        <f>oknQuantity_4*oknPrice_4</f>
        <v>0</v>
      </c>
      <c r="Q24" s="10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</row>
    <row r="25" spans="1:39" s="1" customFormat="1" ht="20.100000000000001" customHeight="1" x14ac:dyDescent="0.2">
      <c r="A25" s="101"/>
      <c r="B25" s="99"/>
      <c r="C25" s="65"/>
      <c r="D25" s="65"/>
      <c r="E25" s="66">
        <v>0</v>
      </c>
      <c r="F25" s="66">
        <v>0</v>
      </c>
      <c r="G25" s="65"/>
      <c r="H25" s="142"/>
      <c r="I25" s="143"/>
      <c r="J25" s="143"/>
      <c r="K25" s="143"/>
      <c r="L25" s="144"/>
      <c r="M25" s="153">
        <v>0</v>
      </c>
      <c r="N25" s="154"/>
      <c r="O25" s="78">
        <v>0</v>
      </c>
      <c r="P25" s="68">
        <f>oknQuantity_5*oknPrice_5</f>
        <v>0</v>
      </c>
      <c r="Q25" s="10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</row>
    <row r="26" spans="1:39" s="1" customFormat="1" ht="20.100000000000001" customHeight="1" x14ac:dyDescent="0.2">
      <c r="A26" s="101"/>
      <c r="B26" s="99"/>
      <c r="C26" s="65"/>
      <c r="D26" s="65"/>
      <c r="E26" s="66">
        <v>0</v>
      </c>
      <c r="F26" s="66">
        <v>0</v>
      </c>
      <c r="G26" s="65"/>
      <c r="H26" s="139"/>
      <c r="I26" s="140"/>
      <c r="J26" s="140"/>
      <c r="K26" s="140"/>
      <c r="L26" s="141"/>
      <c r="M26" s="150">
        <v>0</v>
      </c>
      <c r="N26" s="151"/>
      <c r="O26" s="110">
        <v>0</v>
      </c>
      <c r="P26" s="111">
        <f>oknQuantity_6*oknPrice_6</f>
        <v>0</v>
      </c>
      <c r="Q26" s="10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</row>
    <row r="27" spans="1:39" s="1" customFormat="1" ht="20.100000000000001" customHeight="1" x14ac:dyDescent="0.2">
      <c r="A27" s="101"/>
      <c r="B27" s="99"/>
      <c r="C27" s="65"/>
      <c r="D27" s="65"/>
      <c r="E27" s="66">
        <v>0</v>
      </c>
      <c r="F27" s="66">
        <v>0</v>
      </c>
      <c r="G27" s="65"/>
      <c r="H27" s="142"/>
      <c r="I27" s="143"/>
      <c r="J27" s="143"/>
      <c r="K27" s="143"/>
      <c r="L27" s="144"/>
      <c r="M27" s="153">
        <v>0</v>
      </c>
      <c r="N27" s="154"/>
      <c r="O27" s="78">
        <v>0</v>
      </c>
      <c r="P27" s="68">
        <f>oknQuantity_7*oknPrice_7</f>
        <v>0</v>
      </c>
      <c r="Q27" s="10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</row>
    <row r="28" spans="1:39" s="1" customFormat="1" ht="20.100000000000001" customHeight="1" x14ac:dyDescent="0.2">
      <c r="A28" s="101"/>
      <c r="B28" s="99"/>
      <c r="C28" s="65"/>
      <c r="D28" s="65"/>
      <c r="E28" s="66">
        <v>0</v>
      </c>
      <c r="F28" s="66">
        <v>0</v>
      </c>
      <c r="G28" s="65"/>
      <c r="H28" s="139"/>
      <c r="I28" s="140"/>
      <c r="J28" s="140"/>
      <c r="K28" s="140"/>
      <c r="L28" s="141"/>
      <c r="M28" s="150">
        <v>0</v>
      </c>
      <c r="N28" s="151"/>
      <c r="O28" s="110">
        <v>0</v>
      </c>
      <c r="P28" s="111">
        <f>oknQuantity_8*oknPrice_8</f>
        <v>0</v>
      </c>
      <c r="Q28" s="10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</row>
    <row r="29" spans="1:39" s="1" customFormat="1" ht="20.100000000000001" customHeight="1" x14ac:dyDescent="0.2">
      <c r="A29" s="101"/>
      <c r="B29" s="99"/>
      <c r="C29" s="65"/>
      <c r="D29" s="65"/>
      <c r="E29" s="66">
        <v>0</v>
      </c>
      <c r="F29" s="66">
        <v>0</v>
      </c>
      <c r="G29" s="65"/>
      <c r="H29" s="142"/>
      <c r="I29" s="143"/>
      <c r="J29" s="143"/>
      <c r="K29" s="143"/>
      <c r="L29" s="144"/>
      <c r="M29" s="153">
        <v>0</v>
      </c>
      <c r="N29" s="154"/>
      <c r="O29" s="78">
        <v>0</v>
      </c>
      <c r="P29" s="68">
        <f>oknQuantity_9*oknPrice_9</f>
        <v>0</v>
      </c>
      <c r="Q29" s="10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</row>
    <row r="30" spans="1:39" s="1" customFormat="1" ht="20.100000000000001" customHeight="1" x14ac:dyDescent="0.2">
      <c r="A30" s="101"/>
      <c r="B30" s="99"/>
      <c r="C30" s="65"/>
      <c r="D30" s="65"/>
      <c r="E30" s="66">
        <v>0</v>
      </c>
      <c r="F30" s="66">
        <v>0</v>
      </c>
      <c r="G30" s="65"/>
      <c r="H30" s="139"/>
      <c r="I30" s="140"/>
      <c r="J30" s="140"/>
      <c r="K30" s="140"/>
      <c r="L30" s="141"/>
      <c r="M30" s="150">
        <v>0</v>
      </c>
      <c r="N30" s="151"/>
      <c r="O30" s="110">
        <v>0</v>
      </c>
      <c r="P30" s="111">
        <f>oknQuantity_10*oknPrice_10</f>
        <v>0</v>
      </c>
      <c r="Q30" s="1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</row>
    <row r="31" spans="1:39" s="1" customFormat="1" ht="20.100000000000001" customHeight="1" x14ac:dyDescent="0.2">
      <c r="A31" s="101"/>
      <c r="B31" s="99"/>
      <c r="C31" s="65"/>
      <c r="D31" s="65"/>
      <c r="E31" s="66">
        <v>0</v>
      </c>
      <c r="F31" s="66">
        <v>0</v>
      </c>
      <c r="G31" s="65"/>
      <c r="H31" s="142"/>
      <c r="I31" s="143"/>
      <c r="J31" s="143"/>
      <c r="K31" s="143"/>
      <c r="L31" s="144"/>
      <c r="M31" s="153">
        <v>0</v>
      </c>
      <c r="N31" s="154"/>
      <c r="O31" s="78">
        <v>0</v>
      </c>
      <c r="P31" s="68">
        <f>oknQuantity_11*oknPrice_11</f>
        <v>0</v>
      </c>
      <c r="Q31" s="10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</row>
    <row r="32" spans="1:39" s="1" customFormat="1" ht="20.100000000000001" customHeight="1" x14ac:dyDescent="0.2">
      <c r="A32" s="101"/>
      <c r="B32" s="99"/>
      <c r="C32" s="65"/>
      <c r="D32" s="65"/>
      <c r="E32" s="66">
        <v>0</v>
      </c>
      <c r="F32" s="66">
        <v>0</v>
      </c>
      <c r="G32" s="65"/>
      <c r="H32" s="145"/>
      <c r="I32" s="146"/>
      <c r="J32" s="146"/>
      <c r="K32" s="146"/>
      <c r="L32" s="147"/>
      <c r="M32" s="155">
        <v>0</v>
      </c>
      <c r="N32" s="156"/>
      <c r="O32" s="112">
        <v>0</v>
      </c>
      <c r="P32" s="113">
        <f>oknQuantity_12*oknPrice_12</f>
        <v>0</v>
      </c>
      <c r="Q32" s="10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</row>
    <row r="33" spans="1:39" s="1" customFormat="1" ht="20.100000000000001" customHeight="1" x14ac:dyDescent="0.2">
      <c r="A33" s="97"/>
      <c r="B33" s="97"/>
      <c r="C33" s="52"/>
      <c r="D33" s="52"/>
      <c r="E33" s="14"/>
      <c r="F33" s="18">
        <f t="array" ref="F33">SUM(oknTaxable_1:oknTaxable_12*oknLineTotal_1:oknLineTotal_12)</f>
        <v>0</v>
      </c>
      <c r="H33" s="2"/>
      <c r="I33" s="2"/>
      <c r="J33" s="2"/>
      <c r="K33" s="2"/>
      <c r="L33" s="2"/>
      <c r="M33" s="2"/>
      <c r="O33" s="3" t="s">
        <v>5</v>
      </c>
      <c r="P33" s="28">
        <f>SUM(oknLineTotal_1:oknLineTotal_12)</f>
        <v>0</v>
      </c>
      <c r="Q33" s="9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</row>
    <row r="34" spans="1:39" s="1" customFormat="1" ht="20.100000000000001" customHeight="1" x14ac:dyDescent="0.2">
      <c r="A34" s="97"/>
      <c r="B34" s="97"/>
      <c r="C34" s="52"/>
      <c r="D34" s="52"/>
      <c r="E34" s="14"/>
      <c r="F34" s="14"/>
      <c r="H34" s="2"/>
      <c r="I34" s="2"/>
      <c r="J34" s="2"/>
      <c r="K34" s="2"/>
      <c r="O34" s="3" t="s">
        <v>100</v>
      </c>
      <c r="P34" s="53"/>
      <c r="Q34" s="9"/>
      <c r="R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</row>
    <row r="35" spans="1:39" s="1" customFormat="1" ht="20.100000000000001" hidden="1" customHeight="1" x14ac:dyDescent="0.2">
      <c r="A35" s="97"/>
      <c r="B35" s="97"/>
      <c r="C35" s="52"/>
      <c r="D35" s="52"/>
      <c r="E35" s="14"/>
      <c r="F35" s="14"/>
      <c r="H35" s="2"/>
      <c r="I35" s="2"/>
      <c r="J35" s="2"/>
      <c r="K35" s="2"/>
      <c r="L35" s="2"/>
      <c r="M35" s="2"/>
      <c r="N35" s="116" t="s">
        <v>54</v>
      </c>
      <c r="O35" s="79">
        <v>6.5000000000000002E-2</v>
      </c>
      <c r="P35" s="28">
        <f>ROUND(IF(oknTaxType=0,0, oknTax1Rate*(oknSubTotal*(1-oknInvDiscount)+IF(oknTaxTotalIncludingShippingCost=0,0,oknShippingCost))),2)</f>
        <v>0</v>
      </c>
      <c r="Q35" s="11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</row>
    <row r="36" spans="1:39" s="1" customFormat="1" ht="20.100000000000001" hidden="1" customHeight="1" x14ac:dyDescent="0.2">
      <c r="A36" s="97"/>
      <c r="B36" s="97"/>
      <c r="C36" s="52"/>
      <c r="D36" s="52"/>
      <c r="E36" s="14"/>
      <c r="F36" s="14"/>
      <c r="H36" s="2"/>
      <c r="I36" s="2"/>
      <c r="J36" s="2"/>
      <c r="K36" s="2"/>
      <c r="L36" s="2"/>
      <c r="M36" s="2"/>
      <c r="N36" s="116" t="s">
        <v>56</v>
      </c>
      <c r="O36" s="79">
        <v>3.2000000000000001E-2</v>
      </c>
      <c r="P36" s="28">
        <f>ROUND(IF(oknTaxType&lt;&gt;2,0,oknTax2Rate*(oknSubTotal*(1-oknInvDiscount)+IF(oknTaxTotalIncludingShippingCost=0,0,oknShippingCost)+IF(oknTax2IsAppliedToTax1=0,0,oknTax1))),2)</f>
        <v>0</v>
      </c>
      <c r="Q36" s="12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</row>
    <row r="37" spans="1:39" s="1" customFormat="1" ht="18.75" customHeight="1" x14ac:dyDescent="0.2">
      <c r="A37" s="97"/>
      <c r="B37" s="97"/>
      <c r="C37" s="52"/>
      <c r="D37" s="52"/>
      <c r="E37" s="14"/>
      <c r="F37" s="14"/>
      <c r="O37" s="3" t="s">
        <v>3</v>
      </c>
      <c r="P37" s="29">
        <f>ROUND(oknSubTotal*(1-oknInvDiscount)+oknTax1+oknTax2,2)</f>
        <v>0</v>
      </c>
      <c r="Q37" s="9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</row>
    <row r="38" spans="1:39" ht="18.75" customHeight="1" x14ac:dyDescent="0.2">
      <c r="A38" s="97"/>
      <c r="B38" s="97"/>
      <c r="C38" s="52"/>
      <c r="D38" s="52"/>
      <c r="E38" s="14"/>
      <c r="F38" s="14"/>
      <c r="G38" s="1"/>
      <c r="H38" s="1"/>
      <c r="I38" s="1"/>
      <c r="J38" s="1"/>
      <c r="K38" s="1"/>
      <c r="L38" s="1"/>
      <c r="M38" s="1"/>
      <c r="N38" s="1"/>
      <c r="O38" s="3" t="s">
        <v>10</v>
      </c>
      <c r="P38" s="80">
        <v>0</v>
      </c>
    </row>
    <row r="39" spans="1:39" ht="18.75" customHeight="1" x14ac:dyDescent="0.2">
      <c r="A39" s="97"/>
      <c r="B39" s="97"/>
      <c r="C39" s="52"/>
      <c r="D39" s="52"/>
      <c r="E39" s="14"/>
      <c r="F39" s="14"/>
      <c r="G39" s="1"/>
      <c r="H39" s="1"/>
      <c r="I39" s="1"/>
      <c r="J39" s="1"/>
      <c r="K39" s="1"/>
      <c r="L39" s="1"/>
      <c r="M39" s="1"/>
      <c r="N39" s="1"/>
      <c r="O39" s="3" t="s">
        <v>9</v>
      </c>
      <c r="P39" s="29">
        <f>oknTotal-oknPayments</f>
        <v>0</v>
      </c>
    </row>
    <row r="41" spans="1:39" ht="18" customHeight="1" x14ac:dyDescent="0.2"/>
    <row r="43" spans="1:39" ht="36" customHeight="1" x14ac:dyDescent="0.2">
      <c r="H43" s="134" t="s">
        <v>14</v>
      </c>
      <c r="I43" s="135"/>
      <c r="J43" s="135"/>
      <c r="K43" s="135"/>
      <c r="L43" s="135"/>
      <c r="M43" s="135"/>
      <c r="N43" s="135"/>
      <c r="O43" s="135"/>
      <c r="P43" s="135"/>
    </row>
    <row r="44" spans="1:39" x14ac:dyDescent="0.2">
      <c r="H44" s="133"/>
      <c r="I44" s="133"/>
      <c r="J44" s="133"/>
      <c r="K44" s="133"/>
      <c r="L44" s="133"/>
      <c r="M44" s="133"/>
      <c r="N44" s="133"/>
      <c r="O44" s="133"/>
      <c r="P44" s="133"/>
    </row>
    <row r="933" spans="1:1" hidden="1" x14ac:dyDescent="0.2">
      <c r="A933" s="100" t="s">
        <v>110</v>
      </c>
    </row>
    <row r="942" spans="1:1" hidden="1" x14ac:dyDescent="0.2">
      <c r="A942" s="118" t="s">
        <v>119</v>
      </c>
    </row>
    <row r="948" spans="1:1" hidden="1" x14ac:dyDescent="0.2">
      <c r="A948" s="100" t="s">
        <v>110</v>
      </c>
    </row>
    <row r="976" spans="1:1" hidden="1" x14ac:dyDescent="0.2">
      <c r="A976" s="100" t="s">
        <v>110</v>
      </c>
    </row>
    <row r="991" spans="1:1" hidden="1" x14ac:dyDescent="0.2">
      <c r="A991" s="118" t="s">
        <v>127</v>
      </c>
    </row>
  </sheetData>
  <sheetProtection sheet="1" objects="1" scenarios="1" selectLockedCells="1"/>
  <mergeCells count="57">
    <mergeCell ref="R14:R17"/>
    <mergeCell ref="S14:V17"/>
    <mergeCell ref="R2:V3"/>
    <mergeCell ref="S4:V4"/>
    <mergeCell ref="R5:R6"/>
    <mergeCell ref="S5:V6"/>
    <mergeCell ref="R7:R8"/>
    <mergeCell ref="S7:V8"/>
    <mergeCell ref="R9:R10"/>
    <mergeCell ref="S9:V10"/>
    <mergeCell ref="R11:R13"/>
    <mergeCell ref="S11:V13"/>
    <mergeCell ref="H27:L27"/>
    <mergeCell ref="M32:N32"/>
    <mergeCell ref="M30:N30"/>
    <mergeCell ref="M27:N27"/>
    <mergeCell ref="M28:N28"/>
    <mergeCell ref="M29:N29"/>
    <mergeCell ref="M31:N31"/>
    <mergeCell ref="M23:N23"/>
    <mergeCell ref="M24:N24"/>
    <mergeCell ref="H26:L26"/>
    <mergeCell ref="J15:L15"/>
    <mergeCell ref="M25:N25"/>
    <mergeCell ref="M26:N26"/>
    <mergeCell ref="A3:B3"/>
    <mergeCell ref="A4:B4"/>
    <mergeCell ref="A5:B5"/>
    <mergeCell ref="A6:B6"/>
    <mergeCell ref="A7:B7"/>
    <mergeCell ref="H44:P44"/>
    <mergeCell ref="H43:P43"/>
    <mergeCell ref="H20:L20"/>
    <mergeCell ref="H21:L21"/>
    <mergeCell ref="H22:L22"/>
    <mergeCell ref="H23:L23"/>
    <mergeCell ref="H24:L24"/>
    <mergeCell ref="H25:L25"/>
    <mergeCell ref="H28:L28"/>
    <mergeCell ref="H29:L29"/>
    <mergeCell ref="H32:L32"/>
    <mergeCell ref="H30:L30"/>
    <mergeCell ref="H31:L31"/>
    <mergeCell ref="M20:N20"/>
    <mergeCell ref="M21:N21"/>
    <mergeCell ref="M22:N22"/>
    <mergeCell ref="N5:O5"/>
    <mergeCell ref="N6:O6"/>
    <mergeCell ref="H9:J9"/>
    <mergeCell ref="A8:B8"/>
    <mergeCell ref="J14:L14"/>
    <mergeCell ref="J11:L11"/>
    <mergeCell ref="J10:L10"/>
    <mergeCell ref="J12:L12"/>
    <mergeCell ref="J13:L13"/>
    <mergeCell ref="N10:O10"/>
    <mergeCell ref="N11:O11"/>
  </mergeCells>
  <phoneticPr fontId="8" type="noConversion"/>
  <dataValidations count="8">
    <dataValidation type="date" allowBlank="1" showErrorMessage="1" errorTitle="Invalid Input" error="Please enter a valid date." sqref="P5" xr:uid="{00000000-0002-0000-0000-000000000000}">
      <formula1>36526</formula1>
      <formula2>402132</formula2>
    </dataValidation>
    <dataValidation type="decimal" operator="lessThanOrEqual" allowBlank="1" showInputMessage="1" showErrorMessage="1" errorTitle="Invalid Input" error="Please enter a valid numeric_x000a_value." sqref="P38 M21:M32 O21:O32 O35:O36" xr:uid="{00000000-0002-0000-0000-000001000000}">
      <formula1>999999999.99</formula1>
    </dataValidation>
    <dataValidation type="textLength" operator="lessThan" allowBlank="1" showInputMessage="1" showErrorMessage="1" errorTitle="Invalid Input" error="Max characters allowed: 15" sqref="N11:P11" xr:uid="{00000000-0002-0000-0000-000002000000}">
      <formula1>15</formula1>
    </dataValidation>
    <dataValidation type="textLength" allowBlank="1" showInputMessage="1" showErrorMessage="1" errorTitle="Invalid Input" error="Max characters allowed: 20" sqref="J14:L14 O14:P14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10" sqref="A8 P6 A21:A32" xr:uid="{00000000-0002-0000-0000-000004000000}">
      <formula1>0</formula1>
      <formula2>10</formula2>
    </dataValidation>
    <dataValidation type="textLength" allowBlank="1" showInputMessage="1" showErrorMessage="1" errorTitle="Invalid Input" error="Max characters allowed: 60" sqref="J10:L13 O12:P13" xr:uid="{00000000-0002-0000-0000-000005000000}">
      <formula1>0</formula1>
      <formula2>60</formula2>
    </dataValidation>
    <dataValidation type="textLength" allowBlank="1" showInputMessage="1" showErrorMessage="1" errorTitle="Invalid Input" error="Max characters allowed: 30" sqref="O15:P15" xr:uid="{00000000-0002-0000-0000-000006000000}">
      <formula1>0</formula1>
      <formula2>30</formula2>
    </dataValidation>
    <dataValidation type="textLength" operator="lessThanOrEqual" allowBlank="1" showInputMessage="1" showErrorMessage="1" errorTitle="Invalid Input" error="Max characters allowed: 100" sqref="H22:H32" xr:uid="{00000000-0002-0000-0000-000007000000}">
      <formula1>100</formula1>
    </dataValidation>
  </dataValidations>
  <hyperlinks>
    <hyperlink ref="A948" r:id="rId1" tooltip="Service Billing Form with Discount Percentage" display="http://www.invoicingtemplate.com/serviceinvoicediscountpercentage.html" xr:uid="{00000000-0004-0000-0000-000000000000}"/>
    <hyperlink ref="AKF1" r:id="rId2" tooltip="Service Bill with Discount Percentage " display="http://www.invoicingtemplate.com/serviceinvoicediscountpercentage.html" xr:uid="{00000000-0004-0000-0000-000001000000}"/>
    <hyperlink ref="A933" r:id="rId3" tooltip="Service Billing Form with Discount Percentage" display="http://www.invoicingtemplate.com/serviceinvoicediscountpercentage.html" xr:uid="{00000000-0004-0000-0000-000002000000}"/>
    <hyperlink ref="AKP1" r:id="rId4" tooltip="Service Bill with Discount Percentage " display="http://www.invoicingtemplate.com/serviceinvoicediscountpercentage.html" xr:uid="{00000000-0004-0000-0000-000003000000}"/>
    <hyperlink ref="A976" r:id="rId5" tooltip="Service Billing Form with Discount Percentage" display="http://www.invoicingtemplate.com/serviceinvoicediscountpercentage.html" xr:uid="{00000000-0004-0000-0000-000004000000}"/>
    <hyperlink ref="AJQ1" r:id="rId6" tooltip="Service Bill with Discount Percentage " display="http://www.invoicingtemplate.com/serviceinvoicediscountpercentage.html" xr:uid="{00000000-0004-0000-0000-000005000000}"/>
    <hyperlink ref="R2:V3" r:id="rId7" location="create-invoice" display="To create an invoice (tutorial Movie)" xr:uid="{00000000-0004-0000-0000-000006000000}"/>
    <hyperlink ref="A942" r:id="rId8" tooltip="Service Billing Form with Discount Percentage" display="http://www.invoicingtemplate.com/serviceinvoicediscountpercentage.html" xr:uid="{00000000-0004-0000-0000-000007000000}"/>
    <hyperlink ref="AHS1" r:id="rId9" tooltip="Service Bill with Discount Percentage " display="http://www.invoicingtemplate.com/serviceinvoicediscountpercentage.html" xr:uid="{00000000-0004-0000-0000-000008000000}"/>
    <hyperlink ref="A991" r:id="rId10" tooltip="Tailor Shop Bill Sample" display="http://www.invoicingtemplate.com/seamstress.html" xr:uid="{00000000-0004-0000-0000-000009000000}"/>
    <hyperlink ref="AIN1" r:id="rId11" tooltip="Seamstress Bill Format" display="http://www.invoicingtemplate.com/seamstress.html" xr:uid="{00000000-0004-0000-0000-00000A000000}"/>
  </hyperlinks>
  <printOptions horizontalCentered="1" verticalCentered="1"/>
  <pageMargins left="0.5" right="0.5" top="0.5" bottom="0.5" header="0.5" footer="0.5"/>
  <pageSetup paperSize="9" orientation="portrait" horizontalDpi="300" verticalDpi="300" r:id="rId12"/>
  <headerFooter alignWithMargins="0">
    <oddHeader>&amp;C&amp;G</oddHeader>
  </headerFooter>
  <drawing r:id="rId13"/>
  <legacyDrawingHF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3" customWidth="1"/>
    <col min="2" max="2" width="11.42578125" style="13" customWidth="1"/>
    <col min="3" max="3" width="10.5703125" style="34" customWidth="1"/>
    <col min="4" max="4" width="11.85546875" style="31" customWidth="1"/>
    <col min="5" max="5" width="9.28515625" style="19" customWidth="1"/>
    <col min="6" max="6" width="12.140625" style="13" hidden="1" customWidth="1"/>
    <col min="7" max="7" width="11.42578125" style="13" customWidth="1"/>
    <col min="8" max="8" width="12.140625" style="31" hidden="1" customWidth="1"/>
    <col min="9" max="9" width="11.28515625" style="31" hidden="1" customWidth="1"/>
    <col min="10" max="10" width="9.5703125" style="31" hidden="1" customWidth="1"/>
    <col min="11" max="11" width="10.140625" style="31" hidden="1" customWidth="1"/>
    <col min="12" max="12" width="16" style="31" customWidth="1"/>
    <col min="13" max="13" width="14.140625" style="31" customWidth="1"/>
    <col min="14" max="14" width="12.85546875" style="31" customWidth="1"/>
    <col min="15" max="15" width="11.42578125" style="19" hidden="1" customWidth="1"/>
    <col min="16" max="16" width="16.85546875" style="19" hidden="1" customWidth="1"/>
    <col min="17" max="16384" width="9.140625" style="13"/>
  </cols>
  <sheetData>
    <row r="1" spans="2:16" s="24" customFormat="1" ht="50.25" customHeight="1" x14ac:dyDescent="0.2">
      <c r="C1" s="33"/>
      <c r="D1" s="30"/>
      <c r="E1" s="38"/>
      <c r="H1" s="30"/>
      <c r="I1" s="30"/>
      <c r="J1" s="30"/>
      <c r="K1" s="30"/>
      <c r="L1" s="30"/>
      <c r="M1" s="30"/>
      <c r="N1" s="30"/>
      <c r="O1" s="38"/>
      <c r="P1" s="38"/>
    </row>
    <row r="2" spans="2:16" ht="3" customHeight="1" x14ac:dyDescent="0.2"/>
    <row r="3" spans="2:16" ht="33" customHeight="1" x14ac:dyDescent="0.4">
      <c r="B3" s="82" t="str">
        <f>oknCompanyName</f>
        <v>Tailor / Business Name</v>
      </c>
      <c r="C3" s="35"/>
      <c r="J3" s="44"/>
      <c r="M3" s="44"/>
    </row>
    <row r="4" spans="2:16" x14ac:dyDescent="0.2">
      <c r="B4" s="13" t="str">
        <f>oknCompanyAddress</f>
        <v>Tailor Street Address</v>
      </c>
    </row>
    <row r="5" spans="2:16" x14ac:dyDescent="0.2">
      <c r="B5" s="13" t="str">
        <f>oknCompanyCityStateZip</f>
        <v>Tailor City, ST  ZIP Code</v>
      </c>
      <c r="M5" s="46"/>
    </row>
    <row r="6" spans="2:16" x14ac:dyDescent="0.2">
      <c r="B6" s="13" t="str">
        <f>oknCompanyContact</f>
        <v>Phone Number,Web Address, etc.</v>
      </c>
    </row>
    <row r="7" spans="2:16" ht="14.25" customHeight="1" x14ac:dyDescent="0.2">
      <c r="K7" s="45"/>
    </row>
    <row r="8" spans="2:16" ht="14.25" customHeight="1" x14ac:dyDescent="0.2">
      <c r="B8" s="47" t="s">
        <v>39</v>
      </c>
    </row>
    <row r="9" spans="2:16" x14ac:dyDescent="0.2">
      <c r="B9" s="17" t="s">
        <v>35</v>
      </c>
      <c r="C9" s="36"/>
    </row>
    <row r="10" spans="2:16" x14ac:dyDescent="0.2">
      <c r="B10" s="17" t="s">
        <v>38</v>
      </c>
      <c r="C10" s="36"/>
    </row>
    <row r="11" spans="2:16" ht="4.5" customHeight="1" x14ac:dyDescent="0.2"/>
    <row r="12" spans="2:16" s="19" customFormat="1" ht="15.75" customHeight="1" x14ac:dyDescent="0.2">
      <c r="B12" s="83" t="s">
        <v>58</v>
      </c>
      <c r="C12" s="26" t="s">
        <v>34</v>
      </c>
      <c r="D12" s="32" t="s">
        <v>57</v>
      </c>
      <c r="E12" s="25" t="s">
        <v>40</v>
      </c>
      <c r="F12" s="25" t="s">
        <v>47</v>
      </c>
      <c r="G12" s="25" t="s">
        <v>48</v>
      </c>
      <c r="H12" s="32" t="s">
        <v>41</v>
      </c>
      <c r="I12" s="32" t="s">
        <v>42</v>
      </c>
      <c r="J12" s="32" t="str">
        <f>oknTax1Name</f>
        <v>PST</v>
      </c>
      <c r="K12" s="32" t="str">
        <f>oknTax2Name</f>
        <v>GST</v>
      </c>
      <c r="L12" s="32" t="s">
        <v>43</v>
      </c>
      <c r="M12" s="32" t="s">
        <v>44</v>
      </c>
      <c r="N12" s="32" t="s">
        <v>45</v>
      </c>
      <c r="O12" s="25" t="s">
        <v>46</v>
      </c>
      <c r="P12" s="25" t="s">
        <v>59</v>
      </c>
    </row>
  </sheetData>
  <phoneticPr fontId="1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3" customWidth="1"/>
    <col min="2" max="2" width="13.28515625" style="13" customWidth="1"/>
    <col min="3" max="3" width="11.42578125" style="34" customWidth="1"/>
    <col min="4" max="4" width="25.5703125" style="23" customWidth="1"/>
    <col min="5" max="5" width="10.42578125" style="19" customWidth="1"/>
    <col min="6" max="6" width="12.28515625" style="31" hidden="1" customWidth="1"/>
    <col min="7" max="7" width="9.42578125" style="31" hidden="1" customWidth="1"/>
    <col min="8" max="8" width="7.5703125" style="31" hidden="1" customWidth="1"/>
    <col min="9" max="9" width="14.5703125" style="31" hidden="1" customWidth="1"/>
    <col min="10" max="10" width="11.28515625" style="31" customWidth="1"/>
    <col min="11" max="11" width="12.5703125" style="31" customWidth="1"/>
    <col min="12" max="12" width="11.5703125" style="31" hidden="1" customWidth="1"/>
    <col min="13" max="13" width="11.42578125" style="31" customWidth="1"/>
    <col min="14" max="14" width="11.140625" style="19" hidden="1" customWidth="1"/>
    <col min="15" max="15" width="13.28515625" style="19" hidden="1" customWidth="1"/>
    <col min="16" max="16" width="12.42578125" style="19" hidden="1" customWidth="1"/>
    <col min="17" max="17" width="16" style="19" hidden="1" customWidth="1"/>
    <col min="18" max="16384" width="9.140625" style="13"/>
  </cols>
  <sheetData>
    <row r="1" spans="2:17" s="24" customFormat="1" ht="50.25" customHeight="1" x14ac:dyDescent="0.2">
      <c r="C1" s="33"/>
      <c r="D1" s="27"/>
      <c r="E1" s="38"/>
      <c r="F1" s="30"/>
      <c r="G1" s="30"/>
      <c r="H1" s="30"/>
      <c r="I1" s="30"/>
      <c r="J1" s="30"/>
      <c r="K1" s="30"/>
      <c r="L1" s="30"/>
      <c r="M1" s="30"/>
      <c r="N1" s="38"/>
      <c r="O1" s="38"/>
      <c r="P1" s="38"/>
      <c r="Q1" s="38"/>
    </row>
    <row r="2" spans="2:17" ht="3.75" customHeight="1" x14ac:dyDescent="0.2"/>
    <row r="3" spans="2:17" ht="33" customHeight="1" x14ac:dyDescent="0.4">
      <c r="B3" s="82" t="str">
        <f>oknCompanyName</f>
        <v>Tailor / Business Name</v>
      </c>
      <c r="C3" s="35"/>
      <c r="J3" s="44"/>
      <c r="M3" s="44"/>
    </row>
    <row r="4" spans="2:17" x14ac:dyDescent="0.2">
      <c r="B4" s="13" t="str">
        <f>oknCompanyAddress</f>
        <v>Tailor Street Address</v>
      </c>
    </row>
    <row r="5" spans="2:17" x14ac:dyDescent="0.2">
      <c r="B5" s="13" t="str">
        <f>oknCompanyCityStateZip</f>
        <v>Tailor City, ST  ZIP Code</v>
      </c>
      <c r="M5" s="46"/>
    </row>
    <row r="6" spans="2:17" x14ac:dyDescent="0.2">
      <c r="B6" s="13" t="str">
        <f>oknCompanyContact</f>
        <v>Phone Number,Web Address, etc.</v>
      </c>
    </row>
    <row r="7" spans="2:17" ht="21" customHeight="1" x14ac:dyDescent="0.2">
      <c r="B7" s="47" t="s">
        <v>39</v>
      </c>
      <c r="K7" s="45"/>
    </row>
    <row r="8" spans="2:17" ht="11.25" customHeight="1" x14ac:dyDescent="0.2">
      <c r="B8" s="17" t="s">
        <v>35</v>
      </c>
      <c r="C8" s="36"/>
    </row>
    <row r="9" spans="2:17" x14ac:dyDescent="0.2">
      <c r="B9" s="17" t="s">
        <v>38</v>
      </c>
      <c r="C9" s="36"/>
    </row>
    <row r="10" spans="2:17" ht="4.5" customHeight="1" x14ac:dyDescent="0.2"/>
    <row r="11" spans="2:17" s="19" customFormat="1" ht="15.75" customHeight="1" x14ac:dyDescent="0.2">
      <c r="B11" s="25" t="s">
        <v>60</v>
      </c>
      <c r="C11" s="26" t="s">
        <v>34</v>
      </c>
      <c r="D11" s="25" t="s">
        <v>61</v>
      </c>
      <c r="E11" s="25" t="s">
        <v>40</v>
      </c>
      <c r="F11" s="32" t="s">
        <v>57</v>
      </c>
      <c r="G11" s="32" t="str">
        <f>oknTax1Name</f>
        <v>PST</v>
      </c>
      <c r="H11" s="32" t="str">
        <f>oknTax2Name</f>
        <v>GST</v>
      </c>
      <c r="I11" s="32" t="s">
        <v>62</v>
      </c>
      <c r="J11" s="32" t="s">
        <v>44</v>
      </c>
      <c r="K11" s="32" t="s">
        <v>45</v>
      </c>
      <c r="L11" s="32" t="s">
        <v>41</v>
      </c>
      <c r="M11" s="32" t="s">
        <v>43</v>
      </c>
      <c r="N11" s="25" t="s">
        <v>46</v>
      </c>
      <c r="O11" s="25" t="s">
        <v>47</v>
      </c>
      <c r="P11" s="25" t="s">
        <v>48</v>
      </c>
      <c r="Q11" s="25" t="s">
        <v>59</v>
      </c>
    </row>
  </sheetData>
  <phoneticPr fontId="1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3" customWidth="1"/>
    <col min="2" max="2" width="13.5703125" style="13" customWidth="1"/>
    <col min="3" max="3" width="13.42578125" style="34" customWidth="1"/>
    <col min="4" max="4" width="10.5703125" style="23" customWidth="1"/>
    <col min="5" max="5" width="17.85546875" style="23" customWidth="1"/>
    <col min="6" max="6" width="9.42578125" style="13" customWidth="1"/>
    <col min="7" max="7" width="9.140625" style="31"/>
    <col min="8" max="8" width="10.5703125" style="22" customWidth="1"/>
    <col min="9" max="9" width="10.5703125" style="31" customWidth="1"/>
    <col min="10" max="16384" width="9.140625" style="13"/>
  </cols>
  <sheetData>
    <row r="1" spans="2:12" s="24" customFormat="1" ht="50.25" customHeight="1" x14ac:dyDescent="0.2">
      <c r="C1" s="33"/>
      <c r="D1" s="27"/>
      <c r="E1" s="27"/>
      <c r="G1" s="30"/>
      <c r="H1" s="21"/>
      <c r="I1" s="30"/>
    </row>
    <row r="2" spans="2:12" ht="4.5" customHeight="1" x14ac:dyDescent="0.2"/>
    <row r="3" spans="2:12" ht="33" customHeight="1" x14ac:dyDescent="0.4">
      <c r="B3" s="82" t="str">
        <f>oknCompanyName</f>
        <v>Tailor / Business Name</v>
      </c>
      <c r="C3" s="35"/>
      <c r="L3" s="40"/>
    </row>
    <row r="4" spans="2:12" x14ac:dyDescent="0.2">
      <c r="B4" s="13" t="str">
        <f>oknCompanyAddress</f>
        <v>Tailor Street Address</v>
      </c>
    </row>
    <row r="5" spans="2:12" x14ac:dyDescent="0.2">
      <c r="B5" s="13" t="str">
        <f>oknCompanyCityStateZip</f>
        <v>Tailor City, ST  ZIP Code</v>
      </c>
      <c r="L5" s="41"/>
    </row>
    <row r="6" spans="2:12" x14ac:dyDescent="0.2">
      <c r="B6" s="13" t="str">
        <f>oknCompanyContact</f>
        <v>Phone Number,Web Address, etc.</v>
      </c>
      <c r="L6" s="37"/>
    </row>
    <row r="7" spans="2:12" ht="21" customHeight="1" x14ac:dyDescent="0.2">
      <c r="B7" s="47" t="s">
        <v>39</v>
      </c>
      <c r="J7" s="42"/>
      <c r="K7" s="37"/>
      <c r="L7" s="37"/>
    </row>
    <row r="8" spans="2:12" ht="13.5" customHeight="1" x14ac:dyDescent="0.2">
      <c r="B8" s="17" t="s">
        <v>35</v>
      </c>
      <c r="C8" s="39"/>
    </row>
    <row r="9" spans="2:12" x14ac:dyDescent="0.2">
      <c r="B9" s="17" t="s">
        <v>38</v>
      </c>
      <c r="C9" s="39"/>
      <c r="D9" s="13"/>
      <c r="J9" s="43"/>
      <c r="K9" s="43"/>
      <c r="L9" s="43"/>
    </row>
    <row r="10" spans="2:12" ht="4.5" customHeight="1" x14ac:dyDescent="0.2"/>
    <row r="11" spans="2:12" s="19" customFormat="1" ht="15.75" customHeight="1" x14ac:dyDescent="0.2">
      <c r="B11" s="25" t="s">
        <v>63</v>
      </c>
      <c r="C11" s="26" t="s">
        <v>34</v>
      </c>
      <c r="D11" s="25" t="s">
        <v>40</v>
      </c>
      <c r="E11" s="25" t="s">
        <v>64</v>
      </c>
      <c r="F11" s="25" t="s">
        <v>13</v>
      </c>
      <c r="G11" s="32" t="s">
        <v>12</v>
      </c>
      <c r="H11" s="20" t="s">
        <v>65</v>
      </c>
      <c r="I11" s="32" t="s">
        <v>66</v>
      </c>
    </row>
  </sheetData>
  <phoneticPr fontId="1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3" customWidth="1"/>
    <col min="2" max="2" width="10.5703125" style="55" customWidth="1"/>
    <col min="3" max="3" width="33.140625" style="34" customWidth="1"/>
    <col min="4" max="4" width="10" style="31" customWidth="1"/>
    <col min="5" max="5" width="10.85546875" style="31" customWidth="1"/>
    <col min="6" max="6" width="9" style="31" customWidth="1"/>
    <col min="7" max="7" width="10.7109375" style="22" customWidth="1"/>
    <col min="8" max="8" width="10.42578125" style="22" customWidth="1"/>
    <col min="9" max="16384" width="9.140625" style="13"/>
  </cols>
  <sheetData>
    <row r="1" spans="2:8" s="24" customFormat="1" ht="50.25" customHeight="1" x14ac:dyDescent="0.2">
      <c r="B1" s="54"/>
      <c r="C1" s="33"/>
      <c r="D1" s="30"/>
      <c r="E1" s="30"/>
      <c r="F1" s="30"/>
      <c r="G1" s="21"/>
      <c r="H1" s="21"/>
    </row>
    <row r="2" spans="2:8" ht="3.75" customHeight="1" x14ac:dyDescent="0.2"/>
    <row r="3" spans="2:8" ht="33" customHeight="1" x14ac:dyDescent="0.4">
      <c r="B3" s="82" t="str">
        <f>oknCompanyName</f>
        <v>Tailor / Business Name</v>
      </c>
      <c r="C3" s="35"/>
      <c r="D3" s="48"/>
      <c r="E3" s="48"/>
    </row>
    <row r="4" spans="2:8" x14ac:dyDescent="0.2">
      <c r="B4" s="13" t="str">
        <f>oknCompanyAddress</f>
        <v>Tailor Street Address</v>
      </c>
      <c r="D4" s="48"/>
      <c r="E4" s="48"/>
    </row>
    <row r="5" spans="2:8" x14ac:dyDescent="0.2">
      <c r="B5" s="13" t="str">
        <f>oknCompanyCityStateZip</f>
        <v>Tailor City, ST  ZIP Code</v>
      </c>
      <c r="D5" s="48"/>
      <c r="E5" s="48"/>
    </row>
    <row r="6" spans="2:8" x14ac:dyDescent="0.2">
      <c r="B6" s="13" t="str">
        <f>oknCompanyContact</f>
        <v>Phone Number,Web Address, etc.</v>
      </c>
      <c r="D6" s="48"/>
      <c r="E6" s="48"/>
    </row>
    <row r="7" spans="2:8" ht="27.75" customHeight="1" x14ac:dyDescent="0.2"/>
    <row r="8" spans="2:8" ht="15.75" customHeight="1" x14ac:dyDescent="0.2">
      <c r="B8" s="56" t="s">
        <v>2</v>
      </c>
    </row>
    <row r="9" spans="2:8" ht="15.75" customHeight="1" x14ac:dyDescent="0.2">
      <c r="B9" s="17" t="s">
        <v>49</v>
      </c>
      <c r="C9" s="13"/>
      <c r="F9" s="163" t="s">
        <v>93</v>
      </c>
      <c r="G9" s="164"/>
      <c r="H9" s="57">
        <v>0</v>
      </c>
    </row>
    <row r="10" spans="2:8" ht="15.75" customHeight="1" x14ac:dyDescent="0.2">
      <c r="B10" s="17" t="s">
        <v>50</v>
      </c>
      <c r="C10" s="13"/>
      <c r="F10" s="165" t="s">
        <v>94</v>
      </c>
      <c r="G10" s="166"/>
      <c r="H10" s="59">
        <v>0</v>
      </c>
    </row>
    <row r="11" spans="2:8" ht="15.75" customHeight="1" x14ac:dyDescent="0.2">
      <c r="B11" s="17" t="s">
        <v>51</v>
      </c>
      <c r="C11" s="60"/>
      <c r="F11" s="61"/>
      <c r="G11" s="62"/>
    </row>
    <row r="12" spans="2:8" ht="15.75" customHeight="1" x14ac:dyDescent="0.2">
      <c r="B12" s="17" t="s">
        <v>52</v>
      </c>
      <c r="C12" s="13"/>
      <c r="F12" s="163" t="s">
        <v>95</v>
      </c>
      <c r="G12" s="164"/>
      <c r="H12" s="57">
        <v>0</v>
      </c>
    </row>
    <row r="13" spans="2:8" ht="15.75" customHeight="1" x14ac:dyDescent="0.2">
      <c r="B13" s="17" t="s">
        <v>55</v>
      </c>
      <c r="C13" s="13"/>
      <c r="F13" s="58" t="s">
        <v>96</v>
      </c>
      <c r="G13" s="63"/>
      <c r="H13" s="59">
        <v>0</v>
      </c>
    </row>
    <row r="14" spans="2:8" ht="15.75" customHeight="1" x14ac:dyDescent="0.2">
      <c r="B14" s="17" t="s">
        <v>53</v>
      </c>
      <c r="C14" s="13"/>
    </row>
    <row r="15" spans="2:8" ht="3" customHeight="1" x14ac:dyDescent="0.2"/>
    <row r="16" spans="2:8" ht="15.75" customHeight="1" x14ac:dyDescent="0.2">
      <c r="B16" s="64" t="s">
        <v>85</v>
      </c>
    </row>
    <row r="17" spans="2:8" ht="15.75" customHeight="1" x14ac:dyDescent="0.2">
      <c r="B17" s="17" t="s">
        <v>36</v>
      </c>
      <c r="C17" s="49"/>
    </row>
    <row r="18" spans="2:8" ht="15.75" customHeight="1" x14ac:dyDescent="0.2">
      <c r="B18" s="17" t="s">
        <v>37</v>
      </c>
      <c r="C18" s="49"/>
    </row>
    <row r="19" spans="2:8" ht="12" customHeight="1" x14ac:dyDescent="0.2"/>
    <row r="20" spans="2:8" ht="15.75" customHeight="1" x14ac:dyDescent="0.2">
      <c r="B20" s="26" t="s">
        <v>34</v>
      </c>
      <c r="C20" s="26" t="s">
        <v>64</v>
      </c>
      <c r="D20" s="26" t="s">
        <v>97</v>
      </c>
      <c r="E20" s="26" t="s">
        <v>46</v>
      </c>
      <c r="F20" s="26" t="s">
        <v>98</v>
      </c>
      <c r="G20" s="20" t="s">
        <v>68</v>
      </c>
      <c r="H20" s="20" t="s">
        <v>99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3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3" customWidth="1"/>
    <col min="2" max="2" width="11.85546875" style="13" customWidth="1"/>
    <col min="3" max="3" width="12.140625" style="34" customWidth="1"/>
    <col min="4" max="4" width="8.140625" style="19" customWidth="1"/>
    <col min="5" max="5" width="10.5703125" style="19" customWidth="1"/>
    <col min="6" max="6" width="11.85546875" style="31" customWidth="1"/>
    <col min="7" max="8" width="10.85546875" style="31" hidden="1" customWidth="1"/>
    <col min="9" max="9" width="9.5703125" style="31" hidden="1" customWidth="1"/>
    <col min="10" max="10" width="11.42578125" style="31" customWidth="1"/>
    <col min="11" max="11" width="12.5703125" style="31" customWidth="1"/>
    <col min="12" max="12" width="11.7109375" style="31" hidden="1" customWidth="1"/>
    <col min="13" max="13" width="12.7109375" style="31" customWidth="1"/>
    <col min="14" max="14" width="9.42578125" style="19" hidden="1" customWidth="1"/>
    <col min="15" max="15" width="11.42578125" style="13" customWidth="1"/>
    <col min="16" max="16384" width="9.140625" style="13"/>
  </cols>
  <sheetData>
    <row r="1" spans="2:14" s="24" customFormat="1" ht="50.25" customHeight="1" x14ac:dyDescent="0.2">
      <c r="C1" s="33"/>
      <c r="D1" s="38"/>
      <c r="E1" s="38"/>
      <c r="F1" s="30"/>
      <c r="G1" s="30"/>
      <c r="H1" s="30"/>
      <c r="I1" s="30"/>
      <c r="J1" s="30"/>
      <c r="K1" s="30"/>
      <c r="L1" s="30"/>
      <c r="M1" s="30"/>
      <c r="N1" s="38"/>
    </row>
    <row r="2" spans="2:14" ht="3.75" customHeight="1" x14ac:dyDescent="0.2"/>
    <row r="3" spans="2:14" ht="33" customHeight="1" x14ac:dyDescent="0.4">
      <c r="B3" s="82" t="str">
        <f>oknCompanyName</f>
        <v>Tailor / Business Name</v>
      </c>
      <c r="C3" s="35"/>
      <c r="J3" s="44"/>
      <c r="M3" s="44"/>
    </row>
    <row r="4" spans="2:14" x14ac:dyDescent="0.2">
      <c r="B4" s="13" t="str">
        <f>oknCompanyAddress</f>
        <v>Tailor Street Address</v>
      </c>
    </row>
    <row r="5" spans="2:14" x14ac:dyDescent="0.2">
      <c r="B5" s="13" t="str">
        <f>oknCompanyCityStateZip</f>
        <v>Tailor City, ST  ZIP Code</v>
      </c>
      <c r="M5" s="46"/>
    </row>
    <row r="6" spans="2:14" x14ac:dyDescent="0.2">
      <c r="B6" s="13" t="str">
        <f>oknCompanyContact</f>
        <v>Phone Number,Web Address, etc.</v>
      </c>
    </row>
    <row r="7" spans="2:14" ht="12.75" customHeight="1" x14ac:dyDescent="0.2">
      <c r="K7" s="45"/>
    </row>
    <row r="8" spans="2:14" ht="12.75" customHeight="1" x14ac:dyDescent="0.2">
      <c r="B8" s="47" t="s">
        <v>39</v>
      </c>
    </row>
    <row r="9" spans="2:14" ht="12.75" customHeight="1" x14ac:dyDescent="0.2">
      <c r="B9" s="17" t="s">
        <v>35</v>
      </c>
      <c r="C9" s="39"/>
    </row>
    <row r="10" spans="2:14" ht="12.75" customHeight="1" x14ac:dyDescent="0.2">
      <c r="B10" s="17" t="s">
        <v>38</v>
      </c>
      <c r="C10" s="39"/>
    </row>
    <row r="11" spans="2:14" ht="12.75" customHeight="1" x14ac:dyDescent="0.2"/>
    <row r="12" spans="2:14" ht="3" customHeight="1" x14ac:dyDescent="0.2"/>
    <row r="13" spans="2:14" s="19" customFormat="1" ht="15.75" customHeight="1" x14ac:dyDescent="0.2">
      <c r="B13" s="25" t="s">
        <v>48</v>
      </c>
      <c r="C13" s="26" t="s">
        <v>34</v>
      </c>
      <c r="D13" s="25" t="s">
        <v>47</v>
      </c>
      <c r="E13" s="25" t="s">
        <v>40</v>
      </c>
      <c r="F13" s="32" t="s">
        <v>57</v>
      </c>
      <c r="G13" s="32" t="str">
        <f>oknTax1Name</f>
        <v>PST</v>
      </c>
      <c r="H13" s="32" t="str">
        <f>oknTax2Name</f>
        <v>GST</v>
      </c>
      <c r="I13" s="32" t="s">
        <v>42</v>
      </c>
      <c r="J13" s="32" t="s">
        <v>43</v>
      </c>
      <c r="K13" s="32" t="s">
        <v>44</v>
      </c>
      <c r="L13" s="32" t="s">
        <v>41</v>
      </c>
      <c r="M13" s="32" t="s">
        <v>45</v>
      </c>
      <c r="N13" s="25" t="s">
        <v>46</v>
      </c>
    </row>
  </sheetData>
  <phoneticPr fontId="1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3" customWidth="1"/>
    <col min="2" max="2" width="10.5703125" style="13" customWidth="1"/>
    <col min="3" max="3" width="12.5703125" style="34" customWidth="1"/>
    <col min="4" max="4" width="10.5703125" style="19" customWidth="1"/>
    <col min="5" max="5" width="19.5703125" style="13" customWidth="1"/>
    <col min="6" max="6" width="11.7109375" style="13" hidden="1" customWidth="1"/>
    <col min="7" max="7" width="12.7109375" style="31" customWidth="1"/>
    <col min="8" max="8" width="12.7109375" style="31" hidden="1" customWidth="1"/>
    <col min="9" max="9" width="10.7109375" style="19" customWidth="1"/>
    <col min="10" max="10" width="14.85546875" style="13" customWidth="1"/>
    <col min="11" max="16384" width="9.140625" style="13"/>
  </cols>
  <sheetData>
    <row r="1" spans="2:10" s="24" customFormat="1" ht="50.25" customHeight="1" x14ac:dyDescent="0.2">
      <c r="C1" s="33"/>
      <c r="D1" s="38"/>
      <c r="G1" s="30"/>
      <c r="H1" s="30"/>
      <c r="I1" s="38"/>
    </row>
    <row r="2" spans="2:10" ht="3.75" customHeight="1" x14ac:dyDescent="0.2"/>
    <row r="3" spans="2:10" ht="33" customHeight="1" x14ac:dyDescent="0.4">
      <c r="B3" s="82" t="str">
        <f>oknCompanyName</f>
        <v>Tailor / Business Name</v>
      </c>
      <c r="C3" s="35"/>
      <c r="G3" s="44"/>
      <c r="H3" s="44"/>
    </row>
    <row r="4" spans="2:10" x14ac:dyDescent="0.2">
      <c r="B4" s="13" t="str">
        <f>oknCompanyAddress</f>
        <v>Tailor Street Address</v>
      </c>
    </row>
    <row r="5" spans="2:10" x14ac:dyDescent="0.2">
      <c r="B5" s="13" t="str">
        <f>oknCompanyCityStateZip</f>
        <v>Tailor City, ST  ZIP Code</v>
      </c>
      <c r="G5" s="46"/>
      <c r="H5" s="46"/>
    </row>
    <row r="6" spans="2:10" x14ac:dyDescent="0.2">
      <c r="B6" s="13" t="str">
        <f>oknCompanyContact</f>
        <v>Phone Number,Web Address, etc.</v>
      </c>
    </row>
    <row r="7" spans="2:10" ht="12.75" customHeight="1" x14ac:dyDescent="0.2">
      <c r="E7" s="47"/>
    </row>
    <row r="8" spans="2:10" ht="12.75" customHeight="1" x14ac:dyDescent="0.2">
      <c r="B8" s="47" t="s">
        <v>39</v>
      </c>
    </row>
    <row r="9" spans="2:10" ht="12.75" customHeight="1" x14ac:dyDescent="0.2">
      <c r="B9" s="17" t="s">
        <v>35</v>
      </c>
      <c r="C9" s="39"/>
    </row>
    <row r="10" spans="2:10" ht="12.75" customHeight="1" x14ac:dyDescent="0.2">
      <c r="B10" s="17" t="s">
        <v>38</v>
      </c>
      <c r="C10" s="39"/>
    </row>
    <row r="11" spans="2:10" ht="12.75" customHeight="1" x14ac:dyDescent="0.2"/>
    <row r="12" spans="2:10" ht="3" customHeight="1" x14ac:dyDescent="0.2"/>
    <row r="13" spans="2:10" s="19" customFormat="1" ht="15.75" customHeight="1" x14ac:dyDescent="0.2">
      <c r="B13" s="25" t="s">
        <v>86</v>
      </c>
      <c r="C13" s="26" t="s">
        <v>34</v>
      </c>
      <c r="D13" s="25" t="s">
        <v>40</v>
      </c>
      <c r="E13" s="25" t="s">
        <v>87</v>
      </c>
      <c r="F13" s="25" t="s">
        <v>88</v>
      </c>
      <c r="G13" s="32" t="s">
        <v>68</v>
      </c>
      <c r="H13" s="32" t="s">
        <v>89</v>
      </c>
      <c r="I13" s="25" t="s">
        <v>60</v>
      </c>
      <c r="J13" s="25" t="s">
        <v>90</v>
      </c>
    </row>
  </sheetData>
  <phoneticPr fontId="1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94" customWidth="1"/>
    <col min="2" max="2" width="76" style="94" customWidth="1"/>
    <col min="3" max="256" width="9.140625" style="87"/>
    <col min="257" max="257" width="3" style="87" customWidth="1"/>
    <col min="258" max="258" width="76" style="87" customWidth="1"/>
    <col min="259" max="512" width="9.140625" style="87"/>
    <col min="513" max="513" width="3" style="87" customWidth="1"/>
    <col min="514" max="514" width="76" style="87" customWidth="1"/>
    <col min="515" max="768" width="9.140625" style="87"/>
    <col min="769" max="769" width="3" style="87" customWidth="1"/>
    <col min="770" max="770" width="76" style="87" customWidth="1"/>
    <col min="771" max="1024" width="9.140625" style="87"/>
    <col min="1025" max="1025" width="3" style="87" customWidth="1"/>
    <col min="1026" max="1026" width="76" style="87" customWidth="1"/>
    <col min="1027" max="1280" width="9.140625" style="87"/>
    <col min="1281" max="1281" width="3" style="87" customWidth="1"/>
    <col min="1282" max="1282" width="76" style="87" customWidth="1"/>
    <col min="1283" max="1536" width="9.140625" style="87"/>
    <col min="1537" max="1537" width="3" style="87" customWidth="1"/>
    <col min="1538" max="1538" width="76" style="87" customWidth="1"/>
    <col min="1539" max="1792" width="9.140625" style="87"/>
    <col min="1793" max="1793" width="3" style="87" customWidth="1"/>
    <col min="1794" max="1794" width="76" style="87" customWidth="1"/>
    <col min="1795" max="2048" width="9.140625" style="87"/>
    <col min="2049" max="2049" width="3" style="87" customWidth="1"/>
    <col min="2050" max="2050" width="76" style="87" customWidth="1"/>
    <col min="2051" max="2304" width="9.140625" style="87"/>
    <col min="2305" max="2305" width="3" style="87" customWidth="1"/>
    <col min="2306" max="2306" width="76" style="87" customWidth="1"/>
    <col min="2307" max="2560" width="9.140625" style="87"/>
    <col min="2561" max="2561" width="3" style="87" customWidth="1"/>
    <col min="2562" max="2562" width="76" style="87" customWidth="1"/>
    <col min="2563" max="2816" width="9.140625" style="87"/>
    <col min="2817" max="2817" width="3" style="87" customWidth="1"/>
    <col min="2818" max="2818" width="76" style="87" customWidth="1"/>
    <col min="2819" max="3072" width="9.140625" style="87"/>
    <col min="3073" max="3073" width="3" style="87" customWidth="1"/>
    <col min="3074" max="3074" width="76" style="87" customWidth="1"/>
    <col min="3075" max="3328" width="9.140625" style="87"/>
    <col min="3329" max="3329" width="3" style="87" customWidth="1"/>
    <col min="3330" max="3330" width="76" style="87" customWidth="1"/>
    <col min="3331" max="3584" width="9.140625" style="87"/>
    <col min="3585" max="3585" width="3" style="87" customWidth="1"/>
    <col min="3586" max="3586" width="76" style="87" customWidth="1"/>
    <col min="3587" max="3840" width="9.140625" style="87"/>
    <col min="3841" max="3841" width="3" style="87" customWidth="1"/>
    <col min="3842" max="3842" width="76" style="87" customWidth="1"/>
    <col min="3843" max="4096" width="9.140625" style="87"/>
    <col min="4097" max="4097" width="3" style="87" customWidth="1"/>
    <col min="4098" max="4098" width="76" style="87" customWidth="1"/>
    <col min="4099" max="4352" width="9.140625" style="87"/>
    <col min="4353" max="4353" width="3" style="87" customWidth="1"/>
    <col min="4354" max="4354" width="76" style="87" customWidth="1"/>
    <col min="4355" max="4608" width="9.140625" style="87"/>
    <col min="4609" max="4609" width="3" style="87" customWidth="1"/>
    <col min="4610" max="4610" width="76" style="87" customWidth="1"/>
    <col min="4611" max="4864" width="9.140625" style="87"/>
    <col min="4865" max="4865" width="3" style="87" customWidth="1"/>
    <col min="4866" max="4866" width="76" style="87" customWidth="1"/>
    <col min="4867" max="5120" width="9.140625" style="87"/>
    <col min="5121" max="5121" width="3" style="87" customWidth="1"/>
    <col min="5122" max="5122" width="76" style="87" customWidth="1"/>
    <col min="5123" max="5376" width="9.140625" style="87"/>
    <col min="5377" max="5377" width="3" style="87" customWidth="1"/>
    <col min="5378" max="5378" width="76" style="87" customWidth="1"/>
    <col min="5379" max="5632" width="9.140625" style="87"/>
    <col min="5633" max="5633" width="3" style="87" customWidth="1"/>
    <col min="5634" max="5634" width="76" style="87" customWidth="1"/>
    <col min="5635" max="5888" width="9.140625" style="87"/>
    <col min="5889" max="5889" width="3" style="87" customWidth="1"/>
    <col min="5890" max="5890" width="76" style="87" customWidth="1"/>
    <col min="5891" max="6144" width="9.140625" style="87"/>
    <col min="6145" max="6145" width="3" style="87" customWidth="1"/>
    <col min="6146" max="6146" width="76" style="87" customWidth="1"/>
    <col min="6147" max="6400" width="9.140625" style="87"/>
    <col min="6401" max="6401" width="3" style="87" customWidth="1"/>
    <col min="6402" max="6402" width="76" style="87" customWidth="1"/>
    <col min="6403" max="6656" width="9.140625" style="87"/>
    <col min="6657" max="6657" width="3" style="87" customWidth="1"/>
    <col min="6658" max="6658" width="76" style="87" customWidth="1"/>
    <col min="6659" max="6912" width="9.140625" style="87"/>
    <col min="6913" max="6913" width="3" style="87" customWidth="1"/>
    <col min="6914" max="6914" width="76" style="87" customWidth="1"/>
    <col min="6915" max="7168" width="9.140625" style="87"/>
    <col min="7169" max="7169" width="3" style="87" customWidth="1"/>
    <col min="7170" max="7170" width="76" style="87" customWidth="1"/>
    <col min="7171" max="7424" width="9.140625" style="87"/>
    <col min="7425" max="7425" width="3" style="87" customWidth="1"/>
    <col min="7426" max="7426" width="76" style="87" customWidth="1"/>
    <col min="7427" max="7680" width="9.140625" style="87"/>
    <col min="7681" max="7681" width="3" style="87" customWidth="1"/>
    <col min="7682" max="7682" width="76" style="87" customWidth="1"/>
    <col min="7683" max="7936" width="9.140625" style="87"/>
    <col min="7937" max="7937" width="3" style="87" customWidth="1"/>
    <col min="7938" max="7938" width="76" style="87" customWidth="1"/>
    <col min="7939" max="8192" width="9.140625" style="87"/>
    <col min="8193" max="8193" width="3" style="87" customWidth="1"/>
    <col min="8194" max="8194" width="76" style="87" customWidth="1"/>
    <col min="8195" max="8448" width="9.140625" style="87"/>
    <col min="8449" max="8449" width="3" style="87" customWidth="1"/>
    <col min="8450" max="8450" width="76" style="87" customWidth="1"/>
    <col min="8451" max="8704" width="9.140625" style="87"/>
    <col min="8705" max="8705" width="3" style="87" customWidth="1"/>
    <col min="8706" max="8706" width="76" style="87" customWidth="1"/>
    <col min="8707" max="8960" width="9.140625" style="87"/>
    <col min="8961" max="8961" width="3" style="87" customWidth="1"/>
    <col min="8962" max="8962" width="76" style="87" customWidth="1"/>
    <col min="8963" max="9216" width="9.140625" style="87"/>
    <col min="9217" max="9217" width="3" style="87" customWidth="1"/>
    <col min="9218" max="9218" width="76" style="87" customWidth="1"/>
    <col min="9219" max="9472" width="9.140625" style="87"/>
    <col min="9473" max="9473" width="3" style="87" customWidth="1"/>
    <col min="9474" max="9474" width="76" style="87" customWidth="1"/>
    <col min="9475" max="9728" width="9.140625" style="87"/>
    <col min="9729" max="9729" width="3" style="87" customWidth="1"/>
    <col min="9730" max="9730" width="76" style="87" customWidth="1"/>
    <col min="9731" max="9984" width="9.140625" style="87"/>
    <col min="9985" max="9985" width="3" style="87" customWidth="1"/>
    <col min="9986" max="9986" width="76" style="87" customWidth="1"/>
    <col min="9987" max="10240" width="9.140625" style="87"/>
    <col min="10241" max="10241" width="3" style="87" customWidth="1"/>
    <col min="10242" max="10242" width="76" style="87" customWidth="1"/>
    <col min="10243" max="10496" width="9.140625" style="87"/>
    <col min="10497" max="10497" width="3" style="87" customWidth="1"/>
    <col min="10498" max="10498" width="76" style="87" customWidth="1"/>
    <col min="10499" max="10752" width="9.140625" style="87"/>
    <col min="10753" max="10753" width="3" style="87" customWidth="1"/>
    <col min="10754" max="10754" width="76" style="87" customWidth="1"/>
    <col min="10755" max="11008" width="9.140625" style="87"/>
    <col min="11009" max="11009" width="3" style="87" customWidth="1"/>
    <col min="11010" max="11010" width="76" style="87" customWidth="1"/>
    <col min="11011" max="11264" width="9.140625" style="87"/>
    <col min="11265" max="11265" width="3" style="87" customWidth="1"/>
    <col min="11266" max="11266" width="76" style="87" customWidth="1"/>
    <col min="11267" max="11520" width="9.140625" style="87"/>
    <col min="11521" max="11521" width="3" style="87" customWidth="1"/>
    <col min="11522" max="11522" width="76" style="87" customWidth="1"/>
    <col min="11523" max="11776" width="9.140625" style="87"/>
    <col min="11777" max="11777" width="3" style="87" customWidth="1"/>
    <col min="11778" max="11778" width="76" style="87" customWidth="1"/>
    <col min="11779" max="12032" width="9.140625" style="87"/>
    <col min="12033" max="12033" width="3" style="87" customWidth="1"/>
    <col min="12034" max="12034" width="76" style="87" customWidth="1"/>
    <col min="12035" max="12288" width="9.140625" style="87"/>
    <col min="12289" max="12289" width="3" style="87" customWidth="1"/>
    <col min="12290" max="12290" width="76" style="87" customWidth="1"/>
    <col min="12291" max="12544" width="9.140625" style="87"/>
    <col min="12545" max="12545" width="3" style="87" customWidth="1"/>
    <col min="12546" max="12546" width="76" style="87" customWidth="1"/>
    <col min="12547" max="12800" width="9.140625" style="87"/>
    <col min="12801" max="12801" width="3" style="87" customWidth="1"/>
    <col min="12802" max="12802" width="76" style="87" customWidth="1"/>
    <col min="12803" max="13056" width="9.140625" style="87"/>
    <col min="13057" max="13057" width="3" style="87" customWidth="1"/>
    <col min="13058" max="13058" width="76" style="87" customWidth="1"/>
    <col min="13059" max="13312" width="9.140625" style="87"/>
    <col min="13313" max="13313" width="3" style="87" customWidth="1"/>
    <col min="13314" max="13314" width="76" style="87" customWidth="1"/>
    <col min="13315" max="13568" width="9.140625" style="87"/>
    <col min="13569" max="13569" width="3" style="87" customWidth="1"/>
    <col min="13570" max="13570" width="76" style="87" customWidth="1"/>
    <col min="13571" max="13824" width="9.140625" style="87"/>
    <col min="13825" max="13825" width="3" style="87" customWidth="1"/>
    <col min="13826" max="13826" width="76" style="87" customWidth="1"/>
    <col min="13827" max="14080" width="9.140625" style="87"/>
    <col min="14081" max="14081" width="3" style="87" customWidth="1"/>
    <col min="14082" max="14082" width="76" style="87" customWidth="1"/>
    <col min="14083" max="14336" width="9.140625" style="87"/>
    <col min="14337" max="14337" width="3" style="87" customWidth="1"/>
    <col min="14338" max="14338" width="76" style="87" customWidth="1"/>
    <col min="14339" max="14592" width="9.140625" style="87"/>
    <col min="14593" max="14593" width="3" style="87" customWidth="1"/>
    <col min="14594" max="14594" width="76" style="87" customWidth="1"/>
    <col min="14595" max="14848" width="9.140625" style="87"/>
    <col min="14849" max="14849" width="3" style="87" customWidth="1"/>
    <col min="14850" max="14850" width="76" style="87" customWidth="1"/>
    <col min="14851" max="15104" width="9.140625" style="87"/>
    <col min="15105" max="15105" width="3" style="87" customWidth="1"/>
    <col min="15106" max="15106" width="76" style="87" customWidth="1"/>
    <col min="15107" max="15360" width="9.140625" style="87"/>
    <col min="15361" max="15361" width="3" style="87" customWidth="1"/>
    <col min="15362" max="15362" width="76" style="87" customWidth="1"/>
    <col min="15363" max="15616" width="9.140625" style="87"/>
    <col min="15617" max="15617" width="3" style="87" customWidth="1"/>
    <col min="15618" max="15618" width="76" style="87" customWidth="1"/>
    <col min="15619" max="15872" width="9.140625" style="87"/>
    <col min="15873" max="15873" width="3" style="87" customWidth="1"/>
    <col min="15874" max="15874" width="76" style="87" customWidth="1"/>
    <col min="15875" max="16128" width="9.140625" style="87"/>
    <col min="16129" max="16129" width="3" style="87" customWidth="1"/>
    <col min="16130" max="16130" width="76" style="87" customWidth="1"/>
    <col min="16131" max="16384" width="9.140625" style="87"/>
  </cols>
  <sheetData>
    <row r="1" spans="1:3" ht="32.1" customHeight="1" x14ac:dyDescent="0.3">
      <c r="A1" s="84"/>
      <c r="B1" s="85" t="s">
        <v>126</v>
      </c>
      <c r="C1" s="86"/>
    </row>
    <row r="2" spans="1:3" ht="16.5" x14ac:dyDescent="0.3">
      <c r="A2" s="84"/>
      <c r="B2" s="88"/>
      <c r="C2" s="86"/>
    </row>
    <row r="3" spans="1:3" ht="16.5" x14ac:dyDescent="0.3">
      <c r="A3" s="84"/>
      <c r="B3" s="89" t="s">
        <v>101</v>
      </c>
      <c r="C3" s="86"/>
    </row>
    <row r="4" spans="1:3" x14ac:dyDescent="0.3">
      <c r="A4" s="84"/>
      <c r="B4" s="95" t="s">
        <v>102</v>
      </c>
      <c r="C4" s="86"/>
    </row>
    <row r="5" spans="1:3" ht="16.5" x14ac:dyDescent="0.3">
      <c r="A5" s="84"/>
      <c r="B5" s="90"/>
      <c r="C5" s="86"/>
    </row>
    <row r="6" spans="1:3" ht="16.5" x14ac:dyDescent="0.3">
      <c r="A6" s="84"/>
      <c r="B6" s="91" t="s">
        <v>103</v>
      </c>
      <c r="C6" s="86"/>
    </row>
    <row r="7" spans="1:3" ht="16.5" x14ac:dyDescent="0.3">
      <c r="A7" s="84"/>
      <c r="B7" s="90"/>
      <c r="C7" s="86"/>
    </row>
    <row r="8" spans="1:3" ht="46.5" x14ac:dyDescent="0.3">
      <c r="A8" s="84"/>
      <c r="B8" s="90" t="s">
        <v>104</v>
      </c>
      <c r="C8" s="86"/>
    </row>
    <row r="9" spans="1:3" ht="16.5" x14ac:dyDescent="0.3">
      <c r="A9" s="84"/>
      <c r="B9" s="90"/>
      <c r="C9" s="86"/>
    </row>
    <row r="10" spans="1:3" ht="31.5" x14ac:dyDescent="0.3">
      <c r="A10" s="84"/>
      <c r="B10" s="90" t="s">
        <v>105</v>
      </c>
      <c r="C10" s="86"/>
    </row>
    <row r="11" spans="1:3" ht="16.5" x14ac:dyDescent="0.3">
      <c r="A11" s="84"/>
      <c r="B11" s="90"/>
      <c r="C11" s="86"/>
    </row>
    <row r="12" spans="1:3" ht="31.5" x14ac:dyDescent="0.3">
      <c r="A12" s="84"/>
      <c r="B12" s="90" t="s">
        <v>106</v>
      </c>
      <c r="C12" s="86"/>
    </row>
    <row r="13" spans="1:3" ht="16.5" x14ac:dyDescent="0.3">
      <c r="A13" s="84"/>
      <c r="B13" s="90"/>
      <c r="C13" s="86"/>
    </row>
    <row r="14" spans="1:3" x14ac:dyDescent="0.3">
      <c r="A14" s="84"/>
      <c r="B14" s="92" t="s">
        <v>107</v>
      </c>
      <c r="C14" s="86"/>
    </row>
    <row r="15" spans="1:3" ht="16.5" x14ac:dyDescent="0.3">
      <c r="A15" s="84"/>
      <c r="B15" s="121" t="s">
        <v>108</v>
      </c>
      <c r="C15" s="86"/>
    </row>
    <row r="16" spans="1:3" ht="16.5" x14ac:dyDescent="0.3">
      <c r="A16" s="84"/>
      <c r="B16" s="93"/>
      <c r="C16" s="86"/>
    </row>
    <row r="17" spans="1:3" ht="32.25" x14ac:dyDescent="0.3">
      <c r="A17" s="84"/>
      <c r="B17" s="90" t="s">
        <v>109</v>
      </c>
      <c r="C17" s="86"/>
    </row>
    <row r="18" spans="1:3" x14ac:dyDescent="0.3">
      <c r="A18" s="84"/>
      <c r="B18" s="84"/>
      <c r="C18" s="86"/>
    </row>
    <row r="19" spans="1:3" x14ac:dyDescent="0.3">
      <c r="A19" s="84"/>
      <c r="B19" s="84"/>
      <c r="C19" s="86"/>
    </row>
    <row r="20" spans="1:3" x14ac:dyDescent="0.3">
      <c r="A20" s="84"/>
      <c r="B20" s="84"/>
      <c r="C20" s="86"/>
    </row>
    <row r="21" spans="1:3" x14ac:dyDescent="0.3">
      <c r="A21" s="84"/>
      <c r="B21" s="84"/>
      <c r="C21" s="86"/>
    </row>
    <row r="22" spans="1:3" x14ac:dyDescent="0.3">
      <c r="A22" s="84"/>
      <c r="B22" s="84"/>
      <c r="C22" s="86"/>
    </row>
    <row r="23" spans="1:3" x14ac:dyDescent="0.3">
      <c r="A23" s="84"/>
      <c r="B23" s="84"/>
      <c r="C23" s="86"/>
    </row>
    <row r="24" spans="1:3" x14ac:dyDescent="0.3">
      <c r="A24" s="84"/>
      <c r="B24" s="84"/>
      <c r="C24" s="86"/>
    </row>
    <row r="25" spans="1:3" x14ac:dyDescent="0.3">
      <c r="A25" s="84"/>
      <c r="B25" s="84"/>
      <c r="C25" s="86"/>
    </row>
    <row r="26" spans="1:3" x14ac:dyDescent="0.3">
      <c r="A26" s="84"/>
      <c r="B26" s="84"/>
      <c r="C26" s="86"/>
    </row>
    <row r="27" spans="1:3" x14ac:dyDescent="0.3">
      <c r="A27" s="84"/>
      <c r="B27" s="84"/>
      <c r="C27" s="86"/>
    </row>
    <row r="28" spans="1:3" x14ac:dyDescent="0.3">
      <c r="A28" s="84"/>
      <c r="B28" s="84"/>
      <c r="C28" s="86"/>
    </row>
    <row r="29" spans="1:3" x14ac:dyDescent="0.3">
      <c r="A29" s="84"/>
      <c r="B29" s="84"/>
      <c r="C29" s="86"/>
    </row>
  </sheetData>
  <hyperlinks>
    <hyperlink ref="B14" r:id="rId1" display="See License Agreement" xr:uid="{00000000-0004-0000-0700-000000000000}"/>
    <hyperlink ref="B4" r:id="rId2" tooltip="View online document" display="http://www.invoicingtemplate.com/seamstress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2E5FB-986C-4BB0-82BD-5D060C2B6DF7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12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3" customWidth="1"/>
    <col min="2" max="2" width="18" style="13" customWidth="1"/>
    <col min="3" max="3" width="9.7109375" style="13" bestFit="1" customWidth="1"/>
    <col min="4" max="4" width="20.85546875" style="13" bestFit="1" customWidth="1"/>
    <col min="5" max="5" width="12.28515625" style="13" bestFit="1" customWidth="1"/>
    <col min="6" max="6" width="15.140625" style="13" bestFit="1" customWidth="1"/>
    <col min="7" max="7" width="18" style="13" bestFit="1" customWidth="1"/>
    <col min="8" max="9" width="16.5703125" style="13" bestFit="1" customWidth="1"/>
    <col min="10" max="10" width="9.7109375" style="13" bestFit="1" customWidth="1"/>
    <col min="11" max="11" width="11" style="13" bestFit="1" customWidth="1"/>
    <col min="12" max="13" width="9.7109375" style="13" bestFit="1" customWidth="1"/>
    <col min="14" max="14" width="7.42578125" style="13" bestFit="1" customWidth="1"/>
    <col min="15" max="16" width="13.28515625" style="13" bestFit="1" customWidth="1"/>
    <col min="17" max="17" width="30.85546875" style="13" bestFit="1" customWidth="1"/>
    <col min="18" max="18" width="11" style="13" bestFit="1" customWidth="1"/>
    <col min="19" max="19" width="19.42578125" style="13" bestFit="1" customWidth="1"/>
    <col min="20" max="20" width="20.85546875" style="13" bestFit="1" customWidth="1"/>
    <col min="21" max="22" width="40.85546875" style="13" bestFit="1" customWidth="1"/>
    <col min="23" max="23" width="26.5703125" style="13" bestFit="1" customWidth="1"/>
    <col min="24" max="24" width="28" style="13" bestFit="1" customWidth="1"/>
    <col min="25" max="16384" width="9.140625" style="13"/>
  </cols>
  <sheetData>
    <row r="5" spans="1:5" ht="12.75" x14ac:dyDescent="0.2">
      <c r="A5" s="13" t="s">
        <v>6</v>
      </c>
      <c r="B5" t="s">
        <v>67</v>
      </c>
    </row>
    <row r="6" spans="1:5" x14ac:dyDescent="0.2">
      <c r="A6" s="13" t="s">
        <v>7</v>
      </c>
      <c r="B6" s="17" t="s">
        <v>122</v>
      </c>
    </row>
    <row r="7" spans="1:5" x14ac:dyDescent="0.2">
      <c r="A7" s="13" t="s">
        <v>15</v>
      </c>
      <c r="B7" s="13">
        <v>0</v>
      </c>
      <c r="D7" s="13" t="s">
        <v>16</v>
      </c>
      <c r="E7" s="13" t="s">
        <v>17</v>
      </c>
    </row>
    <row r="8" spans="1:5" x14ac:dyDescent="0.2">
      <c r="A8" s="13" t="s">
        <v>18</v>
      </c>
      <c r="B8" s="13">
        <v>1</v>
      </c>
    </row>
    <row r="9" spans="1:5" x14ac:dyDescent="0.2">
      <c r="A9" s="13" t="s">
        <v>19</v>
      </c>
      <c r="B9" s="13">
        <v>1</v>
      </c>
    </row>
    <row r="10" spans="1:5" x14ac:dyDescent="0.2">
      <c r="A10" s="13" t="s">
        <v>20</v>
      </c>
      <c r="B10" s="13">
        <v>1</v>
      </c>
    </row>
    <row r="11" spans="1:5" x14ac:dyDescent="0.2">
      <c r="A11" s="13" t="s">
        <v>21</v>
      </c>
      <c r="B11" s="13">
        <v>1</v>
      </c>
    </row>
    <row r="12" spans="1:5" x14ac:dyDescent="0.2">
      <c r="A12" s="13" t="s">
        <v>22</v>
      </c>
      <c r="B12" s="13">
        <v>1</v>
      </c>
    </row>
    <row r="13" spans="1:5" x14ac:dyDescent="0.2">
      <c r="A13" s="13" t="s">
        <v>23</v>
      </c>
    </row>
    <row r="14" spans="1:5" ht="12.75" x14ac:dyDescent="0.2">
      <c r="A14" t="s">
        <v>24</v>
      </c>
      <c r="B14" s="13">
        <v>0</v>
      </c>
    </row>
    <row r="15" spans="1:5" x14ac:dyDescent="0.2">
      <c r="A15" s="13" t="s">
        <v>25</v>
      </c>
      <c r="B15" s="13" t="s">
        <v>30</v>
      </c>
    </row>
    <row r="16" spans="1:5" x14ac:dyDescent="0.2">
      <c r="A16" s="13" t="s">
        <v>26</v>
      </c>
      <c r="B16" s="13">
        <v>1</v>
      </c>
    </row>
    <row r="17" spans="1:2" x14ac:dyDescent="0.2">
      <c r="A17" s="13" t="s">
        <v>29</v>
      </c>
      <c r="B17" s="13">
        <v>0</v>
      </c>
    </row>
    <row r="18" spans="1:2" x14ac:dyDescent="0.2">
      <c r="A18" s="13" t="s">
        <v>27</v>
      </c>
      <c r="B18" s="13">
        <v>1</v>
      </c>
    </row>
    <row r="19" spans="1:2" x14ac:dyDescent="0.2">
      <c r="A19" s="13" t="s">
        <v>28</v>
      </c>
      <c r="B19" s="13">
        <v>12</v>
      </c>
    </row>
    <row r="20" spans="1:2" x14ac:dyDescent="0.2">
      <c r="A20" s="13" t="s">
        <v>76</v>
      </c>
      <c r="B20" s="13">
        <v>1</v>
      </c>
    </row>
    <row r="22" spans="1:2" x14ac:dyDescent="0.2">
      <c r="A22" s="13" t="s">
        <v>77</v>
      </c>
      <c r="B22" s="13">
        <v>1</v>
      </c>
    </row>
    <row r="23" spans="1:2" x14ac:dyDescent="0.2">
      <c r="B23" s="13" t="s">
        <v>129</v>
      </c>
    </row>
    <row r="30" spans="1:2" x14ac:dyDescent="0.2">
      <c r="B30" s="13">
        <v>1</v>
      </c>
    </row>
    <row r="33" spans="2:2" x14ac:dyDescent="0.2">
      <c r="B33" s="13">
        <v>2</v>
      </c>
    </row>
    <row r="34" spans="2:2" x14ac:dyDescent="0.2">
      <c r="B34" s="13">
        <v>1</v>
      </c>
    </row>
    <row r="35" spans="2:2" x14ac:dyDescent="0.2">
      <c r="B35" s="13">
        <v>1</v>
      </c>
    </row>
    <row r="36" spans="2:2" x14ac:dyDescent="0.2">
      <c r="B36" s="13">
        <v>1</v>
      </c>
    </row>
    <row r="38" spans="2:2" x14ac:dyDescent="0.2">
      <c r="B38" s="13">
        <v>1</v>
      </c>
    </row>
    <row r="39" spans="2:2" x14ac:dyDescent="0.2">
      <c r="B39" s="13">
        <v>1</v>
      </c>
    </row>
  </sheetData>
  <phoneticPr fontId="13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225</vt:i4>
      </vt:variant>
    </vt:vector>
  </HeadingPairs>
  <TitlesOfParts>
    <vt:vector size="234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oknCustomerCompany</vt:lpstr>
      <vt:lpstr>oknDatabaseName</vt:lpstr>
      <vt:lpstr>oknDueDate</vt:lpstr>
      <vt:lpstr>oknFax</vt:lpstr>
      <vt:lpstr>oknInvDiscount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Seamstress Bill Format</dc:title>
  <dc:subject>"Seamstress Bill Format" summary: This tailor invoice template is designed for dressmaker, couturier, and seamstress, tailor shop or clothing shop that provide service as a freelancer or a small business. It features a background with dressmaker, tailor and needlework on it.</dc:subject>
  <dc:creator>https://www.invoicingtemplate.com/</dc:creator>
  <cp:keywords/>
  <dc:description>https://www.invoicingtemplate.com/seamstress.html</dc:description>
  <cp:lastModifiedBy>liangjun yu</cp:lastModifiedBy>
  <cp:lastPrinted>2018-01-06T16:33:27Z</cp:lastPrinted>
  <dcterms:created xsi:type="dcterms:W3CDTF">2000-07-27T22:24:14Z</dcterms:created>
  <dcterms:modified xsi:type="dcterms:W3CDTF">2024-04-10T06:16:59Z</dcterms:modified>
  <cp:category>Seamstress Bill Format, Tailor Shop Bill Sample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91, Irving, Texas</vt:lpwstr>
  </property>
</Properties>
</file>