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0\"/>
    </mc:Choice>
  </mc:AlternateContent>
  <xr:revisionPtr revIDLastSave="0" documentId="13_ncr:1_{011236F4-B2C8-486F-B4AE-D7FCE3113AB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Invoice!$P$39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ompany">Invoice!$J$11</definedName>
    <definedName name="oknDatabaseName">Invoice!$A$4</definedName>
    <definedName name="oknDueDate">Invoice!$AD$13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ax">Invoice!$J$15</definedName>
    <definedName name="oknInvDiscount">Invoice!$P$34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Invoice!$Y$13</definedName>
    <definedName name="oknSavingInvoiceClearWorksheet" hidden="1">#REF!</definedName>
    <definedName name="oknSavingInvoicePromptForPayment" hidden="1">#REF!</definedName>
    <definedName name="oknShippingCost">Invoice!$Y$15</definedName>
    <definedName name="oknShipVia">Invoice!$AB$13</definedName>
    <definedName name="oknStatus">Invoice!$A$6</definedName>
    <definedName name="oknSubTotal">Invoice!$P$33</definedName>
    <definedName name="oknTax1">Invoice!$P$35</definedName>
    <definedName name="oknTax1Name">Invoice!$N$35</definedName>
    <definedName name="oknTax1Rate">Invoice!$O$35</definedName>
    <definedName name="oknTax1RateDefault">Invoice!$E$13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P35" i="1"/>
  <c r="P21" i="1" l="1"/>
  <c r="P22" i="1"/>
  <c r="P23" i="1"/>
  <c r="P24" i="1"/>
  <c r="P25" i="1"/>
  <c r="P26" i="1"/>
  <c r="P27" i="1"/>
  <c r="P28" i="1"/>
  <c r="P29" i="1"/>
  <c r="P30" i="1"/>
  <c r="P31" i="1"/>
  <c r="P32" i="1"/>
  <c r="F33" i="1" l="1" a="1"/>
  <c r="F33" i="1" s="1"/>
  <c r="P33" i="1"/>
  <c r="P37" i="1" s="1"/>
  <c r="P39" i="1" l="1"/>
</calcChain>
</file>

<file path=xl/sharedStrings.xml><?xml version="1.0" encoding="utf-8"?>
<sst xmlns="http://schemas.openxmlformats.org/spreadsheetml/2006/main" count="55" uniqueCount="51">
  <si>
    <t>DATE:</t>
  </si>
  <si>
    <t>INVOICE #</t>
  </si>
  <si>
    <t>TOTAL</t>
  </si>
  <si>
    <t>Phone Number,Web Address, etc.</t>
    <phoneticPr fontId="9" type="noConversion"/>
  </si>
  <si>
    <t>SUBTOTAL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</si>
  <si>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</si>
  <si>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</si>
  <si>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</si>
  <si>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</si>
  <si>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</si>
  <si>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Current Database</t>
  </si>
  <si>
    <t>Invoice Status</t>
  </si>
  <si>
    <t>cost</t>
    <phoneticPr fontId="9" type="noConversion"/>
  </si>
  <si>
    <t>PST</t>
  </si>
  <si>
    <t>GST</t>
  </si>
  <si>
    <t>Customer ID</t>
  </si>
  <si>
    <t>Product ID</t>
  </si>
  <si>
    <t>Select</t>
  </si>
  <si>
    <t>Name</t>
    <phoneticPr fontId="9" type="noConversion"/>
  </si>
  <si>
    <t>Address</t>
    <phoneticPr fontId="9" type="noConversion"/>
  </si>
  <si>
    <t>City ST Zip</t>
    <phoneticPr fontId="9" type="noConversion"/>
  </si>
  <si>
    <t>Company</t>
    <phoneticPr fontId="9" type="noConversion"/>
  </si>
  <si>
    <t>Phone #</t>
    <phoneticPr fontId="9" type="noConversion"/>
  </si>
  <si>
    <t>Fax#</t>
    <phoneticPr fontId="9" type="noConversion"/>
  </si>
  <si>
    <t>BILL TO</t>
    <phoneticPr fontId="9" type="noConversion"/>
  </si>
  <si>
    <t>P.O. #</t>
    <phoneticPr fontId="9" type="noConversion"/>
  </si>
  <si>
    <t>TERMS</t>
    <phoneticPr fontId="9" type="noConversion"/>
  </si>
  <si>
    <t>DESCRIPTION</t>
    <phoneticPr fontId="9" type="noConversion"/>
  </si>
  <si>
    <t>QUANTITY</t>
    <phoneticPr fontId="9" type="noConversion"/>
  </si>
  <si>
    <t>UNIT PRICE</t>
    <phoneticPr fontId="9" type="noConversion"/>
  </si>
  <si>
    <t>AMOUNT</t>
    <phoneticPr fontId="9" type="noConversion"/>
  </si>
  <si>
    <t>INVOICE</t>
    <phoneticPr fontId="9" type="noConversion"/>
  </si>
  <si>
    <t>Pending</t>
  </si>
  <si>
    <t>DISCOUNT PERCENTAGE</t>
  </si>
  <si>
    <t>Service Billing Form with Discount Percentage - 68, Greensboro, North Carolina, 287027, 269666, 7000643796399991100?+6.44%, 128.3 sq mi, 332.3 km2, 2,237/sq mi, 864/km2, 36°05′42″N 79°49′37″W? / ?36.0951°N 79.8270°W? / 36.0951; -79.8270? (Greensboro)</t>
  </si>
  <si>
    <t>Service Bill with Discount Percentage c4005 - 68, Greensboro, North Carolina, 287027, 269666, 7000643796399991100?+6.44%, 128.3 sq mi, 332.3 km2, 2,237/sq mi, 864/km2, 36°05′42″N 79°49′37″W? / ?36.0951°N 79.8270°W? / 36.0951; -79.8270? (Greensboro)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</si>
  <si>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</si>
  <si>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</si>
  <si>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</si>
  <si>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</si>
  <si>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</si>
  <si>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</si>
  <si>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</si>
  <si>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Billing Form with Discount Percentage - 110, Fayetteville, North Carolina</t>
  </si>
  <si>
    <t>Service Bill with Discount Percentage c4005 - 110, Fayetteville, North Carolina</t>
  </si>
  <si>
    <t>c4120</t>
  </si>
  <si>
    <t>Tailor / Business Name</t>
  </si>
  <si>
    <t>Tailor Street Address</t>
  </si>
  <si>
    <t>Tailor City, ST  ZIP Code</t>
  </si>
  <si>
    <t>Tailor Shop Bill Sample - 91, Irving, Texas</t>
  </si>
  <si>
    <t>Seamstress Bill Formatc4120 - 91, Irving,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</si>
</sst>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7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18"/>
      <color theme="3" tint="-0.49998474074526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2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11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9" fillId="0" borderId="0"/>
    <xf numFmtId="0" fontId="7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vertical="center"/>
      <protection hidden="1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8" fillId="0" borderId="0" xfId="0" applyFont="1"/>
    <xf numFmtId="0" fontId="19" fillId="0" borderId="0" xfId="0" applyFont="1"/>
    <xf numFmtId="0" fontId="19" fillId="0" borderId="0" xfId="0" applyFont="1" applyAlignment="1">
      <alignment vertical="center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locked="0"/>
    </xf>
    <xf numFmtId="169" fontId="13" fillId="0" borderId="16" xfId="0" applyNumberFormat="1" applyFont="1" applyBorder="1" applyAlignment="1" applyProtection="1">
      <alignment horizontal="left" vertical="center"/>
      <protection hidden="1"/>
    </xf>
    <xf numFmtId="169" fontId="13" fillId="0" borderId="17" xfId="0" applyNumberFormat="1" applyFont="1" applyBorder="1" applyAlignment="1" applyProtection="1">
      <alignment horizontal="left"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7" fillId="0" borderId="0" xfId="0" applyFont="1" applyAlignment="1" applyProtection="1">
      <alignment horizontal="center" vertical="center"/>
      <protection locked="0"/>
    </xf>
    <xf numFmtId="168" fontId="18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7" fontId="13" fillId="0" borderId="16" xfId="0" applyNumberFormat="1" applyFont="1" applyBorder="1" applyAlignment="1" applyProtection="1">
      <alignment horizontal="right" vertical="center"/>
      <protection locked="0"/>
    </xf>
    <xf numFmtId="167" fontId="13" fillId="0" borderId="18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37" fillId="0" borderId="0" xfId="0" applyFont="1" applyAlignment="1">
      <alignment vertical="center"/>
    </xf>
    <xf numFmtId="0" fontId="41" fillId="16" borderId="0" xfId="0" applyFont="1" applyFill="1"/>
    <xf numFmtId="0" fontId="41" fillId="16" borderId="0" xfId="0" applyFont="1" applyFill="1" applyAlignment="1">
      <alignment vertical="center"/>
    </xf>
    <xf numFmtId="0" fontId="38" fillId="16" borderId="0" xfId="0" applyFont="1" applyFill="1" applyAlignment="1">
      <alignment horizontal="right" vertical="center"/>
    </xf>
    <xf numFmtId="0" fontId="42" fillId="16" borderId="0" xfId="0" applyFont="1" applyFill="1" applyAlignment="1">
      <alignment vertical="center"/>
    </xf>
    <xf numFmtId="0" fontId="43" fillId="16" borderId="0" xfId="34" applyFont="1" applyFill="1" applyAlignment="1" applyProtection="1"/>
    <xf numFmtId="1" fontId="42" fillId="17" borderId="0" xfId="0" applyNumberFormat="1" applyFont="1" applyFill="1" applyAlignment="1" applyProtection="1">
      <alignment horizontal="left" vertical="center"/>
      <protection locked="0"/>
    </xf>
    <xf numFmtId="0" fontId="41" fillId="17" borderId="0" xfId="0" applyFont="1" applyFill="1"/>
    <xf numFmtId="0" fontId="8" fillId="17" borderId="0" xfId="0" applyFont="1" applyFill="1"/>
    <xf numFmtId="0" fontId="0" fillId="17" borderId="0" xfId="0" applyFill="1" applyProtection="1">
      <protection locked="0" hidden="1"/>
    </xf>
    <xf numFmtId="0" fontId="0" fillId="17" borderId="0" xfId="0" applyFill="1"/>
    <xf numFmtId="0" fontId="14" fillId="17" borderId="0" xfId="34" applyFill="1" applyAlignment="1" applyProtection="1"/>
    <xf numFmtId="0" fontId="44" fillId="0" borderId="0" xfId="0" applyFont="1" applyAlignment="1">
      <alignment horizontal="right" vertical="center"/>
    </xf>
    <xf numFmtId="0" fontId="9" fillId="18" borderId="12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167" fontId="13" fillId="19" borderId="18" xfId="0" applyNumberFormat="1" applyFont="1" applyFill="1" applyBorder="1" applyAlignment="1" applyProtection="1">
      <alignment horizontal="right" vertical="center"/>
      <protection locked="0"/>
    </xf>
    <xf numFmtId="169" fontId="13" fillId="19" borderId="17" xfId="0" applyNumberFormat="1" applyFont="1" applyFill="1" applyBorder="1" applyAlignment="1" applyProtection="1">
      <alignment horizontal="left" vertical="center"/>
      <protection hidden="1"/>
    </xf>
    <xf numFmtId="167" fontId="13" fillId="19" borderId="15" xfId="0" applyNumberFormat="1" applyFont="1" applyFill="1" applyBorder="1" applyAlignment="1" applyProtection="1">
      <alignment horizontal="right" vertical="center"/>
      <protection locked="0"/>
    </xf>
    <xf numFmtId="169" fontId="13" fillId="19" borderId="13" xfId="0" applyNumberFormat="1" applyFont="1" applyFill="1" applyBorder="1" applyAlignment="1" applyProtection="1">
      <alignment horizontal="left" vertical="center"/>
      <protection hidden="1"/>
    </xf>
    <xf numFmtId="0" fontId="41" fillId="21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19" xfId="0" applyBorder="1" applyAlignment="1">
      <alignment vertical="center"/>
    </xf>
    <xf numFmtId="0" fontId="14" fillId="16" borderId="0" xfId="34" applyFill="1" applyAlignment="1" applyProtection="1"/>
    <xf numFmtId="166" fontId="0" fillId="0" borderId="12" xfId="0" applyNumberFormat="1" applyBorder="1" applyAlignment="1" applyProtection="1">
      <alignment horizontal="left" vertical="center" shrinkToFit="1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1" fillId="0" borderId="0" xfId="51"/>
    <xf numFmtId="0" fontId="9" fillId="18" borderId="12" xfId="0" applyFont="1" applyFill="1" applyBorder="1" applyAlignment="1">
      <alignment horizontal="center" vertical="center"/>
    </xf>
    <xf numFmtId="0" fontId="9" fillId="18" borderId="10" xfId="0" applyFont="1" applyFill="1" applyBorder="1" applyAlignment="1">
      <alignment horizontal="center" vertical="center"/>
    </xf>
    <xf numFmtId="0" fontId="9" fillId="18" borderId="22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0" fontId="41" fillId="17" borderId="0" xfId="0" applyFont="1" applyFill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5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13" fillId="0" borderId="21" xfId="0" applyFont="1" applyBorder="1" applyAlignment="1" applyProtection="1">
      <alignment horizontal="left" vertical="center"/>
      <protection locked="0"/>
    </xf>
    <xf numFmtId="0" fontId="13" fillId="0" borderId="23" xfId="0" applyFont="1" applyBorder="1" applyAlignment="1" applyProtection="1">
      <alignment horizontal="left" vertical="center"/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19" borderId="19" xfId="0" applyFont="1" applyFill="1" applyBorder="1" applyAlignment="1" applyProtection="1">
      <alignment horizontal="left" vertical="center"/>
      <protection locked="0"/>
    </xf>
    <xf numFmtId="0" fontId="13" fillId="19" borderId="0" xfId="0" applyFont="1" applyFill="1" applyAlignment="1" applyProtection="1">
      <alignment horizontal="left" vertical="center"/>
      <protection locked="0"/>
    </xf>
    <xf numFmtId="0" fontId="13" fillId="19" borderId="18" xfId="0" applyFont="1" applyFill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19" borderId="14" xfId="0" applyFont="1" applyFill="1" applyBorder="1" applyAlignment="1" applyProtection="1">
      <alignment horizontal="left" vertical="center"/>
      <protection locked="0"/>
    </xf>
    <xf numFmtId="0" fontId="13" fillId="19" borderId="20" xfId="0" applyFont="1" applyFill="1" applyBorder="1" applyAlignment="1" applyProtection="1">
      <alignment horizontal="left" vertical="center"/>
      <protection locked="0"/>
    </xf>
    <xf numFmtId="0" fontId="13" fillId="19" borderId="15" xfId="0" applyFont="1" applyFill="1" applyBorder="1" applyAlignment="1" applyProtection="1">
      <alignment horizontal="left" vertical="center"/>
      <protection locked="0"/>
    </xf>
    <xf numFmtId="2" fontId="13" fillId="0" borderId="21" xfId="0" applyNumberFormat="1" applyFont="1" applyBorder="1" applyAlignment="1" applyProtection="1">
      <alignment horizontal="right" vertical="center"/>
      <protection locked="0"/>
    </xf>
    <xf numFmtId="2" fontId="13" fillId="0" borderId="16" xfId="0" applyNumberFormat="1" applyFont="1" applyBorder="1" applyAlignment="1" applyProtection="1">
      <alignment horizontal="right" vertical="center"/>
      <protection locked="0"/>
    </xf>
    <xf numFmtId="2" fontId="13" fillId="19" borderId="19" xfId="0" applyNumberFormat="1" applyFont="1" applyFill="1" applyBorder="1" applyAlignment="1" applyProtection="1">
      <alignment horizontal="right" vertical="center"/>
      <protection locked="0"/>
    </xf>
    <xf numFmtId="2" fontId="13" fillId="19" borderId="18" xfId="0" applyNumberFormat="1" applyFont="1" applyFill="1" applyBorder="1" applyAlignment="1" applyProtection="1">
      <alignment horizontal="right" vertical="center"/>
      <protection locked="0"/>
    </xf>
    <xf numFmtId="0" fontId="38" fillId="16" borderId="0" xfId="0" applyFont="1" applyFill="1" applyAlignment="1">
      <alignment horizontal="center" vertical="center"/>
    </xf>
    <xf numFmtId="2" fontId="13" fillId="0" borderId="19" xfId="0" applyNumberFormat="1" applyFont="1" applyBorder="1" applyAlignment="1" applyProtection="1">
      <alignment horizontal="right" vertical="center"/>
      <protection locked="0"/>
    </xf>
    <xf numFmtId="2" fontId="13" fillId="0" borderId="18" xfId="0" applyNumberFormat="1" applyFont="1" applyBorder="1" applyAlignment="1" applyProtection="1">
      <alignment horizontal="right" vertical="center"/>
      <protection locked="0"/>
    </xf>
    <xf numFmtId="2" fontId="13" fillId="19" borderId="14" xfId="0" applyNumberFormat="1" applyFont="1" applyFill="1" applyBorder="1" applyAlignment="1" applyProtection="1">
      <alignment horizontal="right" vertical="center"/>
      <protection locked="0"/>
    </xf>
    <xf numFmtId="2" fontId="13" fillId="19" borderId="15" xfId="0" applyNumberFormat="1" applyFont="1" applyFill="1" applyBorder="1" applyAlignment="1" applyProtection="1">
      <alignment horizontal="right" vertical="center"/>
      <protection locked="0"/>
    </xf>
    <xf numFmtId="0" fontId="41" fillId="21" borderId="0" xfId="0" applyFont="1" applyFill="1" applyAlignment="1">
      <alignment horizontal="center" vertical="center"/>
    </xf>
    <xf numFmtId="0" fontId="13" fillId="22" borderId="0" xfId="0" applyFont="1" applyFill="1" applyAlignment="1">
      <alignment vertical="center" wrapText="1"/>
    </xf>
    <xf numFmtId="0" fontId="14" fillId="20" borderId="0" xfId="34" applyFill="1" applyAlignment="1" applyProtection="1">
      <alignment horizontal="center" vertical="center" wrapText="1"/>
      <protection locked="0"/>
    </xf>
    <xf numFmtId="0" fontId="0" fillId="22" borderId="0" xfId="0" applyFill="1" applyAlignment="1">
      <alignment vertical="center"/>
    </xf>
    <xf numFmtId="0" fontId="0" fillId="22" borderId="0" xfId="0" applyFill="1" applyAlignment="1">
      <alignment vertical="center" wrapText="1"/>
    </xf>
    <xf numFmtId="0" fontId="42" fillId="21" borderId="0" xfId="0" applyFont="1" applyFill="1" applyAlignment="1">
      <alignment horizontal="center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F918E588-6FDC-4D98-BB99-FFBCDACF36AD}"/>
    <cellStyle name="Normal 9" xfId="51" xr:uid="{360A3CB1-20A5-430A-9C57-765FBF0DD5CF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eamstress.html" TargetMode="External"/><Relationship Id="rId1" Type="http://schemas.openxmlformats.org/officeDocument/2006/relationships/hyperlink" Target="https://www.boostexcel.com/template/seamstres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161925</xdr:rowOff>
    </xdr:from>
    <xdr:to>
      <xdr:col>15</xdr:col>
      <xdr:colOff>1200150</xdr:colOff>
      <xdr:row>6</xdr:row>
      <xdr:rowOff>171450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219325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69850</xdr:colOff>
      <xdr:row>2</xdr:row>
      <xdr:rowOff>127000</xdr:rowOff>
    </xdr:from>
    <xdr:to>
      <xdr:col>21</xdr:col>
      <xdr:colOff>803275</xdr:colOff>
      <xdr:row>9</xdr:row>
      <xdr:rowOff>82550</xdr:rowOff>
    </xdr:to>
    <xdr:sp macro="" textlink="">
      <xdr:nvSpPr>
        <xdr:cNvPr id="16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782CBC-24B2-808B-3819-895ED3954FD1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371475</xdr:colOff>
      <xdr:row>38</xdr:row>
      <xdr:rowOff>225425</xdr:rowOff>
    </xdr:from>
    <xdr:to>
      <xdr:col>14</xdr:col>
      <xdr:colOff>225425</xdr:colOff>
      <xdr:row>41</xdr:row>
      <xdr:rowOff>92075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582838-F97F-AB6C-A65E-C73B478C81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5A8337-891A-4C77-B248-1CEC4AE606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CAAB2DC-AB9B-4154-B38A-778D31B2FF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210EC79-387C-49A0-98BD-10E204AD4C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33788E-A6B0-416F-8DD5-9484401E6C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CEA1CCC-D12E-4C98-880A-7641D46A3D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53FCCE8-3A56-4E0F-8FB2-449B630C3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475CEE3-648A-4DA2-857C-4BAF366AA1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8F56CB9-BA89-4175-A5B0-57C83DD61B43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AF749A7-FA0E-CCE3-6986-086BDD4F436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7BB81AA-E0A8-E77E-36B2-1AE3B65EDD3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3764FCE-3D8E-3552-3FF6-C431BDD6FC2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invoicediscountpercentage.htm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invoicingtemplate.com/serviceinvoicediscountpercentage.html" TargetMode="External"/><Relationship Id="rId7" Type="http://schemas.openxmlformats.org/officeDocument/2006/relationships/hyperlink" Target="https://www.invoicingtemplate.co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serviceinvoicediscountpercentage.html" TargetMode="External"/><Relationship Id="rId1" Type="http://schemas.openxmlformats.org/officeDocument/2006/relationships/hyperlink" Target="http://www.invoicingtemplate.com/serviceinvoicediscountpercentage.html" TargetMode="External"/><Relationship Id="rId6" Type="http://schemas.openxmlformats.org/officeDocument/2006/relationships/hyperlink" Target="http://www.invoicingtemplate.com/serviceinvoicediscountpercentage.html" TargetMode="External"/><Relationship Id="rId11" Type="http://schemas.openxmlformats.org/officeDocument/2006/relationships/hyperlink" Target="http://www.invoicingtemplate.com/seamstress.html" TargetMode="External"/><Relationship Id="rId5" Type="http://schemas.openxmlformats.org/officeDocument/2006/relationships/hyperlink" Target="http://www.invoicingtemplate.com/serviceinvoicediscountpercentage.html" TargetMode="External"/><Relationship Id="rId10" Type="http://schemas.openxmlformats.org/officeDocument/2006/relationships/hyperlink" Target="http://www.invoicingtemplate.com/seamstress.html" TargetMode="External"/><Relationship Id="rId4" Type="http://schemas.openxmlformats.org/officeDocument/2006/relationships/hyperlink" Target="http://www.invoicingtemplate.com/serviceinvoicediscountpercentage.html" TargetMode="External"/><Relationship Id="rId9" Type="http://schemas.openxmlformats.org/officeDocument/2006/relationships/hyperlink" Target="http://www.invoicingtemplate.com/serviceinvoicediscountpercentage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91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40" customWidth="1"/>
    <col min="2" max="2" width="11.28515625" style="40" customWidth="1"/>
    <col min="3" max="3" width="8" style="20" hidden="1" customWidth="1"/>
    <col min="4" max="4" width="9.140625" style="20" hidden="1" customWidth="1"/>
    <col min="5" max="5" width="10.28515625" style="15" hidden="1" customWidth="1"/>
    <col min="6" max="6" width="16" style="15" hidden="1" customWidth="1"/>
    <col min="7" max="7" width="0.5703125" customWidth="1"/>
    <col min="8" max="8" width="9.710937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8.42578125" customWidth="1"/>
    <col min="15" max="15" width="13.85546875" customWidth="1"/>
    <col min="16" max="16" width="18.140625" customWidth="1"/>
    <col min="17" max="17" width="0.85546875" customWidth="1"/>
    <col min="18" max="18" width="5" customWidth="1"/>
    <col min="19" max="22" width="13.7109375" customWidth="1"/>
  </cols>
  <sheetData>
    <row r="1" spans="1:978" s="49" customFormat="1" ht="57" customHeight="1" x14ac:dyDescent="0.2">
      <c r="A1" s="46"/>
      <c r="B1" s="46"/>
      <c r="C1" s="47"/>
      <c r="D1" s="47"/>
      <c r="E1" s="48"/>
      <c r="F1" s="48"/>
      <c r="AHS1" s="50" t="s">
        <v>44</v>
      </c>
      <c r="AIN1" s="50" t="s">
        <v>50</v>
      </c>
      <c r="AJQ1" s="50" t="s">
        <v>35</v>
      </c>
      <c r="AKF1" s="50" t="s">
        <v>35</v>
      </c>
      <c r="AKP1" s="50" t="s">
        <v>35</v>
      </c>
    </row>
    <row r="2" spans="1:978" ht="3.75" customHeight="1" x14ac:dyDescent="0.2">
      <c r="C2" s="19"/>
      <c r="D2" s="19"/>
      <c r="R2" s="102" t="s">
        <v>36</v>
      </c>
      <c r="S2" s="102"/>
      <c r="T2" s="102"/>
      <c r="U2" s="102"/>
      <c r="V2" s="102"/>
    </row>
    <row r="3" spans="1:978" ht="42.75" x14ac:dyDescent="0.8">
      <c r="A3" s="95" t="s">
        <v>10</v>
      </c>
      <c r="B3" s="95"/>
      <c r="C3" s="30"/>
      <c r="D3" s="30"/>
      <c r="E3" s="13"/>
      <c r="F3" s="13"/>
      <c r="G3" s="1"/>
      <c r="H3" s="39" t="s">
        <v>46</v>
      </c>
      <c r="I3" s="1"/>
      <c r="K3" s="31"/>
      <c r="L3" s="1"/>
      <c r="M3" s="1"/>
      <c r="N3" s="1"/>
      <c r="O3" s="1"/>
      <c r="P3" s="51" t="s">
        <v>31</v>
      </c>
      <c r="Q3" s="4"/>
      <c r="R3" s="102"/>
      <c r="S3" s="102"/>
      <c r="T3" s="102"/>
      <c r="U3" s="102"/>
      <c r="V3" s="102"/>
    </row>
    <row r="4" spans="1:978" ht="20.100000000000001" customHeight="1" x14ac:dyDescent="0.2">
      <c r="A4" s="70" t="s">
        <v>45</v>
      </c>
      <c r="B4" s="70"/>
      <c r="C4" s="32"/>
      <c r="D4" s="32"/>
      <c r="E4" s="13"/>
      <c r="F4" s="13"/>
      <c r="G4" s="1"/>
      <c r="H4" s="1" t="s">
        <v>47</v>
      </c>
      <c r="I4" s="1"/>
      <c r="K4" s="1"/>
      <c r="L4" s="1"/>
      <c r="M4" s="1"/>
      <c r="N4" s="1"/>
      <c r="O4" s="1"/>
      <c r="P4" s="1"/>
      <c r="R4" s="58">
        <v>1</v>
      </c>
      <c r="S4" s="103" t="s">
        <v>37</v>
      </c>
      <c r="T4" s="103"/>
      <c r="U4" s="103"/>
      <c r="V4" s="103"/>
    </row>
    <row r="5" spans="1:978" ht="20.100000000000001" customHeight="1" x14ac:dyDescent="0.2">
      <c r="A5" s="95" t="s">
        <v>11</v>
      </c>
      <c r="B5" s="95"/>
      <c r="C5" s="30"/>
      <c r="D5" s="30"/>
      <c r="E5" s="13"/>
      <c r="F5" s="13"/>
      <c r="G5" s="1"/>
      <c r="H5" s="1" t="s">
        <v>48</v>
      </c>
      <c r="I5" s="1"/>
      <c r="K5" s="1"/>
      <c r="L5" s="1"/>
      <c r="M5" s="1"/>
      <c r="N5" s="66" t="s">
        <v>0</v>
      </c>
      <c r="O5" s="66"/>
      <c r="P5" s="63"/>
      <c r="Q5" s="5"/>
      <c r="R5" s="100">
        <v>2</v>
      </c>
      <c r="S5" s="104" t="s">
        <v>38</v>
      </c>
      <c r="T5" s="104"/>
      <c r="U5" s="104"/>
      <c r="V5" s="104"/>
    </row>
    <row r="6" spans="1:978" ht="20.100000000000001" customHeight="1" x14ac:dyDescent="0.2">
      <c r="A6" s="70" t="s">
        <v>32</v>
      </c>
      <c r="B6" s="70"/>
      <c r="C6" s="32"/>
      <c r="D6" s="32"/>
      <c r="E6" s="13"/>
      <c r="F6" s="13"/>
      <c r="G6" s="1"/>
      <c r="H6" t="s">
        <v>3</v>
      </c>
      <c r="I6" s="1"/>
      <c r="K6" s="1"/>
      <c r="L6" s="1"/>
      <c r="M6" s="1"/>
      <c r="N6" s="66" t="s">
        <v>1</v>
      </c>
      <c r="O6" s="66"/>
      <c r="P6" s="64"/>
      <c r="Q6" s="6"/>
      <c r="R6" s="100"/>
      <c r="S6" s="104"/>
      <c r="T6" s="104"/>
      <c r="U6" s="104"/>
      <c r="V6" s="104"/>
    </row>
    <row r="7" spans="1:978" ht="21" customHeight="1" x14ac:dyDescent="0.2">
      <c r="A7" s="95" t="s">
        <v>15</v>
      </c>
      <c r="B7" s="95"/>
      <c r="C7" s="21"/>
      <c r="D7" s="21"/>
      <c r="E7" s="13"/>
      <c r="F7" s="13"/>
      <c r="G7" s="1"/>
      <c r="H7" s="1"/>
      <c r="I7" s="1"/>
      <c r="J7" s="1"/>
      <c r="K7" s="1"/>
      <c r="L7" s="1"/>
      <c r="M7" s="1"/>
      <c r="N7" s="1"/>
      <c r="O7" s="27"/>
      <c r="P7" s="2"/>
      <c r="Q7" s="6"/>
      <c r="R7" s="100">
        <v>3</v>
      </c>
      <c r="S7" s="104" t="s">
        <v>39</v>
      </c>
      <c r="T7" s="104"/>
      <c r="U7" s="104"/>
      <c r="V7" s="104"/>
    </row>
    <row r="8" spans="1:978" ht="21.75" customHeight="1" x14ac:dyDescent="0.2">
      <c r="A8" s="70"/>
      <c r="B8" s="70"/>
      <c r="C8" s="30"/>
      <c r="D8" s="30"/>
      <c r="E8" s="13" t="s">
        <v>8</v>
      </c>
      <c r="F8" s="13"/>
      <c r="G8" s="1"/>
      <c r="H8" s="1"/>
      <c r="I8" s="1"/>
      <c r="J8" s="1"/>
      <c r="K8" s="1"/>
      <c r="L8" s="1"/>
      <c r="M8" s="1"/>
      <c r="N8" s="1"/>
      <c r="O8" s="1"/>
      <c r="P8" s="1"/>
      <c r="R8" s="100"/>
      <c r="S8" s="104"/>
      <c r="T8" s="104"/>
      <c r="U8" s="104"/>
      <c r="V8" s="104"/>
    </row>
    <row r="9" spans="1:978" ht="20.100000000000001" customHeight="1" x14ac:dyDescent="0.2">
      <c r="C9" s="33"/>
      <c r="D9" s="33"/>
      <c r="E9" s="13">
        <v>0</v>
      </c>
      <c r="F9" s="34"/>
      <c r="G9" s="1"/>
      <c r="H9" s="67" t="s">
        <v>24</v>
      </c>
      <c r="I9" s="68"/>
      <c r="J9" s="69"/>
      <c r="K9" s="1"/>
      <c r="L9" s="1"/>
      <c r="M9" s="1"/>
      <c r="N9" s="1"/>
      <c r="O9" s="28"/>
      <c r="P9" s="1"/>
      <c r="R9" s="105">
        <v>4</v>
      </c>
      <c r="S9" s="101" t="s">
        <v>40</v>
      </c>
      <c r="T9" s="101"/>
      <c r="U9" s="101"/>
      <c r="V9" s="101"/>
    </row>
    <row r="10" spans="1:978" ht="20.100000000000001" customHeight="1" x14ac:dyDescent="0.2">
      <c r="C10" s="33"/>
      <c r="D10" s="33"/>
      <c r="E10" s="13">
        <v>0</v>
      </c>
      <c r="F10" s="34"/>
      <c r="G10" s="1"/>
      <c r="H10" s="1" t="s">
        <v>18</v>
      </c>
      <c r="I10" s="28"/>
      <c r="J10" s="73"/>
      <c r="K10" s="73"/>
      <c r="L10" s="73"/>
      <c r="M10" s="1"/>
      <c r="N10" s="67" t="s">
        <v>25</v>
      </c>
      <c r="O10" s="69"/>
      <c r="P10" s="52" t="s">
        <v>26</v>
      </c>
      <c r="R10" s="105"/>
      <c r="S10" s="101"/>
      <c r="T10" s="101"/>
      <c r="U10" s="101"/>
      <c r="V10" s="101"/>
    </row>
    <row r="11" spans="1:978" ht="20.100000000000001" customHeight="1" x14ac:dyDescent="0.2">
      <c r="C11" s="33"/>
      <c r="D11" s="33"/>
      <c r="E11" s="13"/>
      <c r="F11" s="34"/>
      <c r="G11" s="1"/>
      <c r="H11" s="1" t="s">
        <v>21</v>
      </c>
      <c r="I11" s="28"/>
      <c r="J11" s="72"/>
      <c r="K11" s="72"/>
      <c r="L11" s="72"/>
      <c r="M11" s="1"/>
      <c r="N11" s="74"/>
      <c r="O11" s="75"/>
      <c r="P11" s="14"/>
      <c r="R11" s="105">
        <v>5</v>
      </c>
      <c r="S11" s="101" t="s">
        <v>41</v>
      </c>
      <c r="T11" s="101"/>
      <c r="U11" s="101"/>
      <c r="V11" s="101"/>
    </row>
    <row r="12" spans="1:978" ht="20.100000000000001" customHeight="1" x14ac:dyDescent="0.2">
      <c r="C12" s="33"/>
      <c r="D12" s="33"/>
      <c r="E12" s="13">
        <v>0</v>
      </c>
      <c r="F12" s="34"/>
      <c r="G12" s="1"/>
      <c r="H12" s="1" t="s">
        <v>19</v>
      </c>
      <c r="I12" s="1"/>
      <c r="J12" s="71"/>
      <c r="K12" s="71"/>
      <c r="L12" s="71"/>
      <c r="M12" s="1"/>
      <c r="N12" s="1"/>
      <c r="O12" s="29"/>
      <c r="P12" s="29"/>
      <c r="R12" s="105"/>
      <c r="S12" s="101"/>
      <c r="T12" s="101"/>
      <c r="U12" s="101"/>
      <c r="V12" s="101"/>
    </row>
    <row r="13" spans="1:978" ht="20.100000000000001" customHeight="1" x14ac:dyDescent="0.2">
      <c r="C13" s="33"/>
      <c r="D13" s="33"/>
      <c r="E13" s="13">
        <v>6.5000000000000002E-2</v>
      </c>
      <c r="F13" s="34"/>
      <c r="G13" s="1"/>
      <c r="H13" s="1" t="s">
        <v>20</v>
      </c>
      <c r="I13" s="1"/>
      <c r="J13" s="71"/>
      <c r="K13" s="71"/>
      <c r="L13" s="71"/>
      <c r="M13" s="1"/>
      <c r="N13" s="1"/>
      <c r="O13" s="29"/>
      <c r="P13" s="29"/>
      <c r="R13" s="105"/>
      <c r="S13" s="101"/>
      <c r="T13" s="101"/>
      <c r="U13" s="101"/>
      <c r="V13" s="101"/>
      <c r="Y13" s="59"/>
      <c r="AB13" s="59"/>
      <c r="AD13" s="59"/>
    </row>
    <row r="14" spans="1:978" ht="20.100000000000001" customHeight="1" x14ac:dyDescent="0.2">
      <c r="C14" s="33"/>
      <c r="D14" s="33"/>
      <c r="E14" s="13">
        <v>3.2000000000000001E-2</v>
      </c>
      <c r="F14" s="34"/>
      <c r="G14" s="1"/>
      <c r="H14" s="1" t="s">
        <v>22</v>
      </c>
      <c r="I14" s="1"/>
      <c r="J14" s="71"/>
      <c r="K14" s="71"/>
      <c r="L14" s="71"/>
      <c r="M14" s="1"/>
      <c r="N14" s="1"/>
      <c r="O14" s="29"/>
      <c r="P14" s="29"/>
      <c r="R14" s="100">
        <v>6</v>
      </c>
      <c r="S14" s="101" t="s">
        <v>42</v>
      </c>
      <c r="T14" s="101"/>
      <c r="U14" s="101"/>
      <c r="V14" s="101"/>
    </row>
    <row r="15" spans="1:978" ht="20.100000000000001" customHeight="1" x14ac:dyDescent="0.2">
      <c r="C15" s="33"/>
      <c r="D15" s="33"/>
      <c r="E15" s="13"/>
      <c r="F15" s="13"/>
      <c r="G15" s="1"/>
      <c r="H15" s="1" t="s">
        <v>23</v>
      </c>
      <c r="I15" s="1"/>
      <c r="J15" s="72"/>
      <c r="K15" s="72"/>
      <c r="L15" s="72"/>
      <c r="M15" s="1"/>
      <c r="N15" s="1"/>
      <c r="O15" s="29"/>
      <c r="P15" s="29"/>
      <c r="R15" s="100"/>
      <c r="S15" s="101"/>
      <c r="T15" s="101"/>
      <c r="U15" s="101"/>
      <c r="V15" s="101"/>
      <c r="Y15" s="59"/>
    </row>
    <row r="16" spans="1:978" ht="6.75" customHeight="1" x14ac:dyDescent="0.2">
      <c r="C16" s="33"/>
      <c r="D16" s="3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R16" s="100"/>
      <c r="S16" s="101"/>
      <c r="T16" s="101"/>
      <c r="U16" s="101"/>
      <c r="V16" s="101"/>
    </row>
    <row r="17" spans="1:39" s="1" customFormat="1" ht="12.75" hidden="1" customHeight="1" x14ac:dyDescent="0.2">
      <c r="A17" s="41"/>
      <c r="B17" s="41"/>
      <c r="C17" s="21"/>
      <c r="D17" s="21"/>
      <c r="E17" s="13"/>
      <c r="F17" s="13"/>
      <c r="Q17" s="7"/>
      <c r="R17" s="100"/>
      <c r="S17" s="101"/>
      <c r="T17" s="101"/>
      <c r="U17" s="101"/>
      <c r="V17" s="101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" customFormat="1" ht="12.75" hidden="1" customHeight="1" x14ac:dyDescent="0.2">
      <c r="A18" s="41"/>
      <c r="B18" s="41"/>
      <c r="C18" s="21"/>
      <c r="D18" s="21"/>
      <c r="E18" s="13"/>
      <c r="F18" s="13"/>
      <c r="Q18" s="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8.25" customHeight="1" x14ac:dyDescent="0.2">
      <c r="A19" s="41"/>
      <c r="B19" s="41"/>
      <c r="C19" s="21"/>
      <c r="D19" s="21"/>
      <c r="E19" s="13"/>
      <c r="F19" s="13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39" s="1" customFormat="1" ht="20.100000000000001" customHeight="1" x14ac:dyDescent="0.2">
      <c r="A20" s="42" t="s">
        <v>16</v>
      </c>
      <c r="B20" s="42" t="s">
        <v>17</v>
      </c>
      <c r="E20" s="13" t="s">
        <v>5</v>
      </c>
      <c r="F20" s="13" t="s">
        <v>12</v>
      </c>
      <c r="H20" s="67" t="s">
        <v>27</v>
      </c>
      <c r="I20" s="68"/>
      <c r="J20" s="68"/>
      <c r="K20" s="68"/>
      <c r="L20" s="69"/>
      <c r="M20" s="67" t="s">
        <v>28</v>
      </c>
      <c r="N20" s="69"/>
      <c r="O20" s="53" t="s">
        <v>29</v>
      </c>
      <c r="P20" s="52" t="s">
        <v>30</v>
      </c>
      <c r="Q20" s="61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" customFormat="1" ht="20.100000000000001" customHeight="1" x14ac:dyDescent="0.2">
      <c r="A21" s="45"/>
      <c r="B21" s="43"/>
      <c r="C21" s="23"/>
      <c r="D21" s="23"/>
      <c r="E21" s="24">
        <v>0</v>
      </c>
      <c r="F21" s="24">
        <v>0</v>
      </c>
      <c r="G21" s="23"/>
      <c r="H21" s="79"/>
      <c r="I21" s="80"/>
      <c r="J21" s="80"/>
      <c r="K21" s="80"/>
      <c r="L21" s="81"/>
      <c r="M21" s="91">
        <v>0</v>
      </c>
      <c r="N21" s="92"/>
      <c r="O21" s="35">
        <v>0</v>
      </c>
      <c r="P21" s="25">
        <f>oknQuantity_1*oknPrice_1</f>
        <v>0</v>
      </c>
      <c r="Q21" s="9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" customFormat="1" ht="20.100000000000001" customHeight="1" x14ac:dyDescent="0.2">
      <c r="A22" s="45"/>
      <c r="B22" s="43"/>
      <c r="C22" s="23"/>
      <c r="D22" s="23"/>
      <c r="E22" s="24">
        <v>0</v>
      </c>
      <c r="F22" s="24">
        <v>0</v>
      </c>
      <c r="G22" s="23"/>
      <c r="H22" s="82"/>
      <c r="I22" s="83"/>
      <c r="J22" s="83"/>
      <c r="K22" s="83"/>
      <c r="L22" s="84"/>
      <c r="M22" s="93">
        <v>0</v>
      </c>
      <c r="N22" s="94"/>
      <c r="O22" s="54">
        <v>0</v>
      </c>
      <c r="P22" s="55">
        <f>oknQuantity_2*oknPrice_2</f>
        <v>0</v>
      </c>
      <c r="Q22" s="10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" customFormat="1" ht="20.100000000000001" customHeight="1" x14ac:dyDescent="0.2">
      <c r="A23" s="45"/>
      <c r="B23" s="43"/>
      <c r="C23" s="23"/>
      <c r="D23" s="23"/>
      <c r="E23" s="24">
        <v>0</v>
      </c>
      <c r="F23" s="24">
        <v>0</v>
      </c>
      <c r="G23" s="23"/>
      <c r="H23" s="85"/>
      <c r="I23" s="86"/>
      <c r="J23" s="86"/>
      <c r="K23" s="86"/>
      <c r="L23" s="87"/>
      <c r="M23" s="96">
        <v>0</v>
      </c>
      <c r="N23" s="97"/>
      <c r="O23" s="36">
        <v>0</v>
      </c>
      <c r="P23" s="26">
        <f>oknQuantity_3*oknPrice_3</f>
        <v>0</v>
      </c>
      <c r="Q23" s="10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" customFormat="1" ht="20.100000000000001" customHeight="1" x14ac:dyDescent="0.2">
      <c r="A24" s="45"/>
      <c r="B24" s="43"/>
      <c r="C24" s="23"/>
      <c r="D24" s="23"/>
      <c r="E24" s="24">
        <v>0</v>
      </c>
      <c r="F24" s="24">
        <v>0</v>
      </c>
      <c r="G24" s="23"/>
      <c r="H24" s="82"/>
      <c r="I24" s="83"/>
      <c r="J24" s="83"/>
      <c r="K24" s="83"/>
      <c r="L24" s="84"/>
      <c r="M24" s="93">
        <v>0</v>
      </c>
      <c r="N24" s="94"/>
      <c r="O24" s="54">
        <v>0</v>
      </c>
      <c r="P24" s="55">
        <f>oknQuantity_4*oknPrice_4</f>
        <v>0</v>
      </c>
      <c r="Q24" s="10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" customFormat="1" ht="20.100000000000001" customHeight="1" x14ac:dyDescent="0.2">
      <c r="A25" s="45"/>
      <c r="B25" s="43"/>
      <c r="C25" s="23"/>
      <c r="D25" s="23"/>
      <c r="E25" s="24">
        <v>0</v>
      </c>
      <c r="F25" s="24">
        <v>0</v>
      </c>
      <c r="G25" s="23"/>
      <c r="H25" s="85"/>
      <c r="I25" s="86"/>
      <c r="J25" s="86"/>
      <c r="K25" s="86"/>
      <c r="L25" s="87"/>
      <c r="M25" s="96">
        <v>0</v>
      </c>
      <c r="N25" s="97"/>
      <c r="O25" s="36">
        <v>0</v>
      </c>
      <c r="P25" s="26">
        <f>oknQuantity_5*oknPrice_5</f>
        <v>0</v>
      </c>
      <c r="Q25" s="10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" customFormat="1" ht="20.100000000000001" customHeight="1" x14ac:dyDescent="0.2">
      <c r="A26" s="45"/>
      <c r="B26" s="43"/>
      <c r="C26" s="23"/>
      <c r="D26" s="23"/>
      <c r="E26" s="24">
        <v>0</v>
      </c>
      <c r="F26" s="24">
        <v>0</v>
      </c>
      <c r="G26" s="23"/>
      <c r="H26" s="82"/>
      <c r="I26" s="83"/>
      <c r="J26" s="83"/>
      <c r="K26" s="83"/>
      <c r="L26" s="84"/>
      <c r="M26" s="93">
        <v>0</v>
      </c>
      <c r="N26" s="94"/>
      <c r="O26" s="54">
        <v>0</v>
      </c>
      <c r="P26" s="55">
        <f>oknQuantity_6*oknPrice_6</f>
        <v>0</v>
      </c>
      <c r="Q26" s="10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" customFormat="1" ht="20.100000000000001" customHeight="1" x14ac:dyDescent="0.2">
      <c r="A27" s="45"/>
      <c r="B27" s="43"/>
      <c r="C27" s="23"/>
      <c r="D27" s="23"/>
      <c r="E27" s="24">
        <v>0</v>
      </c>
      <c r="F27" s="24">
        <v>0</v>
      </c>
      <c r="G27" s="23"/>
      <c r="H27" s="85"/>
      <c r="I27" s="86"/>
      <c r="J27" s="86"/>
      <c r="K27" s="86"/>
      <c r="L27" s="87"/>
      <c r="M27" s="96">
        <v>0</v>
      </c>
      <c r="N27" s="97"/>
      <c r="O27" s="36">
        <v>0</v>
      </c>
      <c r="P27" s="26">
        <f>oknQuantity_7*oknPrice_7</f>
        <v>0</v>
      </c>
      <c r="Q27" s="10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" customFormat="1" ht="20.100000000000001" customHeight="1" x14ac:dyDescent="0.2">
      <c r="A28" s="45"/>
      <c r="B28" s="43"/>
      <c r="C28" s="23"/>
      <c r="D28" s="23"/>
      <c r="E28" s="24">
        <v>0</v>
      </c>
      <c r="F28" s="24">
        <v>0</v>
      </c>
      <c r="G28" s="23"/>
      <c r="H28" s="82"/>
      <c r="I28" s="83"/>
      <c r="J28" s="83"/>
      <c r="K28" s="83"/>
      <c r="L28" s="84"/>
      <c r="M28" s="93">
        <v>0</v>
      </c>
      <c r="N28" s="94"/>
      <c r="O28" s="54">
        <v>0</v>
      </c>
      <c r="P28" s="55">
        <f>oknQuantity_8*oknPrice_8</f>
        <v>0</v>
      </c>
      <c r="Q28" s="10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" customFormat="1" ht="20.100000000000001" customHeight="1" x14ac:dyDescent="0.2">
      <c r="A29" s="45"/>
      <c r="B29" s="43"/>
      <c r="C29" s="23"/>
      <c r="D29" s="23"/>
      <c r="E29" s="24">
        <v>0</v>
      </c>
      <c r="F29" s="24">
        <v>0</v>
      </c>
      <c r="G29" s="23"/>
      <c r="H29" s="85"/>
      <c r="I29" s="86"/>
      <c r="J29" s="86"/>
      <c r="K29" s="86"/>
      <c r="L29" s="87"/>
      <c r="M29" s="96">
        <v>0</v>
      </c>
      <c r="N29" s="97"/>
      <c r="O29" s="36">
        <v>0</v>
      </c>
      <c r="P29" s="26">
        <f>oknQuantity_9*oknPrice_9</f>
        <v>0</v>
      </c>
      <c r="Q29" s="10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" customFormat="1" ht="20.100000000000001" customHeight="1" x14ac:dyDescent="0.2">
      <c r="A30" s="45"/>
      <c r="B30" s="43"/>
      <c r="C30" s="23"/>
      <c r="D30" s="23"/>
      <c r="E30" s="24">
        <v>0</v>
      </c>
      <c r="F30" s="24">
        <v>0</v>
      </c>
      <c r="G30" s="23"/>
      <c r="H30" s="82"/>
      <c r="I30" s="83"/>
      <c r="J30" s="83"/>
      <c r="K30" s="83"/>
      <c r="L30" s="84"/>
      <c r="M30" s="93">
        <v>0</v>
      </c>
      <c r="N30" s="94"/>
      <c r="O30" s="54">
        <v>0</v>
      </c>
      <c r="P30" s="55">
        <f>oknQuantity_10*oknPrice_10</f>
        <v>0</v>
      </c>
      <c r="Q30" s="1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" customFormat="1" ht="20.100000000000001" customHeight="1" x14ac:dyDescent="0.2">
      <c r="A31" s="45"/>
      <c r="B31" s="43"/>
      <c r="C31" s="23"/>
      <c r="D31" s="23"/>
      <c r="E31" s="24">
        <v>0</v>
      </c>
      <c r="F31" s="24">
        <v>0</v>
      </c>
      <c r="G31" s="23"/>
      <c r="H31" s="85"/>
      <c r="I31" s="86"/>
      <c r="J31" s="86"/>
      <c r="K31" s="86"/>
      <c r="L31" s="87"/>
      <c r="M31" s="96">
        <v>0</v>
      </c>
      <c r="N31" s="97"/>
      <c r="O31" s="36">
        <v>0</v>
      </c>
      <c r="P31" s="26">
        <f>oknQuantity_11*oknPrice_11</f>
        <v>0</v>
      </c>
      <c r="Q31" s="10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" customFormat="1" ht="20.100000000000001" customHeight="1" x14ac:dyDescent="0.2">
      <c r="A32" s="45"/>
      <c r="B32" s="43"/>
      <c r="C32" s="23"/>
      <c r="D32" s="23"/>
      <c r="E32" s="24">
        <v>0</v>
      </c>
      <c r="F32" s="24">
        <v>0</v>
      </c>
      <c r="G32" s="23"/>
      <c r="H32" s="88"/>
      <c r="I32" s="89"/>
      <c r="J32" s="89"/>
      <c r="K32" s="89"/>
      <c r="L32" s="90"/>
      <c r="M32" s="98">
        <v>0</v>
      </c>
      <c r="N32" s="99"/>
      <c r="O32" s="56">
        <v>0</v>
      </c>
      <c r="P32" s="57">
        <f>oknQuantity_12*oknPrice_12</f>
        <v>0</v>
      </c>
      <c r="Q32" s="10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" customFormat="1" ht="20.100000000000001" customHeight="1" x14ac:dyDescent="0.2">
      <c r="A33" s="41"/>
      <c r="B33" s="41"/>
      <c r="C33" s="21"/>
      <c r="D33" s="21"/>
      <c r="E33" s="13"/>
      <c r="F33" s="16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4</v>
      </c>
      <c r="P33" s="17">
        <f>SUM(oknLineTotal_1:oknLineTotal_12)</f>
        <v>0</v>
      </c>
      <c r="Q33" s="9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" customFormat="1" ht="20.100000000000001" customHeight="1" x14ac:dyDescent="0.2">
      <c r="A34" s="41"/>
      <c r="B34" s="41"/>
      <c r="C34" s="21"/>
      <c r="D34" s="21"/>
      <c r="E34" s="13"/>
      <c r="F34" s="13"/>
      <c r="H34" s="2"/>
      <c r="I34" s="2"/>
      <c r="J34" s="2"/>
      <c r="K34" s="2"/>
      <c r="O34" s="3" t="s">
        <v>33</v>
      </c>
      <c r="P34" s="22"/>
      <c r="Q34" s="9"/>
      <c r="R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" customFormat="1" ht="20.100000000000001" hidden="1" customHeight="1" x14ac:dyDescent="0.2">
      <c r="A35" s="41"/>
      <c r="B35" s="41"/>
      <c r="C35" s="21"/>
      <c r="D35" s="21"/>
      <c r="E35" s="13"/>
      <c r="F35" s="13"/>
      <c r="H35" s="2"/>
      <c r="I35" s="2"/>
      <c r="J35" s="2"/>
      <c r="K35" s="2"/>
      <c r="L35" s="2"/>
      <c r="M35" s="2"/>
      <c r="N35" s="60" t="s">
        <v>13</v>
      </c>
      <c r="O35" s="37">
        <v>6.5000000000000002E-2</v>
      </c>
      <c r="P35" s="17">
        <f>ROUND(IF(oknTaxType=0,0, oknTax1Rate*(oknSubTotal*(1-oknInvDiscount)+IF(oknTaxTotalIncludingShippingCost=0,0,oknShippingCost))),2)</f>
        <v>0</v>
      </c>
      <c r="Q35" s="11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" customFormat="1" ht="20.100000000000001" hidden="1" customHeight="1" x14ac:dyDescent="0.2">
      <c r="A36" s="41"/>
      <c r="B36" s="41"/>
      <c r="C36" s="21"/>
      <c r="D36" s="21"/>
      <c r="E36" s="13"/>
      <c r="F36" s="13"/>
      <c r="H36" s="2"/>
      <c r="I36" s="2"/>
      <c r="J36" s="2"/>
      <c r="K36" s="2"/>
      <c r="L36" s="2"/>
      <c r="M36" s="2"/>
      <c r="N36" s="60" t="s">
        <v>14</v>
      </c>
      <c r="O36" s="37">
        <v>3.2000000000000001E-2</v>
      </c>
      <c r="P36" s="17">
        <f>ROUND(IF(oknTaxType&lt;&gt;2,0,oknTax2Rate*(oknSubTotal*(1-oknInvDiscount)+IF(oknTaxTotalIncludingShippingCost=0,0,oknShippingCost)+IF(oknTax2IsAppliedToTax1=0,0,oknTax1))),2)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" customFormat="1" ht="18.75" customHeight="1" x14ac:dyDescent="0.2">
      <c r="A37" s="41"/>
      <c r="B37" s="41"/>
      <c r="C37" s="21"/>
      <c r="D37" s="21"/>
      <c r="E37" s="13"/>
      <c r="F37" s="13"/>
      <c r="O37" s="3" t="s">
        <v>2</v>
      </c>
      <c r="P37" s="18">
        <f>ROUND(oknSubTotal*(1-oknInvDiscount)+oknTax1+oknTax2,2)</f>
        <v>0</v>
      </c>
      <c r="Q37" s="9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8.75" customHeight="1" x14ac:dyDescent="0.2">
      <c r="A38" s="41"/>
      <c r="B38" s="41"/>
      <c r="C38" s="21"/>
      <c r="D38" s="21"/>
      <c r="E38" s="13"/>
      <c r="F38" s="13"/>
      <c r="G38" s="1"/>
      <c r="H38" s="1"/>
      <c r="I38" s="1"/>
      <c r="J38" s="1"/>
      <c r="K38" s="1"/>
      <c r="L38" s="1"/>
      <c r="M38" s="1"/>
      <c r="N38" s="1"/>
      <c r="O38" s="3" t="s">
        <v>7</v>
      </c>
      <c r="P38" s="38">
        <v>0</v>
      </c>
    </row>
    <row r="39" spans="1:39" ht="18.75" customHeight="1" x14ac:dyDescent="0.2">
      <c r="A39" s="41"/>
      <c r="B39" s="41"/>
      <c r="C39" s="21"/>
      <c r="D39" s="21"/>
      <c r="E39" s="13"/>
      <c r="F39" s="13"/>
      <c r="G39" s="1"/>
      <c r="H39" s="1"/>
      <c r="I39" s="1"/>
      <c r="J39" s="1"/>
      <c r="K39" s="1"/>
      <c r="L39" s="1"/>
      <c r="M39" s="1"/>
      <c r="N39" s="1"/>
      <c r="O39" s="3" t="s">
        <v>6</v>
      </c>
      <c r="P39" s="18">
        <f>oknTotal-oknPayments</f>
        <v>0</v>
      </c>
    </row>
    <row r="41" spans="1:39" ht="18" customHeight="1" x14ac:dyDescent="0.2"/>
    <row r="43" spans="1:39" ht="36" customHeight="1" x14ac:dyDescent="0.2">
      <c r="H43" s="77" t="s">
        <v>9</v>
      </c>
      <c r="I43" s="78"/>
      <c r="J43" s="78"/>
      <c r="K43" s="78"/>
      <c r="L43" s="78"/>
      <c r="M43" s="78"/>
      <c r="N43" s="78"/>
      <c r="O43" s="78"/>
      <c r="P43" s="78"/>
    </row>
    <row r="44" spans="1:39" x14ac:dyDescent="0.2">
      <c r="H44" s="76"/>
      <c r="I44" s="76"/>
      <c r="J44" s="76"/>
      <c r="K44" s="76"/>
      <c r="L44" s="76"/>
      <c r="M44" s="76"/>
      <c r="N44" s="76"/>
      <c r="O44" s="76"/>
      <c r="P44" s="76"/>
    </row>
    <row r="933" spans="1:1" hidden="1" x14ac:dyDescent="0.2">
      <c r="A933" s="44" t="s">
        <v>34</v>
      </c>
    </row>
    <row r="942" spans="1:1" hidden="1" x14ac:dyDescent="0.2">
      <c r="A942" s="62" t="s">
        <v>43</v>
      </c>
    </row>
    <row r="948" spans="1:1" hidden="1" x14ac:dyDescent="0.2">
      <c r="A948" s="44" t="s">
        <v>34</v>
      </c>
    </row>
    <row r="976" spans="1:1" hidden="1" x14ac:dyDescent="0.2">
      <c r="A976" s="44" t="s">
        <v>34</v>
      </c>
    </row>
    <row r="991" spans="1:1" hidden="1" x14ac:dyDescent="0.2">
      <c r="A991" s="62" t="s">
        <v>49</v>
      </c>
    </row>
  </sheetData>
  <sheetProtection sheet="1" objects="1" scenarios="1" selectLockedCells="1"/>
  <mergeCells count="57">
    <mergeCell ref="R14:R17"/>
    <mergeCell ref="S14:V17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H27:L27"/>
    <mergeCell ref="M32:N32"/>
    <mergeCell ref="M30:N30"/>
    <mergeCell ref="M27:N27"/>
    <mergeCell ref="M28:N28"/>
    <mergeCell ref="M29:N29"/>
    <mergeCell ref="M31:N31"/>
    <mergeCell ref="M23:N23"/>
    <mergeCell ref="M24:N24"/>
    <mergeCell ref="H26:L26"/>
    <mergeCell ref="J15:L15"/>
    <mergeCell ref="M25:N25"/>
    <mergeCell ref="M26:N26"/>
    <mergeCell ref="A3:B3"/>
    <mergeCell ref="A4:B4"/>
    <mergeCell ref="A5:B5"/>
    <mergeCell ref="A6:B6"/>
    <mergeCell ref="A7:B7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H32:L32"/>
    <mergeCell ref="H30:L30"/>
    <mergeCell ref="H31:L31"/>
    <mergeCell ref="M20:N20"/>
    <mergeCell ref="M21:N21"/>
    <mergeCell ref="M22:N22"/>
    <mergeCell ref="N5:O5"/>
    <mergeCell ref="N6:O6"/>
    <mergeCell ref="H9:J9"/>
    <mergeCell ref="A8:B8"/>
    <mergeCell ref="J14:L14"/>
    <mergeCell ref="J11:L11"/>
    <mergeCell ref="J10:L10"/>
    <mergeCell ref="J12:L12"/>
    <mergeCell ref="J13:L13"/>
    <mergeCell ref="N10:O10"/>
    <mergeCell ref="N11:O11"/>
  </mergeCells>
  <phoneticPr fontId="9" type="noConversion"/>
  <dataValidations count="8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8 M21:M32 O21:O32 O35:O36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2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10" sqref="A8 P6 A21:A32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6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7000000}">
      <formula1>100</formula1>
    </dataValidation>
  </dataValidations>
  <hyperlinks>
    <hyperlink ref="A948" r:id="rId1" tooltip="Service Billing Form with Discount Percentage" display="http://www.invoicingtemplate.com/serviceinvoicediscountpercentage.html" xr:uid="{00000000-0004-0000-0000-000000000000}"/>
    <hyperlink ref="AKF1" r:id="rId2" tooltip="Service Bill with Discount Percentage " display="http://www.invoicingtemplate.com/serviceinvoicediscountpercentage.html" xr:uid="{00000000-0004-0000-0000-000001000000}"/>
    <hyperlink ref="A933" r:id="rId3" tooltip="Service Billing Form with Discount Percentage" display="http://www.invoicingtemplate.com/serviceinvoicediscountpercentage.html" xr:uid="{00000000-0004-0000-0000-000002000000}"/>
    <hyperlink ref="AKP1" r:id="rId4" tooltip="Service Bill with Discount Percentage " display="http://www.invoicingtemplate.com/serviceinvoicediscountpercentage.html" xr:uid="{00000000-0004-0000-0000-000003000000}"/>
    <hyperlink ref="A976" r:id="rId5" tooltip="Service Billing Form with Discount Percentage" display="http://www.invoicingtemplate.com/serviceinvoicediscountpercentage.html" xr:uid="{00000000-0004-0000-0000-000004000000}"/>
    <hyperlink ref="AJQ1" r:id="rId6" tooltip="Service Bill with Discount Percentage " display="http://www.invoicingtemplate.com/serviceinvoicediscountpercentage.html" xr:uid="{00000000-0004-0000-0000-000005000000}"/>
    <hyperlink ref="R2:V3" r:id="rId7" location="create-invoice" display="To create an invoice (tutorial Movie)" xr:uid="{00000000-0004-0000-0000-000006000000}"/>
    <hyperlink ref="A942" r:id="rId8" tooltip="Service Billing Form with Discount Percentage" display="http://www.invoicingtemplate.com/serviceinvoicediscountpercentage.html" xr:uid="{00000000-0004-0000-0000-000007000000}"/>
    <hyperlink ref="AHS1" r:id="rId9" tooltip="Service Bill with Discount Percentage " display="http://www.invoicingtemplate.com/serviceinvoicediscountpercentage.html" xr:uid="{00000000-0004-0000-0000-000008000000}"/>
    <hyperlink ref="A991" r:id="rId10" tooltip="Tailor Shop Bill Sample" display="http://www.invoicingtemplate.com/seamstress.html" xr:uid="{00000000-0004-0000-0000-000009000000}"/>
    <hyperlink ref="AIN1" r:id="rId11" tooltip="Seamstress Bill Format" display="http://www.invoicingtemplate.com/seamstress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F9FA-60B6-43ED-871A-B5E55605C5DA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6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Seamstress Bill Format</dc:title>
  <dc:subject>"Seamstress Bill Format" summary: This tailor invoice template is designed for dressmaker, couturier, and seamstress, tailor shop or clothing shop that provide service as a freelancer or a small business. It features a background with dressmaker, tailor and needlework on it.</dc:subject>
  <dc:creator>https://www.invoicingtemplate.com/</dc:creator>
  <cp:keywords/>
  <dc:description>https://www.invoicingtemplate.com/seamstress.html</dc:description>
  <cp:lastModifiedBy>liangjun yu</cp:lastModifiedBy>
  <cp:lastPrinted>2018-01-06T16:33:27Z</cp:lastPrinted>
  <dcterms:created xsi:type="dcterms:W3CDTF">2000-07-27T22:24:14Z</dcterms:created>
  <dcterms:modified xsi:type="dcterms:W3CDTF">2024-03-08T11:26:58Z</dcterms:modified>
  <cp:category>Seamstress Bill Format, Tailor Shop Bill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91, Irving, Texas</vt:lpwstr>
  </property>
</Properties>
</file>