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7\"/>
    </mc:Choice>
  </mc:AlternateContent>
  <xr:revisionPtr revIDLastSave="0" documentId="13_ncr:1_{00DDB616-365E-4B5A-8213-40F77AEC6DA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Invoice!$AA$41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17">Invoice!$B$39</definedName>
    <definedName name="oknCost_18">Invoice!$B$40</definedName>
    <definedName name="oknCost_19">Invoice!$B$41</definedName>
    <definedName name="oknCost_2">Invoice!$B$24</definedName>
    <definedName name="oknCost_20">Invoice!$B$42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iscount">Invoice!$K$44</definedName>
    <definedName name="oknDueDate">Invoice!$AF$7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Invoice!$J$5</definedName>
    <definedName name="oknInvoiceID">Invoice!$J$6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19">Invoice!$K$41</definedName>
    <definedName name="oknLineTotal_2">Invoice!$K$24</definedName>
    <definedName name="oknLineTotal_20">Invoice!$K$42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Invoice!$B$43</definedName>
    <definedName name="oknNotes">Invoice!$D$45</definedName>
    <definedName name="oknOrderID">Invoice!$J$10</definedName>
    <definedName name="oknPaymentAmount">Invoice!$F$52</definedName>
    <definedName name="oknPaymentCheckNumber">Invoice!#REF!</definedName>
    <definedName name="oknPaymentCreatedDate">Invoice!$D$52</definedName>
    <definedName name="oknPaymentDetail">Invoice!$D$53:$K$55</definedName>
    <definedName name="oknPaymentNotes">Invoice!$K$52</definedName>
    <definedName name="oknPaymentPaymentTerm">Invoice!$H$52</definedName>
    <definedName name="oknPayments">Invoice!$B$49</definedName>
    <definedName name="oknPaymentTerm">Invoice!$AE$7</definedName>
    <definedName name="oknPaymentTotalApplied">Invoice!$G$52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19">Invoice!$J$41</definedName>
    <definedName name="oknPrice_2">Invoice!$J$24</definedName>
    <definedName name="oknPrice_20">Invoice!$J$42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Invoice!$AE$23</definedName>
    <definedName name="oknProductID_10">Invoice!$AE$32</definedName>
    <definedName name="oknProductID_11">Invoice!$AE$33</definedName>
    <definedName name="oknProductID_12">Invoice!$AE$34</definedName>
    <definedName name="oknProductID_13">Invoice!$AE$35</definedName>
    <definedName name="oknProductID_14">Invoice!$AE$36</definedName>
    <definedName name="oknProductID_15">Invoice!$AE$37</definedName>
    <definedName name="oknProductID_16">Invoice!$AE$38</definedName>
    <definedName name="oknProductID_17">Invoice!$AE$39</definedName>
    <definedName name="oknProductID_18">Invoice!$AE$40</definedName>
    <definedName name="oknProductID_19">Invoice!$AE$41</definedName>
    <definedName name="oknProductID_2">Invoice!$AE$24</definedName>
    <definedName name="oknProductID_20">Invoice!$AE$42</definedName>
    <definedName name="oknProductID_3">Invoice!$AE$25</definedName>
    <definedName name="oknProductID_4">Invoice!$AE$26</definedName>
    <definedName name="oknProductID_5">Invoice!$AE$27</definedName>
    <definedName name="oknProductID_6">Invoice!$AE$28</definedName>
    <definedName name="oknProductID_7">Invoice!$AE$29</definedName>
    <definedName name="oknProductID_8">Invoice!$AE$30</definedName>
    <definedName name="oknProductID_9">Invoice!$AE$31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19">Invoice!$D$41</definedName>
    <definedName name="oknProductName_2">Invoice!$D$24</definedName>
    <definedName name="oknProductName_20">Invoice!$D$42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13">Invoice!$I$35</definedName>
    <definedName name="oknQuantity_14">Invoice!$I$36</definedName>
    <definedName name="oknQuantity_15">Invoice!$I$37</definedName>
    <definedName name="oknQuantity_16">Invoice!$I$38</definedName>
    <definedName name="oknQuantity_17">Invoice!$I$39</definedName>
    <definedName name="oknQuantity_18">Invoice!$I$40</definedName>
    <definedName name="oknQuantity_19">Invoice!$I$41</definedName>
    <definedName name="oknQuantity_2">Invoice!$I$24</definedName>
    <definedName name="oknQuantity_20">Invoice!$I$42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Invoice!$J$12</definedName>
    <definedName name="oknSavingInvoiceClearWorksheet" hidden="1">#REF!</definedName>
    <definedName name="oknSavingInvoicePromptForPayment" hidden="1">#REF!</definedName>
    <definedName name="oknShipAddress">Invoice!$AD$10</definedName>
    <definedName name="oknShipCityStateZip">Invoice!$AD$11</definedName>
    <definedName name="oknShipContact">Invoice!$AD$14</definedName>
    <definedName name="oknShipCountry">Invoice!$AD$13</definedName>
    <definedName name="oknShipDate">Invoice!$AC$7</definedName>
    <definedName name="oknShipName">Invoice!$AD$9</definedName>
    <definedName name="oknShippingCost">Invoice!$AG$45</definedName>
    <definedName name="oknShipVia">Invoice!$AD$7</definedName>
    <definedName name="oknShipZipPostcode">Invoice!$AD$12</definedName>
    <definedName name="oknStatus">Invoice!$N$6</definedName>
    <definedName name="oknSubTotal">Invoice!$K$43</definedName>
    <definedName name="oknTax1">Invoice!$K$45</definedName>
    <definedName name="oknTax1Name">Invoice!$I$45</definedName>
    <definedName name="oknTax1Rate">Invoice!$J$45</definedName>
    <definedName name="oknTax1RateDefault">Invoice!$A$13</definedName>
    <definedName name="oknTax2">Invoice!$K$46</definedName>
    <definedName name="oknTax2IsAppliedToTax1">Invoice!$A$11</definedName>
    <definedName name="oknTax2Name">Invoice!$I$46</definedName>
    <definedName name="oknTax2Rate">Invoice!$J$46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17">Invoice!$A$39</definedName>
    <definedName name="oknTaxable_18">Invoice!$A$40</definedName>
    <definedName name="oknTaxable_19">Invoice!$A$41</definedName>
    <definedName name="oknTaxable_2">Invoice!$A$24</definedName>
    <definedName name="oknTaxable_20">Invoice!$A$42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Invoice!$K$47</definedName>
    <definedName name="oknWhoAddress">Invoice!$F$11</definedName>
    <definedName name="oknWhoCityStateZip">Invoice!$AE$5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Invoice!$D$3:$K$56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" l="1"/>
  <c r="K41" i="1"/>
  <c r="K40" i="1"/>
  <c r="K39" i="1"/>
  <c r="K38" i="1"/>
  <c r="K37" i="1"/>
  <c r="K36" i="1"/>
  <c r="K35" i="1"/>
  <c r="AA39" i="1"/>
  <c r="K23" i="1"/>
  <c r="K24" i="1"/>
  <c r="K25" i="1"/>
  <c r="K26" i="1"/>
  <c r="K27" i="1"/>
  <c r="K28" i="1"/>
  <c r="K29" i="1"/>
  <c r="K30" i="1"/>
  <c r="K31" i="1"/>
  <c r="K32" i="1"/>
  <c r="K33" i="1"/>
  <c r="K34" i="1"/>
  <c r="K43" i="1" l="1"/>
  <c r="B43" i="1" a="1"/>
  <c r="B43" i="1" s="1"/>
  <c r="K45" i="1" l="1"/>
  <c r="K47" i="1" s="1"/>
  <c r="AA41" i="1" s="1"/>
  <c r="K46" i="1"/>
</calcChain>
</file>

<file path=xl/sharedStrings.xml><?xml version="1.0" encoding="utf-8"?>
<sst xmlns="http://schemas.openxmlformats.org/spreadsheetml/2006/main" count="81" uniqueCount="72">
  <si>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</si>
  <si>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</si>
  <si>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</si>
  <si>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</si>
  <si>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</si>
  <si>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</si>
  <si>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</si>
  <si>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</si>
  <si>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</si>
  <si>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</si>
  <si>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</si>
  <si>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</si>
  <si>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Name</t>
  </si>
  <si>
    <t>Description</t>
  </si>
  <si>
    <t>Line Total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</si>
  <si>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</si>
  <si>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</si>
  <si>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</si>
  <si>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</si>
  <si>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</si>
  <si>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</si>
  <si>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</si>
  <si>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</si>
  <si>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</si>
  <si>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</si>
  <si>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</si>
  <si>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</si>
  <si>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</si>
  <si>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</si>
  <si>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</si>
  <si>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</si>
  <si>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office-kit.com</t>
  </si>
  <si>
    <t>uniformsoft.com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</si>
  <si>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</si>
  <si>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</si>
  <si>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</si>
  <si>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</si>
  <si>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</si>
  <si>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</si>
  <si>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</si>
  <si>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</si>
  <si>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</si>
  <si>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</si>
  <si>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</si>
  <si>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</si>
  <si>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</si>
  <si>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</si>
  <si>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</si>
  <si>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</si>
  <si>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</si>
  <si>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</si>
  <si>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</si>
  <si>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Your VAT#</t>
  </si>
  <si>
    <t>Table#</t>
  </si>
  <si>
    <t>VAT</t>
  </si>
  <si>
    <t>Don't delete the following</t>
  </si>
  <si>
    <t>DISCOUNT</t>
  </si>
  <si>
    <t>Server#</t>
  </si>
  <si>
    <t>c4097</t>
  </si>
  <si>
    <t>Sample Seafood Restaurant Name</t>
  </si>
  <si>
    <t>BILL #:</t>
  </si>
  <si>
    <t>RECEIPT</t>
  </si>
  <si>
    <t>To create an invoice (tutorial Movie)</t>
  </si>
  <si>
    <t>Receipt Template for Seafood Restaurant</t>
  </si>
  <si>
    <t>Alaska Salmon Bake with Pecan Crunch Coating</t>
  </si>
  <si>
    <t>Baked Salmon Fillets Dijon</t>
  </si>
  <si>
    <t xml:space="preserve">Angel Hair Pasta with Garlic Shrimp and Broccoli   </t>
  </si>
  <si>
    <t>Shrimp and Mushroom Linguini with Creamy Cheese</t>
  </si>
  <si>
    <t xml:space="preserve">Garlic Shrimp Linguine </t>
  </si>
  <si>
    <t>InvoicingTemplate.com fish</t>
  </si>
  <si>
    <t>Receipt Template for Seafood Restaurant - 160, Hayward, California, 158937, 144186, 7001102305355582370?+10.23%, 45.5 sq mi, 117.8 km2, 3,493/sq mi, 1,349/km2, 37°37′43″N 122°06′09″W? / ?37.6287°N 122.1024°W? / 37.6287; -122.1024? (Hayward)</t>
  </si>
  <si>
    <t>Receipt Sample for Seafood Restaurantc4097 - 160, Hayward, California, 158937, 144186, 7001102305355582370?+10.23%, 45.5 sq mi, 117.8 km2, 3,493/sq mi, 1,349/km2, 37°37′43″N 122°06′09″W? / ?37.6287°N 122.1024°W? / 37.6287; -122.1024? (Hayward)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</si>
</sst>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0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gradientFill type="path">
        <stop position="0">
          <color theme="0"/>
        </stop>
        <stop position="1">
          <color theme="3" tint="0.40000610370189521"/>
        </stop>
      </gradientFill>
    </fill>
    <fill>
      <patternFill patternType="solid">
        <fgColor theme="3" tint="0.39994506668294322"/>
        <bgColor auto="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 indent="1"/>
    </xf>
    <xf numFmtId="0" fontId="19" fillId="0" borderId="0" xfId="0" applyFont="1" applyAlignment="1">
      <alignment horizontal="righ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0" fontId="8" fillId="3" borderId="0" xfId="0" applyFont="1" applyFill="1"/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9" fontId="9" fillId="0" borderId="20" xfId="0" applyNumberFormat="1" applyFont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20" fillId="0" borderId="0" xfId="0" applyFont="1" applyAlignment="1">
      <alignment horizontal="right"/>
    </xf>
    <xf numFmtId="0" fontId="21" fillId="4" borderId="14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13" borderId="0" xfId="0" applyFill="1"/>
    <xf numFmtId="0" fontId="22" fillId="6" borderId="0" xfId="0" applyFont="1" applyFill="1" applyAlignment="1">
      <alignment horizontal="center" vertical="center"/>
    </xf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6" fontId="9" fillId="0" borderId="23" xfId="0" applyNumberFormat="1" applyFont="1" applyBorder="1" applyProtection="1">
      <protection locked="0"/>
    </xf>
    <xf numFmtId="168" fontId="9" fillId="0" borderId="23" xfId="0" applyNumberFormat="1" applyFont="1" applyBorder="1" applyAlignment="1" applyProtection="1">
      <alignment horizontal="right"/>
      <protection locked="0"/>
    </xf>
    <xf numFmtId="0" fontId="27" fillId="0" borderId="0" xfId="0" applyFont="1" applyAlignment="1">
      <alignment horizontal="left"/>
    </xf>
    <xf numFmtId="0" fontId="21" fillId="4" borderId="14" xfId="0" applyFont="1" applyFill="1" applyBorder="1" applyAlignment="1">
      <alignment horizontal="right" vertical="center"/>
    </xf>
    <xf numFmtId="0" fontId="11" fillId="0" borderId="0" xfId="1" applyAlignment="1" applyProtection="1">
      <protection locked="0" hidden="1"/>
    </xf>
    <xf numFmtId="0" fontId="11" fillId="13" borderId="0" xfId="1" applyFill="1" applyAlignment="1" applyProtection="1"/>
    <xf numFmtId="43" fontId="21" fillId="4" borderId="3" xfId="0" applyNumberFormat="1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" fillId="0" borderId="0" xfId="9"/>
    <xf numFmtId="164" fontId="11" fillId="7" borderId="0" xfId="1" applyNumberFormat="1" applyFill="1" applyAlignment="1" applyProtection="1">
      <alignment horizontal="center" vertical="center"/>
      <protection locked="0"/>
    </xf>
    <xf numFmtId="164" fontId="11" fillId="8" borderId="0" xfId="1" applyNumberFormat="1" applyFill="1" applyAlignment="1" applyProtection="1">
      <alignment horizontal="center" vertical="center"/>
      <protection locked="0"/>
    </xf>
    <xf numFmtId="164" fontId="11" fillId="9" borderId="0" xfId="1" applyNumberFormat="1" applyFill="1" applyAlignment="1" applyProtection="1">
      <alignment horizontal="center" vertical="center"/>
      <protection locked="0"/>
    </xf>
    <xf numFmtId="0" fontId="9" fillId="11" borderId="0" xfId="0" applyFont="1" applyFill="1" applyAlignment="1">
      <alignment horizontal="left" vertical="center" wrapText="1"/>
    </xf>
    <xf numFmtId="0" fontId="22" fillId="6" borderId="0" xfId="0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 wrapText="1"/>
    </xf>
    <xf numFmtId="0" fontId="11" fillId="5" borderId="0" xfId="1" applyFill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wrapText="1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 wrapText="1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21" fillId="4" borderId="18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21" fillId="4" borderId="14" xfId="0" applyFont="1" applyFill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21" fillId="4" borderId="3" xfId="0" applyNumberFormat="1" applyFont="1" applyFill="1" applyBorder="1" applyAlignment="1" applyProtection="1">
      <alignment horizontal="center" vertical="center"/>
      <protection locked="0"/>
    </xf>
    <xf numFmtId="170" fontId="21" fillId="4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/>
      <protection locked="0"/>
    </xf>
    <xf numFmtId="0" fontId="9" fillId="0" borderId="21" xfId="0" applyFont="1" applyBorder="1" applyAlignment="1" applyProtection="1">
      <alignment horizontal="left"/>
      <protection locked="0"/>
    </xf>
    <xf numFmtId="0" fontId="9" fillId="0" borderId="24" xfId="0" applyFont="1" applyBorder="1" applyAlignment="1" applyProtection="1">
      <alignment horizontal="left"/>
      <protection locked="0"/>
    </xf>
    <xf numFmtId="0" fontId="9" fillId="0" borderId="22" xfId="0" applyFont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 hidden="1"/>
    </xf>
    <xf numFmtId="167" fontId="8" fillId="0" borderId="18" xfId="0" applyNumberFormat="1" applyFont="1" applyBorder="1" applyAlignment="1" applyProtection="1">
      <alignment horizontal="center" shrinkToFit="1"/>
      <protection locked="0"/>
    </xf>
    <xf numFmtId="167" fontId="8" fillId="0" borderId="0" xfId="0" applyNumberFormat="1" applyFont="1" applyAlignment="1" applyProtection="1">
      <alignment horizontal="center" shrinkToFit="1"/>
      <protection locked="0"/>
    </xf>
    <xf numFmtId="49" fontId="8" fillId="0" borderId="18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25" fillId="10" borderId="0" xfId="0" applyFont="1" applyFill="1" applyAlignment="1">
      <alignment horizontal="left"/>
    </xf>
    <xf numFmtId="0" fontId="26" fillId="10" borderId="0" xfId="0" applyFont="1" applyFill="1" applyAlignment="1" applyProtection="1">
      <alignment horizontal="left" vertical="center"/>
      <protection locked="0"/>
    </xf>
    <xf numFmtId="0" fontId="14" fillId="10" borderId="0" xfId="0" applyFont="1" applyFill="1" applyAlignment="1">
      <alignment horizontal="left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901AAAD-326E-4BA4-A3D4-349BE535C2C3}"/>
    <cellStyle name="Normal 8" xfId="9" xr:uid="{A4F5DE79-CD51-4FB5-9DD8-7BB0E7FA412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eafood-restaurant-receipt.html" TargetMode="External"/><Relationship Id="rId1" Type="http://schemas.openxmlformats.org/officeDocument/2006/relationships/hyperlink" Target="https://www.boostexcel.com/template/seafood-restaurant-receip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66675</xdr:rowOff>
    </xdr:from>
    <xdr:to>
      <xdr:col>10</xdr:col>
      <xdr:colOff>1038225</xdr:colOff>
      <xdr:row>7</xdr:row>
      <xdr:rowOff>75168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486025"/>
          <a:ext cx="5724525" cy="8493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3175</xdr:colOff>
      <xdr:row>2</xdr:row>
      <xdr:rowOff>127000</xdr:rowOff>
    </xdr:from>
    <xdr:to>
      <xdr:col>21</xdr:col>
      <xdr:colOff>12700</xdr:colOff>
      <xdr:row>9</xdr:row>
      <xdr:rowOff>225425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C0B872-F3CF-1BE2-FC68-C4F3BABE332E}"/>
            </a:ext>
          </a:extLst>
        </xdr:cNvPr>
        <xdr:cNvSpPr txBox="1"/>
      </xdr:nvSpPr>
      <xdr:spPr>
        <a:xfrm>
          <a:off x="5927725" y="10699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25400</xdr:colOff>
      <xdr:row>3</xdr:row>
      <xdr:rowOff>31750</xdr:rowOff>
    </xdr:from>
    <xdr:to>
      <xdr:col>4</xdr:col>
      <xdr:colOff>152400</xdr:colOff>
      <xdr:row>5</xdr:row>
      <xdr:rowOff>82550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9AB538-C91F-5750-F46A-A7EC78DCA1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4986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C29876-3375-4F27-AF85-456D8B77AA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09DDE07-14A4-450C-A5EA-4DFB53001A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601500D-5866-4597-BA16-E8C4E1AFB2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C324377-983F-4FF5-A2AA-76EF085B4E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4AA8F90-36C5-44FB-A2A8-D26784A04F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CE5706A-DA0F-409F-8E36-5675A4ADD6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7AAC13E-3170-40A3-B206-C7DBA5446C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778AC70-75DC-4D5E-A264-716C9C0DAB7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2562FC3-FCAC-ACB2-6C3C-42AEB3D0C3F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3796F15-24F9-5265-1FB0-680E7DD3E12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478EB80-3404-04AE-F1B0-F81D6887D6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afood-restaurant-receipt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seafood-restaurant-receipt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seafood-restaurant-receipt.html" TargetMode="External"/><Relationship Id="rId11" Type="http://schemas.openxmlformats.org/officeDocument/2006/relationships/hyperlink" Target="http://www.invoicingtemplate.com/seafood-restaurant-receipt.html" TargetMode="External"/><Relationship Id="rId5" Type="http://schemas.openxmlformats.org/officeDocument/2006/relationships/hyperlink" Target="http://www.invoicingtemplate.com/seafood-restaurant-receipt.html" TargetMode="External"/><Relationship Id="rId10" Type="http://schemas.openxmlformats.org/officeDocument/2006/relationships/hyperlink" Target="http://www.invoicingtemplate.com/seafood-restaurant-receipt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seafood-restaurant-receipt.html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H988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6.42578125" customWidth="1"/>
    <col min="9" max="9" width="12.7109375" customWidth="1"/>
    <col min="10" max="10" width="12.5703125" customWidth="1"/>
    <col min="11" max="11" width="15.85546875" customWidth="1"/>
    <col min="12" max="12" width="0.85546875" customWidth="1"/>
    <col min="13" max="13" width="1" style="17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2" max="22" width="54.7109375" customWidth="1"/>
    <col min="26" max="26" width="47.5703125" customWidth="1"/>
  </cols>
  <sheetData>
    <row r="1" spans="1:970" s="60" customFormat="1" ht="69" customHeight="1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AIE1" s="71" t="s">
        <v>71</v>
      </c>
      <c r="AII1" s="71" t="s">
        <v>71</v>
      </c>
      <c r="AKH1" s="71" t="s">
        <v>71</v>
      </c>
    </row>
    <row r="2" spans="1:970" ht="5.25" customHeight="1" x14ac:dyDescent="0.2"/>
    <row r="3" spans="1:970" s="22" customFormat="1" ht="41.25" customHeight="1" x14ac:dyDescent="0.65">
      <c r="A3" s="18"/>
      <c r="B3" s="18"/>
      <c r="C3" s="19"/>
      <c r="D3" s="19"/>
      <c r="E3" s="19"/>
      <c r="F3" s="68" t="s">
        <v>59</v>
      </c>
      <c r="G3" s="2"/>
      <c r="H3" s="20"/>
      <c r="I3" s="20"/>
      <c r="J3" s="20"/>
      <c r="K3" s="53" t="s">
        <v>61</v>
      </c>
      <c r="L3" s="11"/>
      <c r="M3" s="21"/>
      <c r="N3" s="119" t="s">
        <v>7</v>
      </c>
      <c r="O3" s="119"/>
      <c r="P3" s="119"/>
      <c r="Q3" s="119"/>
      <c r="R3" s="119"/>
      <c r="W3" s="20"/>
      <c r="X3" s="20"/>
    </row>
    <row r="4" spans="1:970" s="19" customFormat="1" ht="18" customHeight="1" x14ac:dyDescent="0.2">
      <c r="A4" s="18"/>
      <c r="B4" s="18"/>
      <c r="F4" s="19" t="s">
        <v>22</v>
      </c>
      <c r="M4" s="57"/>
      <c r="N4" s="120" t="s">
        <v>58</v>
      </c>
      <c r="O4" s="120"/>
      <c r="P4" s="120"/>
      <c r="Q4" s="120"/>
      <c r="R4" s="120"/>
    </row>
    <row r="5" spans="1:970" s="20" customFormat="1" ht="18" customHeight="1" x14ac:dyDescent="0.2">
      <c r="A5" s="18"/>
      <c r="B5" s="18"/>
      <c r="C5" s="19"/>
      <c r="D5" s="19"/>
      <c r="E5" s="19"/>
      <c r="F5" t="s">
        <v>23</v>
      </c>
      <c r="G5" s="19"/>
      <c r="H5" s="19"/>
      <c r="I5" s="54" t="s">
        <v>0</v>
      </c>
      <c r="J5" s="115"/>
      <c r="K5" s="116"/>
      <c r="L5" s="12"/>
      <c r="M5" s="58"/>
      <c r="N5" s="121" t="s">
        <v>8</v>
      </c>
      <c r="O5" s="121"/>
      <c r="P5" s="121"/>
      <c r="Q5" s="121"/>
      <c r="R5" s="121"/>
      <c r="Z5" s="22"/>
      <c r="AA5" s="22"/>
      <c r="AB5" s="22"/>
      <c r="AC5" s="4"/>
      <c r="AD5" s="15" t="s">
        <v>39</v>
      </c>
      <c r="AE5" s="87"/>
      <c r="AF5" s="87"/>
      <c r="AG5" s="87"/>
    </row>
    <row r="6" spans="1:970" s="20" customFormat="1" ht="18" customHeight="1" x14ac:dyDescent="0.2">
      <c r="A6" s="18"/>
      <c r="B6" s="18"/>
      <c r="C6" s="19"/>
      <c r="D6" s="19"/>
      <c r="E6" s="19"/>
      <c r="F6" t="s">
        <v>24</v>
      </c>
      <c r="G6" s="19"/>
      <c r="H6" s="19"/>
      <c r="I6" s="54" t="s">
        <v>60</v>
      </c>
      <c r="J6" s="117"/>
      <c r="K6" s="118"/>
      <c r="L6" s="13"/>
      <c r="M6" s="58"/>
      <c r="N6" s="120" t="s">
        <v>46</v>
      </c>
      <c r="O6" s="120"/>
      <c r="P6" s="120"/>
      <c r="Q6" s="120"/>
      <c r="R6" s="120"/>
      <c r="Z6" s="19"/>
      <c r="AA6" s="19"/>
      <c r="AB6" s="19"/>
      <c r="AC6" s="54" t="s">
        <v>15</v>
      </c>
      <c r="AD6" s="54" t="s">
        <v>16</v>
      </c>
      <c r="AE6" s="54" t="s">
        <v>17</v>
      </c>
      <c r="AF6" s="54" t="s">
        <v>10</v>
      </c>
    </row>
    <row r="7" spans="1:970" s="20" customFormat="1" ht="21" customHeight="1" x14ac:dyDescent="0.2">
      <c r="A7" s="24"/>
      <c r="B7" s="24"/>
      <c r="F7" t="s">
        <v>52</v>
      </c>
      <c r="J7" s="3"/>
      <c r="K7" s="13"/>
      <c r="L7" s="13"/>
      <c r="M7" s="58"/>
      <c r="N7" s="83" t="s">
        <v>62</v>
      </c>
      <c r="O7" s="83"/>
      <c r="P7" s="83"/>
      <c r="Q7" s="83"/>
      <c r="R7" s="83"/>
      <c r="AC7" s="32">
        <v>42254</v>
      </c>
      <c r="AD7" s="33"/>
      <c r="AE7" s="34"/>
      <c r="AF7" s="32"/>
    </row>
    <row r="8" spans="1:970" s="19" customFormat="1" ht="16.5" customHeight="1" x14ac:dyDescent="0.4">
      <c r="A8" s="18" t="s">
        <v>20</v>
      </c>
      <c r="B8" s="18"/>
      <c r="M8" s="57"/>
      <c r="N8" s="83"/>
      <c r="O8" s="83"/>
      <c r="P8" s="83"/>
      <c r="Q8" s="83"/>
      <c r="R8" s="83"/>
      <c r="Y8" s="20"/>
      <c r="Z8" s="20"/>
      <c r="AA8" s="20"/>
      <c r="AB8" s="20"/>
      <c r="AC8" s="16" t="s">
        <v>37</v>
      </c>
      <c r="AD8"/>
      <c r="AE8"/>
    </row>
    <row r="9" spans="1:970" s="19" customFormat="1" ht="20.100000000000001" customHeight="1" x14ac:dyDescent="0.4">
      <c r="A9" s="18">
        <v>1</v>
      </c>
      <c r="B9" s="10"/>
      <c r="E9" s="16" t="s">
        <v>36</v>
      </c>
      <c r="J9" s="93" t="s">
        <v>53</v>
      </c>
      <c r="K9" s="93"/>
      <c r="L9" s="20"/>
      <c r="M9" s="58"/>
      <c r="N9" s="61">
        <v>1</v>
      </c>
      <c r="O9" s="85" t="s">
        <v>49</v>
      </c>
      <c r="P9" s="85"/>
      <c r="Q9" s="85"/>
      <c r="R9" s="85"/>
      <c r="Y9" s="20"/>
      <c r="Z9" s="20"/>
      <c r="AA9" s="20"/>
      <c r="AB9" s="20"/>
      <c r="AC9" s="15" t="s">
        <v>12</v>
      </c>
      <c r="AD9" s="87"/>
      <c r="AE9" s="87"/>
    </row>
    <row r="10" spans="1:970" s="19" customFormat="1" ht="18" customHeight="1" x14ac:dyDescent="0.2">
      <c r="A10" s="18"/>
      <c r="B10" s="10"/>
      <c r="D10" s="4"/>
      <c r="E10" s="15" t="s">
        <v>12</v>
      </c>
      <c r="F10" s="87"/>
      <c r="G10" s="87"/>
      <c r="H10" s="87"/>
      <c r="J10" s="94"/>
      <c r="K10" s="94"/>
      <c r="L10" s="20"/>
      <c r="M10" s="58"/>
      <c r="N10" s="80">
        <v>2</v>
      </c>
      <c r="O10" s="86" t="s">
        <v>47</v>
      </c>
      <c r="P10" s="86"/>
      <c r="Q10" s="86"/>
      <c r="R10" s="86"/>
      <c r="Y10" s="2"/>
      <c r="Z10" s="2"/>
      <c r="AA10" s="22"/>
      <c r="AB10" s="22"/>
      <c r="AC10" s="15" t="s">
        <v>38</v>
      </c>
      <c r="AD10" s="88"/>
      <c r="AE10" s="88"/>
    </row>
    <row r="11" spans="1:970" s="4" customFormat="1" ht="18" customHeight="1" x14ac:dyDescent="0.2">
      <c r="A11" s="27">
        <v>0</v>
      </c>
      <c r="B11" s="28"/>
      <c r="E11" s="15" t="s">
        <v>38</v>
      </c>
      <c r="F11" s="88"/>
      <c r="G11" s="88"/>
      <c r="H11" s="88"/>
      <c r="J11" s="93" t="s">
        <v>57</v>
      </c>
      <c r="K11" s="93"/>
      <c r="M11" s="59"/>
      <c r="N11" s="80"/>
      <c r="O11" s="86"/>
      <c r="P11" s="86"/>
      <c r="Q11" s="86"/>
      <c r="R11" s="86"/>
      <c r="Y11" s="55"/>
      <c r="Z11" s="55"/>
      <c r="AA11" s="55"/>
      <c r="AB11" s="55"/>
      <c r="AC11" s="15" t="s">
        <v>39</v>
      </c>
      <c r="AD11" s="87"/>
      <c r="AE11" s="87"/>
    </row>
    <row r="12" spans="1:970" s="4" customFormat="1" ht="18" customHeight="1" x14ac:dyDescent="0.2">
      <c r="A12" s="27">
        <v>0</v>
      </c>
      <c r="B12" s="28"/>
      <c r="J12" s="94"/>
      <c r="K12" s="94"/>
      <c r="M12" s="59"/>
      <c r="N12" s="80"/>
      <c r="O12" s="86"/>
      <c r="P12" s="86"/>
      <c r="Q12" s="86"/>
      <c r="R12" s="86"/>
      <c r="Y12" s="20"/>
      <c r="Z12" s="20"/>
      <c r="AA12" s="20"/>
      <c r="AB12" s="20"/>
      <c r="AC12" s="15"/>
      <c r="AD12" s="87"/>
      <c r="AE12" s="87"/>
    </row>
    <row r="13" spans="1:970" s="4" customFormat="1" ht="18" hidden="1" customHeight="1" x14ac:dyDescent="0.2">
      <c r="A13" s="27">
        <v>0.08</v>
      </c>
      <c r="B13" s="28"/>
      <c r="E13" s="15"/>
      <c r="F13" s="87"/>
      <c r="G13" s="87"/>
      <c r="H13" s="87"/>
      <c r="M13" s="59"/>
      <c r="N13" s="80"/>
      <c r="O13" s="86"/>
      <c r="P13" s="86"/>
      <c r="Q13" s="86"/>
      <c r="R13" s="86"/>
      <c r="Y13"/>
      <c r="Z13" s="84"/>
      <c r="AA13" s="84"/>
      <c r="AB13" s="84"/>
      <c r="AC13" s="15" t="s">
        <v>40</v>
      </c>
      <c r="AD13" s="87"/>
      <c r="AE13" s="87"/>
    </row>
    <row r="14" spans="1:970" s="4" customFormat="1" ht="18" hidden="1" customHeight="1" x14ac:dyDescent="0.2">
      <c r="A14" s="27"/>
      <c r="B14" s="28"/>
      <c r="E14" s="15" t="s">
        <v>40</v>
      </c>
      <c r="F14" s="87"/>
      <c r="G14" s="87"/>
      <c r="H14" s="87"/>
      <c r="M14" s="29"/>
      <c r="N14" s="80"/>
      <c r="O14" s="86"/>
      <c r="P14" s="86"/>
      <c r="Q14" s="86"/>
      <c r="R14" s="86"/>
      <c r="Y14" s="56"/>
      <c r="Z14" s="56"/>
      <c r="AA14" s="56"/>
      <c r="AB14" s="56"/>
      <c r="AC14" s="15" t="s">
        <v>41</v>
      </c>
      <c r="AD14" s="87"/>
      <c r="AE14" s="87"/>
    </row>
    <row r="15" spans="1:970" s="4" customFormat="1" ht="18" hidden="1" customHeight="1" x14ac:dyDescent="0.2">
      <c r="A15" s="27">
        <v>0.06</v>
      </c>
      <c r="B15" s="28"/>
      <c r="E15" s="15" t="s">
        <v>42</v>
      </c>
      <c r="F15" s="87"/>
      <c r="G15" s="87"/>
      <c r="H15" s="87"/>
      <c r="M15" s="29"/>
      <c r="N15" s="80">
        <v>3</v>
      </c>
      <c r="O15" s="86" t="s">
        <v>48</v>
      </c>
      <c r="P15" s="86"/>
      <c r="Q15" s="86"/>
      <c r="R15" s="86"/>
      <c r="Y15" s="56"/>
      <c r="Z15" s="56"/>
      <c r="AA15" s="56"/>
      <c r="AB15" s="56"/>
    </row>
    <row r="16" spans="1:970" s="4" customFormat="1" ht="18" hidden="1" customHeight="1" x14ac:dyDescent="0.2">
      <c r="A16" s="27"/>
      <c r="B16" s="27"/>
      <c r="E16" s="15" t="s">
        <v>43</v>
      </c>
      <c r="F16" s="87"/>
      <c r="G16" s="87"/>
      <c r="H16" s="87"/>
      <c r="M16" s="29"/>
      <c r="N16" s="80"/>
      <c r="O16" s="86"/>
      <c r="P16" s="86"/>
      <c r="Q16" s="86"/>
      <c r="R16" s="86"/>
      <c r="Y16" s="56"/>
      <c r="Z16" s="56"/>
      <c r="AA16" s="56"/>
      <c r="AB16" s="56"/>
      <c r="AC16" s="15"/>
    </row>
    <row r="17" spans="1:32" s="4" customFormat="1" ht="3" customHeight="1" x14ac:dyDescent="0.2">
      <c r="A17" s="27"/>
      <c r="B17" s="27"/>
      <c r="E17" s="15" t="s">
        <v>44</v>
      </c>
      <c r="F17" s="87"/>
      <c r="G17" s="87"/>
      <c r="H17" s="87"/>
      <c r="M17" s="29"/>
      <c r="N17" s="80"/>
      <c r="O17" s="86"/>
      <c r="P17" s="86"/>
      <c r="Q17" s="86"/>
      <c r="R17" s="86"/>
      <c r="Y17"/>
      <c r="Z17" s="84"/>
      <c r="AA17" s="84"/>
      <c r="AB17" s="84"/>
    </row>
    <row r="18" spans="1:32" s="4" customFormat="1" ht="8.25" customHeight="1" x14ac:dyDescent="0.2">
      <c r="A18" s="27"/>
      <c r="B18" s="27"/>
      <c r="E18" s="6"/>
      <c r="F18" s="30"/>
      <c r="G18" s="30"/>
      <c r="H18" s="30"/>
      <c r="M18" s="29"/>
      <c r="N18" s="80"/>
      <c r="O18" s="86"/>
      <c r="P18" s="86"/>
      <c r="Q18" s="86"/>
      <c r="R18" s="86"/>
      <c r="Y18"/>
      <c r="Z18" s="56"/>
      <c r="AA18" s="56"/>
      <c r="AB18" s="56"/>
    </row>
    <row r="19" spans="1:32" s="4" customFormat="1" ht="18" hidden="1" customHeight="1" x14ac:dyDescent="0.2">
      <c r="A19" s="27"/>
      <c r="B19" s="27"/>
      <c r="L19" s="31"/>
      <c r="M19" s="29"/>
      <c r="N19" s="80"/>
      <c r="O19" s="86"/>
      <c r="P19" s="86"/>
      <c r="Q19" s="86"/>
      <c r="R19" s="86"/>
      <c r="Y19"/>
      <c r="Z19" s="56"/>
      <c r="AA19" s="56"/>
      <c r="AB19" s="56"/>
      <c r="AC19" s="56"/>
    </row>
    <row r="20" spans="1:32" s="4" customFormat="1" ht="18" hidden="1" customHeight="1" x14ac:dyDescent="0.2">
      <c r="A20" s="27"/>
      <c r="B20" s="27"/>
      <c r="L20" s="7"/>
      <c r="M20" s="29"/>
      <c r="N20" s="80"/>
      <c r="O20" s="86"/>
      <c r="P20" s="86"/>
      <c r="Q20" s="86"/>
      <c r="R20" s="86"/>
      <c r="Y20"/>
    </row>
    <row r="21" spans="1:32" s="4" customFormat="1" ht="14.1" hidden="1" customHeight="1" x14ac:dyDescent="0.2">
      <c r="A21" s="27"/>
      <c r="B21" s="27"/>
      <c r="M21" s="29"/>
      <c r="N21" s="80"/>
      <c r="O21" s="86"/>
      <c r="P21" s="86"/>
      <c r="Q21" s="86"/>
      <c r="R21" s="86"/>
      <c r="Y21"/>
      <c r="Z21" s="92"/>
      <c r="AA21" s="92"/>
      <c r="AB21" s="92"/>
    </row>
    <row r="22" spans="1:32" s="4" customFormat="1" ht="18" customHeight="1" x14ac:dyDescent="0.2">
      <c r="A22" s="27" t="s">
        <v>9</v>
      </c>
      <c r="B22" s="27" t="s">
        <v>19</v>
      </c>
      <c r="D22" s="89" t="s">
        <v>13</v>
      </c>
      <c r="E22" s="90"/>
      <c r="F22" s="90"/>
      <c r="G22" s="90"/>
      <c r="H22" s="91"/>
      <c r="I22" s="54" t="s">
        <v>3</v>
      </c>
      <c r="J22" s="54" t="s">
        <v>18</v>
      </c>
      <c r="K22" s="54" t="s">
        <v>14</v>
      </c>
      <c r="L22" s="31"/>
      <c r="M22" s="29"/>
      <c r="N22" s="80"/>
      <c r="O22" s="86"/>
      <c r="P22" s="86"/>
      <c r="Q22" s="86"/>
      <c r="R22" s="86"/>
      <c r="Y22"/>
      <c r="Z22" s="56"/>
      <c r="AA22" s="56"/>
      <c r="AB22" s="56"/>
      <c r="AC22" s="56"/>
      <c r="AE22" s="93" t="s">
        <v>35</v>
      </c>
      <c r="AF22" s="93"/>
    </row>
    <row r="23" spans="1:32" s="4" customFormat="1" ht="18" customHeight="1" x14ac:dyDescent="0.2">
      <c r="A23" s="26">
        <v>0</v>
      </c>
      <c r="B23" s="26">
        <v>0</v>
      </c>
      <c r="D23" s="109" t="s">
        <v>64</v>
      </c>
      <c r="E23" s="87"/>
      <c r="F23" s="87"/>
      <c r="G23" s="87"/>
      <c r="H23" s="110"/>
      <c r="I23" s="62">
        <v>1</v>
      </c>
      <c r="J23" s="63">
        <v>100</v>
      </c>
      <c r="K23" s="37">
        <f>ROUND(oknQuantity_1*oknPrice_1,2)</f>
        <v>100</v>
      </c>
      <c r="L23" s="38"/>
      <c r="M23" s="29"/>
      <c r="N23" s="80"/>
      <c r="O23" s="86"/>
      <c r="P23" s="86"/>
      <c r="Q23" s="86"/>
      <c r="R23" s="86"/>
      <c r="Y23"/>
      <c r="Z23" s="56"/>
      <c r="AA23" s="56"/>
      <c r="AB23" s="56"/>
      <c r="AC23" s="56"/>
      <c r="AE23" s="35"/>
      <c r="AF23" s="36"/>
    </row>
    <row r="24" spans="1:32" s="4" customFormat="1" ht="18" customHeight="1" x14ac:dyDescent="0.2">
      <c r="A24" s="26">
        <v>0</v>
      </c>
      <c r="B24" s="26">
        <v>0</v>
      </c>
      <c r="D24" s="109" t="s">
        <v>65</v>
      </c>
      <c r="E24" s="87"/>
      <c r="F24" s="87"/>
      <c r="G24" s="87"/>
      <c r="H24" s="110"/>
      <c r="I24" s="64">
        <v>2</v>
      </c>
      <c r="J24" s="65">
        <v>110</v>
      </c>
      <c r="K24" s="44">
        <f>ROUND(oknQuantity_2*oknPrice_2,2)</f>
        <v>220</v>
      </c>
      <c r="L24" s="41"/>
      <c r="M24" s="29"/>
      <c r="N24" s="80"/>
      <c r="O24" s="86"/>
      <c r="P24" s="86"/>
      <c r="Q24" s="86"/>
      <c r="R24" s="86"/>
      <c r="Y24"/>
      <c r="Z24"/>
      <c r="AA24"/>
      <c r="AB24"/>
      <c r="AC24"/>
      <c r="AE24" s="39"/>
      <c r="AF24" s="40"/>
    </row>
    <row r="25" spans="1:32" s="4" customFormat="1" ht="18" customHeight="1" x14ac:dyDescent="0.2">
      <c r="A25" s="26">
        <v>0</v>
      </c>
      <c r="B25" s="26">
        <v>0</v>
      </c>
      <c r="D25" s="109" t="s">
        <v>66</v>
      </c>
      <c r="E25" s="87"/>
      <c r="F25" s="87"/>
      <c r="G25" s="87"/>
      <c r="H25" s="110"/>
      <c r="I25" s="64">
        <v>1</v>
      </c>
      <c r="J25" s="65">
        <v>120</v>
      </c>
      <c r="K25" s="44">
        <f>ROUND(oknQuantity_3*oknPrice_3,2)</f>
        <v>120</v>
      </c>
      <c r="L25" s="41"/>
      <c r="M25" s="29"/>
      <c r="N25" s="81">
        <v>4</v>
      </c>
      <c r="O25" s="79" t="s">
        <v>50</v>
      </c>
      <c r="P25" s="79"/>
      <c r="Q25" s="79"/>
      <c r="R25" s="79"/>
      <c r="AE25" s="42"/>
      <c r="AF25" s="43"/>
    </row>
    <row r="26" spans="1:32" s="4" customFormat="1" ht="18" customHeight="1" x14ac:dyDescent="0.2">
      <c r="A26" s="26">
        <v>0</v>
      </c>
      <c r="B26" s="26">
        <v>0</v>
      </c>
      <c r="D26" s="109" t="s">
        <v>67</v>
      </c>
      <c r="E26" s="87"/>
      <c r="F26" s="87"/>
      <c r="G26" s="87"/>
      <c r="H26" s="110"/>
      <c r="I26" s="64">
        <v>1</v>
      </c>
      <c r="J26" s="65">
        <v>130</v>
      </c>
      <c r="K26" s="44">
        <f>ROUND(oknQuantity_4*oknPrice_4,2)</f>
        <v>130</v>
      </c>
      <c r="L26" s="41"/>
      <c r="M26" s="29"/>
      <c r="N26" s="81"/>
      <c r="O26" s="79"/>
      <c r="P26" s="79"/>
      <c r="Q26" s="79"/>
      <c r="R26" s="79"/>
      <c r="AE26" s="39"/>
      <c r="AF26" s="40"/>
    </row>
    <row r="27" spans="1:32" s="4" customFormat="1" ht="18" customHeight="1" x14ac:dyDescent="0.2">
      <c r="A27" s="26">
        <v>0</v>
      </c>
      <c r="B27" s="26">
        <v>0</v>
      </c>
      <c r="D27" s="109" t="s">
        <v>68</v>
      </c>
      <c r="E27" s="87"/>
      <c r="F27" s="87"/>
      <c r="G27" s="87"/>
      <c r="H27" s="110"/>
      <c r="I27" s="64">
        <v>1</v>
      </c>
      <c r="J27" s="65">
        <v>140</v>
      </c>
      <c r="K27" s="44">
        <f>ROUND(oknQuantity_5*oknPrice_5,2)</f>
        <v>140</v>
      </c>
      <c r="L27" s="41"/>
      <c r="M27" s="29"/>
      <c r="N27" s="81">
        <v>5</v>
      </c>
      <c r="O27" s="79" t="s">
        <v>51</v>
      </c>
      <c r="P27" s="79"/>
      <c r="Q27" s="79"/>
      <c r="R27" s="79"/>
      <c r="AE27" s="42"/>
      <c r="AF27" s="43"/>
    </row>
    <row r="28" spans="1:32" s="4" customFormat="1" ht="18" customHeight="1" x14ac:dyDescent="0.2">
      <c r="A28" s="26">
        <v>0</v>
      </c>
      <c r="B28" s="26">
        <v>0</v>
      </c>
      <c r="D28" s="109" t="s">
        <v>69</v>
      </c>
      <c r="E28" s="87"/>
      <c r="F28" s="87"/>
      <c r="G28" s="87"/>
      <c r="H28" s="110"/>
      <c r="I28" s="64">
        <v>1</v>
      </c>
      <c r="J28" s="65">
        <v>200</v>
      </c>
      <c r="K28" s="44">
        <f>ROUND(oknQuantity_6*oknPrice_6,2)</f>
        <v>200</v>
      </c>
      <c r="L28" s="41"/>
      <c r="M28" s="29"/>
      <c r="N28" s="81"/>
      <c r="O28" s="79"/>
      <c r="P28" s="79"/>
      <c r="Q28" s="79"/>
      <c r="R28" s="79"/>
      <c r="AE28" s="39"/>
      <c r="AF28" s="40"/>
    </row>
    <row r="29" spans="1:32" s="4" customFormat="1" ht="18" customHeight="1" x14ac:dyDescent="0.2">
      <c r="A29" s="26">
        <v>0</v>
      </c>
      <c r="B29" s="26">
        <v>0</v>
      </c>
      <c r="D29" s="109"/>
      <c r="E29" s="87"/>
      <c r="F29" s="87"/>
      <c r="G29" s="87"/>
      <c r="H29" s="110"/>
      <c r="I29" s="64">
        <v>0</v>
      </c>
      <c r="J29" s="65">
        <v>0</v>
      </c>
      <c r="K29" s="44">
        <f>ROUND(oknQuantity_7*oknPrice_7,2)</f>
        <v>0</v>
      </c>
      <c r="L29" s="41"/>
      <c r="M29" s="29"/>
      <c r="N29" s="81"/>
      <c r="O29" s="79"/>
      <c r="P29" s="79"/>
      <c r="Q29" s="79"/>
      <c r="R29" s="79"/>
      <c r="AE29" s="42"/>
      <c r="AF29" s="43"/>
    </row>
    <row r="30" spans="1:32" s="4" customFormat="1" ht="18" customHeight="1" x14ac:dyDescent="0.2">
      <c r="A30" s="26">
        <v>0</v>
      </c>
      <c r="B30" s="26">
        <v>0</v>
      </c>
      <c r="D30" s="109"/>
      <c r="E30" s="87"/>
      <c r="F30" s="87"/>
      <c r="G30" s="87"/>
      <c r="H30" s="110"/>
      <c r="I30" s="64">
        <v>0</v>
      </c>
      <c r="J30" s="65">
        <v>0</v>
      </c>
      <c r="K30" s="44">
        <f>ROUND(oknQuantity_8*oknPrice_8,2)</f>
        <v>0</v>
      </c>
      <c r="L30" s="41"/>
      <c r="M30" s="29"/>
      <c r="N30" s="81"/>
      <c r="O30" s="79"/>
      <c r="P30" s="79"/>
      <c r="Q30" s="79"/>
      <c r="R30" s="79"/>
      <c r="S30"/>
      <c r="T30"/>
      <c r="U30"/>
      <c r="AE30" s="39"/>
      <c r="AF30" s="40"/>
    </row>
    <row r="31" spans="1:32" s="4" customFormat="1" ht="18" customHeight="1" x14ac:dyDescent="0.2">
      <c r="A31" s="26">
        <v>0</v>
      </c>
      <c r="B31" s="26">
        <v>0</v>
      </c>
      <c r="D31" s="109"/>
      <c r="E31" s="87"/>
      <c r="F31" s="87"/>
      <c r="G31" s="87"/>
      <c r="H31" s="110"/>
      <c r="I31" s="64">
        <v>0</v>
      </c>
      <c r="J31" s="65">
        <v>0</v>
      </c>
      <c r="K31" s="44">
        <f>ROUND(oknQuantity_9*oknPrice_9,2)</f>
        <v>0</v>
      </c>
      <c r="L31" s="41"/>
      <c r="M31" s="29"/>
      <c r="N31" s="81"/>
      <c r="O31" s="79"/>
      <c r="P31" s="79"/>
      <c r="Q31" s="79"/>
      <c r="R31" s="79"/>
      <c r="S31"/>
      <c r="AE31" s="42"/>
      <c r="AF31" s="43"/>
    </row>
    <row r="32" spans="1:32" s="4" customFormat="1" ht="18" customHeight="1" x14ac:dyDescent="0.2">
      <c r="A32" s="26">
        <v>0</v>
      </c>
      <c r="B32" s="26">
        <v>0</v>
      </c>
      <c r="D32" s="109"/>
      <c r="E32" s="87"/>
      <c r="F32" s="87"/>
      <c r="G32" s="87"/>
      <c r="H32" s="110"/>
      <c r="I32" s="64">
        <v>0</v>
      </c>
      <c r="J32" s="65">
        <v>0</v>
      </c>
      <c r="K32" s="44">
        <f>ROUND(oknQuantity_10*oknPrice_10,2)</f>
        <v>0</v>
      </c>
      <c r="L32" s="41"/>
      <c r="M32" s="29"/>
      <c r="N32" s="80">
        <v>6</v>
      </c>
      <c r="O32" s="79" t="s">
        <v>45</v>
      </c>
      <c r="P32" s="79"/>
      <c r="Q32" s="79"/>
      <c r="R32" s="79"/>
      <c r="S32"/>
      <c r="T32"/>
      <c r="U32"/>
      <c r="AE32" s="39"/>
      <c r="AF32" s="40"/>
    </row>
    <row r="33" spans="1:33" s="4" customFormat="1" ht="18" customHeight="1" x14ac:dyDescent="0.2">
      <c r="A33" s="26">
        <v>0</v>
      </c>
      <c r="B33" s="26">
        <v>0</v>
      </c>
      <c r="D33" s="109"/>
      <c r="E33" s="87"/>
      <c r="F33" s="87"/>
      <c r="G33" s="87"/>
      <c r="H33" s="110"/>
      <c r="I33" s="64">
        <v>0</v>
      </c>
      <c r="J33" s="65">
        <v>0</v>
      </c>
      <c r="K33" s="44">
        <f>ROUND(oknQuantity_11*oknPrice_11,2)</f>
        <v>0</v>
      </c>
      <c r="L33" s="41"/>
      <c r="M33" s="29"/>
      <c r="N33" s="80"/>
      <c r="O33" s="79"/>
      <c r="P33" s="79"/>
      <c r="Q33" s="79"/>
      <c r="R33" s="79"/>
      <c r="S33"/>
      <c r="T33"/>
      <c r="U33"/>
      <c r="AE33" s="42"/>
      <c r="AF33" s="43"/>
    </row>
    <row r="34" spans="1:33" s="4" customFormat="1" ht="18" customHeight="1" x14ac:dyDescent="0.2">
      <c r="A34" s="26">
        <v>0</v>
      </c>
      <c r="B34" s="26">
        <v>0</v>
      </c>
      <c r="D34" s="109"/>
      <c r="E34" s="87"/>
      <c r="F34" s="87"/>
      <c r="G34" s="87"/>
      <c r="H34" s="110"/>
      <c r="I34" s="64">
        <v>0</v>
      </c>
      <c r="J34" s="65">
        <v>0</v>
      </c>
      <c r="K34" s="44">
        <f>ROUND(oknQuantity_12*oknPrice_12,2)</f>
        <v>0</v>
      </c>
      <c r="L34" s="41"/>
      <c r="M34" s="29"/>
      <c r="N34" s="80"/>
      <c r="O34" s="79"/>
      <c r="P34" s="79"/>
      <c r="Q34" s="79"/>
      <c r="R34" s="79"/>
      <c r="S34"/>
      <c r="T34"/>
      <c r="U34"/>
      <c r="AE34" s="39"/>
      <c r="AF34" s="40"/>
    </row>
    <row r="35" spans="1:33" s="4" customFormat="1" ht="18" customHeight="1" x14ac:dyDescent="0.2">
      <c r="A35" s="26">
        <v>0</v>
      </c>
      <c r="B35" s="26">
        <v>0</v>
      </c>
      <c r="D35" s="109"/>
      <c r="E35" s="87"/>
      <c r="F35" s="87"/>
      <c r="G35" s="87"/>
      <c r="H35" s="110"/>
      <c r="I35" s="64">
        <v>0</v>
      </c>
      <c r="J35" s="65">
        <v>0</v>
      </c>
      <c r="K35" s="44">
        <f>ROUND(oknQuantity_13 * oknPrice_13,2)</f>
        <v>0</v>
      </c>
      <c r="L35" s="38"/>
      <c r="M35" s="29"/>
      <c r="N35" s="80"/>
      <c r="O35" s="79"/>
      <c r="P35" s="79"/>
      <c r="Q35" s="79"/>
      <c r="R35" s="79"/>
      <c r="AE35" s="42"/>
      <c r="AF35" s="43"/>
    </row>
    <row r="36" spans="1:33" s="4" customFormat="1" ht="18" customHeight="1" x14ac:dyDescent="0.2">
      <c r="A36" s="26">
        <v>0</v>
      </c>
      <c r="B36" s="26">
        <v>0</v>
      </c>
      <c r="D36" s="109"/>
      <c r="E36" s="87"/>
      <c r="F36" s="87"/>
      <c r="G36" s="87"/>
      <c r="H36" s="110"/>
      <c r="I36" s="64">
        <v>0</v>
      </c>
      <c r="J36" s="65">
        <v>0</v>
      </c>
      <c r="K36" s="44">
        <f>ROUND(oknQuantity_14 * oknPrice_14,2)</f>
        <v>0</v>
      </c>
      <c r="L36" s="41"/>
      <c r="M36" s="29"/>
      <c r="AE36" s="39"/>
      <c r="AF36" s="40"/>
    </row>
    <row r="37" spans="1:33" s="4" customFormat="1" ht="18" customHeight="1" x14ac:dyDescent="0.2">
      <c r="A37" s="26">
        <v>0</v>
      </c>
      <c r="B37" s="26">
        <v>0</v>
      </c>
      <c r="D37" s="109"/>
      <c r="E37" s="87"/>
      <c r="F37" s="87"/>
      <c r="G37" s="87"/>
      <c r="H37" s="110"/>
      <c r="I37" s="64">
        <v>0</v>
      </c>
      <c r="J37" s="65">
        <v>0</v>
      </c>
      <c r="K37" s="44">
        <f>ROUND(oknQuantity_15 * oknPrice_15,2)</f>
        <v>0</v>
      </c>
      <c r="L37" s="38"/>
      <c r="M37" s="29"/>
      <c r="N37" s="82" t="s">
        <v>33</v>
      </c>
      <c r="O37" s="82"/>
      <c r="P37" s="82"/>
      <c r="Q37" s="82"/>
      <c r="R37" s="82"/>
      <c r="AE37" s="42"/>
      <c r="AF37" s="43"/>
    </row>
    <row r="38" spans="1:33" s="4" customFormat="1" ht="18" customHeight="1" x14ac:dyDescent="0.2">
      <c r="A38" s="26">
        <v>0</v>
      </c>
      <c r="B38" s="26">
        <v>0</v>
      </c>
      <c r="D38" s="109"/>
      <c r="E38" s="87"/>
      <c r="F38" s="87"/>
      <c r="G38" s="87"/>
      <c r="H38" s="110"/>
      <c r="I38" s="64">
        <v>0</v>
      </c>
      <c r="J38" s="65">
        <v>0</v>
      </c>
      <c r="K38" s="44">
        <f>ROUND(oknQuantity_16 * oknPrice_16,2)</f>
        <v>0</v>
      </c>
      <c r="L38" s="41"/>
      <c r="M38" s="29"/>
      <c r="N38" s="82"/>
      <c r="O38" s="82"/>
      <c r="P38" s="82"/>
      <c r="Q38" s="82"/>
      <c r="R38" s="82"/>
      <c r="Z38" s="6" t="s">
        <v>55</v>
      </c>
      <c r="AE38" s="39"/>
      <c r="AF38" s="40"/>
    </row>
    <row r="39" spans="1:33" s="4" customFormat="1" ht="18" customHeight="1" x14ac:dyDescent="0.2">
      <c r="A39" s="26">
        <v>0</v>
      </c>
      <c r="B39" s="26">
        <v>0</v>
      </c>
      <c r="D39" s="109"/>
      <c r="E39" s="87"/>
      <c r="F39" s="87"/>
      <c r="G39" s="87"/>
      <c r="H39" s="110"/>
      <c r="I39" s="64">
        <v>0</v>
      </c>
      <c r="J39" s="65">
        <v>0</v>
      </c>
      <c r="K39" s="44">
        <f>ROUND(oknQuantity_17 * oknPrice_17,2)</f>
        <v>0</v>
      </c>
      <c r="L39" s="38"/>
      <c r="M39" s="29"/>
      <c r="N39" s="82"/>
      <c r="O39" s="82"/>
      <c r="P39" s="82"/>
      <c r="Q39" s="82"/>
      <c r="R39" s="82"/>
      <c r="Z39" s="51" t="s">
        <v>5</v>
      </c>
      <c r="AA39" s="46">
        <f>oknPayments</f>
        <v>0</v>
      </c>
      <c r="AE39" s="42"/>
      <c r="AF39" s="43"/>
    </row>
    <row r="40" spans="1:33" s="4" customFormat="1" ht="18" customHeight="1" x14ac:dyDescent="0.2">
      <c r="A40" s="26">
        <v>0</v>
      </c>
      <c r="B40" s="26">
        <v>0</v>
      </c>
      <c r="D40" s="109"/>
      <c r="E40" s="87"/>
      <c r="F40" s="87"/>
      <c r="G40" s="87"/>
      <c r="H40" s="110"/>
      <c r="I40" s="64">
        <v>0</v>
      </c>
      <c r="J40" s="65">
        <v>0</v>
      </c>
      <c r="K40" s="44">
        <f>ROUND(oknQuantity_18 * oknPrice_18,2)</f>
        <v>0</v>
      </c>
      <c r="L40" s="41"/>
      <c r="M40" s="29"/>
      <c r="N40" s="82"/>
      <c r="O40" s="82"/>
      <c r="P40" s="82"/>
      <c r="Q40" s="82"/>
      <c r="R40" s="82"/>
      <c r="Y40"/>
      <c r="Z40" s="51"/>
      <c r="AA40" s="46"/>
      <c r="AB40"/>
      <c r="AE40" s="39"/>
      <c r="AF40" s="40"/>
    </row>
    <row r="41" spans="1:33" s="4" customFormat="1" ht="18" customHeight="1" x14ac:dyDescent="0.2">
      <c r="A41" s="26">
        <v>0</v>
      </c>
      <c r="B41" s="26">
        <v>0</v>
      </c>
      <c r="D41" s="109"/>
      <c r="E41" s="87"/>
      <c r="F41" s="87"/>
      <c r="G41" s="87"/>
      <c r="H41" s="110"/>
      <c r="I41" s="64">
        <v>0</v>
      </c>
      <c r="J41" s="65">
        <v>0</v>
      </c>
      <c r="K41" s="44">
        <f>ROUND(oknQuantity_19 * oknPrice_19,2)</f>
        <v>0</v>
      </c>
      <c r="L41" s="38"/>
      <c r="M41" s="29"/>
      <c r="N41" s="82"/>
      <c r="O41" s="82"/>
      <c r="P41" s="82"/>
      <c r="Q41" s="82"/>
      <c r="R41" s="82"/>
      <c r="Y41"/>
      <c r="Z41" s="51" t="s">
        <v>6</v>
      </c>
      <c r="AA41" s="46">
        <f>ROUND(oknTotal-oknPayments,2)</f>
        <v>982.8</v>
      </c>
      <c r="AB41" s="56"/>
      <c r="AE41" s="42"/>
      <c r="AF41" s="43"/>
    </row>
    <row r="42" spans="1:33" s="4" customFormat="1" ht="18" customHeight="1" x14ac:dyDescent="0.2">
      <c r="A42" s="26">
        <v>0</v>
      </c>
      <c r="B42" s="26">
        <v>0</v>
      </c>
      <c r="D42" s="111"/>
      <c r="E42" s="112"/>
      <c r="F42" s="112"/>
      <c r="G42" s="112"/>
      <c r="H42" s="113"/>
      <c r="I42" s="66">
        <v>0</v>
      </c>
      <c r="J42" s="67">
        <v>0</v>
      </c>
      <c r="K42" s="44">
        <f>ROUND(oknQuantity_20 * oknPrice_20,2)</f>
        <v>0</v>
      </c>
      <c r="L42" s="41"/>
      <c r="M42" s="29"/>
      <c r="N42" s="78" t="s">
        <v>34</v>
      </c>
      <c r="O42" s="78"/>
      <c r="P42" s="78"/>
      <c r="Q42" s="78"/>
      <c r="R42" s="78"/>
      <c r="AE42" s="39"/>
      <c r="AF42" s="40"/>
    </row>
    <row r="43" spans="1:33" s="4" customFormat="1" ht="18" customHeight="1" x14ac:dyDescent="0.2">
      <c r="A43" s="27"/>
      <c r="B43" s="45">
        <f t="array" ref="B43">SUM(oknTaxable_1:oknTaxable_20*oknLineTotal_1:oknLineTotal_20)</f>
        <v>0</v>
      </c>
      <c r="D43" s="8"/>
      <c r="E43" s="8"/>
      <c r="F43" s="8"/>
      <c r="G43" s="8"/>
      <c r="H43" s="8"/>
      <c r="J43" s="6" t="s">
        <v>4</v>
      </c>
      <c r="K43" s="46">
        <f>SUM(oknLineTotal_1:oknLineTotal_20)</f>
        <v>910</v>
      </c>
      <c r="L43" s="38"/>
      <c r="M43" s="29"/>
      <c r="N43" s="77" t="s">
        <v>32</v>
      </c>
      <c r="O43" s="77"/>
      <c r="P43" s="77"/>
      <c r="Q43" s="77"/>
      <c r="R43" s="77"/>
      <c r="S43"/>
    </row>
    <row r="44" spans="1:33" s="4" customFormat="1" ht="18" customHeight="1" x14ac:dyDescent="0.2">
      <c r="A44" s="27"/>
      <c r="B44" s="45"/>
      <c r="D44" s="9" t="s">
        <v>29</v>
      </c>
      <c r="E44" s="14"/>
      <c r="F44" s="14"/>
      <c r="G44" s="14"/>
      <c r="H44" s="14"/>
      <c r="J44" s="6" t="s">
        <v>56</v>
      </c>
      <c r="K44" s="49"/>
      <c r="L44" s="38"/>
      <c r="M44" s="29"/>
      <c r="N44"/>
      <c r="O44"/>
      <c r="P44"/>
      <c r="Q44"/>
      <c r="R44"/>
      <c r="S44"/>
    </row>
    <row r="45" spans="1:33" s="4" customFormat="1" ht="18" customHeight="1" x14ac:dyDescent="0.2">
      <c r="A45" s="27"/>
      <c r="B45" s="27"/>
      <c r="D45" s="99"/>
      <c r="E45" s="100"/>
      <c r="F45" s="100"/>
      <c r="G45" s="100"/>
      <c r="H45" s="101"/>
      <c r="I45" s="74" t="s">
        <v>54</v>
      </c>
      <c r="J45" s="47">
        <v>0.08</v>
      </c>
      <c r="K45" s="46">
        <f>ROUND((oknSubTotal-oknDiscount)*oknTax1Rate,2)</f>
        <v>72.8</v>
      </c>
      <c r="L45" s="38"/>
      <c r="M45" s="29"/>
      <c r="S45"/>
      <c r="AF45" s="6" t="s">
        <v>1</v>
      </c>
      <c r="AG45" s="49">
        <v>0</v>
      </c>
    </row>
    <row r="46" spans="1:33" s="4" customFormat="1" ht="18" hidden="1" customHeight="1" x14ac:dyDescent="0.2">
      <c r="A46" s="27"/>
      <c r="B46" s="27"/>
      <c r="D46" s="102"/>
      <c r="E46" s="88"/>
      <c r="F46" s="88"/>
      <c r="G46" s="88"/>
      <c r="H46" s="103"/>
      <c r="I46" s="74" t="s">
        <v>11</v>
      </c>
      <c r="J46" s="47">
        <v>0.06</v>
      </c>
      <c r="K46" s="46">
        <f>ROUND(IF(oknTaxType&lt;&gt;2,0,oknTax2Rate*(oknLineTotalTaxable+IF(oknTaxTotalIncludingShippingCost=0,0,oknShippingCost)+IF(oknTax2IsAppliedToTax1=0,0,oknTax1))),2)</f>
        <v>0</v>
      </c>
      <c r="L46" s="48"/>
      <c r="M46" s="29"/>
      <c r="N46" s="76" t="s">
        <v>31</v>
      </c>
      <c r="O46" s="76"/>
      <c r="P46" s="76"/>
      <c r="Q46" s="76"/>
      <c r="R46" s="76"/>
      <c r="S46"/>
      <c r="T46"/>
      <c r="U46"/>
      <c r="AA46"/>
      <c r="AB46"/>
    </row>
    <row r="47" spans="1:33" s="4" customFormat="1" ht="18" customHeight="1" x14ac:dyDescent="0.2">
      <c r="A47" s="27"/>
      <c r="B47" s="27"/>
      <c r="D47" s="104"/>
      <c r="E47" s="105"/>
      <c r="F47" s="105"/>
      <c r="G47" s="105"/>
      <c r="H47" s="106"/>
      <c r="J47" s="69" t="s">
        <v>2</v>
      </c>
      <c r="K47" s="46">
        <f>ROUND(oknSubTotal -oknDiscount+oknTax1,2)</f>
        <v>982.8</v>
      </c>
      <c r="L47" s="50"/>
      <c r="M47" s="29"/>
      <c r="AB47"/>
    </row>
    <row r="48" spans="1:33" s="4" customFormat="1" ht="18" customHeight="1" x14ac:dyDescent="0.2">
      <c r="A48" s="27"/>
      <c r="B48" s="27"/>
      <c r="L48" s="38"/>
      <c r="M48" s="29"/>
      <c r="N48"/>
      <c r="O48"/>
      <c r="AB48"/>
      <c r="AC48"/>
    </row>
    <row r="49" spans="1:29" s="4" customFormat="1" ht="18" hidden="1" customHeight="1" x14ac:dyDescent="0.2">
      <c r="A49" s="27"/>
      <c r="B49" s="52">
        <v>0</v>
      </c>
      <c r="M49" s="29"/>
      <c r="N49"/>
      <c r="O49"/>
      <c r="AB49"/>
      <c r="AC49"/>
    </row>
    <row r="50" spans="1:29" s="4" customFormat="1" ht="18" hidden="1" customHeight="1" x14ac:dyDescent="0.2">
      <c r="A50" s="27"/>
      <c r="B50" s="27"/>
      <c r="M50" s="29"/>
      <c r="N50"/>
      <c r="O50"/>
      <c r="AB50"/>
      <c r="AC50"/>
    </row>
    <row r="51" spans="1:29" s="20" customFormat="1" ht="18.75" hidden="1" customHeight="1" x14ac:dyDescent="0.2">
      <c r="A51" s="24"/>
      <c r="B51" s="24"/>
      <c r="D51" s="2" t="s">
        <v>28</v>
      </c>
      <c r="M51" s="23"/>
      <c r="N51"/>
      <c r="O51"/>
      <c r="AB51"/>
      <c r="AC51"/>
    </row>
    <row r="52" spans="1:29" s="20" customFormat="1" ht="18.75" hidden="1" customHeight="1" x14ac:dyDescent="0.2">
      <c r="A52" s="24"/>
      <c r="B52" s="24"/>
      <c r="D52" s="107" t="s">
        <v>25</v>
      </c>
      <c r="E52" s="108"/>
      <c r="F52" s="72" t="s">
        <v>2</v>
      </c>
      <c r="G52" s="72" t="s">
        <v>30</v>
      </c>
      <c r="H52" s="72" t="s">
        <v>27</v>
      </c>
      <c r="I52" s="97"/>
      <c r="J52" s="98"/>
      <c r="K52" s="73" t="s">
        <v>26</v>
      </c>
      <c r="M52" s="23"/>
      <c r="N52"/>
      <c r="O52"/>
      <c r="AB52"/>
      <c r="AC52"/>
    </row>
    <row r="53" spans="1:29" s="20" customFormat="1" ht="18.75" hidden="1" customHeight="1" x14ac:dyDescent="0.2">
      <c r="A53" s="24"/>
      <c r="B53" s="24"/>
      <c r="D53" s="25"/>
      <c r="E53" s="25"/>
      <c r="F53" s="26"/>
      <c r="G53" s="26"/>
      <c r="H53" s="26"/>
      <c r="I53" s="26"/>
      <c r="J53" s="26"/>
      <c r="K53" s="26"/>
      <c r="M53" s="23"/>
      <c r="N53"/>
      <c r="O53"/>
      <c r="AB53"/>
      <c r="AC53"/>
    </row>
    <row r="54" spans="1:29" s="20" customFormat="1" ht="18.75" hidden="1" customHeight="1" x14ac:dyDescent="0.2">
      <c r="A54" s="24"/>
      <c r="B54" s="24"/>
      <c r="D54" s="25"/>
      <c r="E54" s="25"/>
      <c r="F54" s="26"/>
      <c r="G54" s="26"/>
      <c r="H54" s="26"/>
      <c r="I54" s="26"/>
      <c r="J54" s="26"/>
      <c r="K54" s="26"/>
      <c r="M54" s="23"/>
      <c r="N54"/>
      <c r="O54"/>
      <c r="AB54"/>
      <c r="AC54"/>
    </row>
    <row r="55" spans="1:29" s="20" customFormat="1" ht="18.75" customHeight="1" x14ac:dyDescent="0.2">
      <c r="A55" s="24"/>
      <c r="B55" s="24"/>
      <c r="D55" s="25"/>
      <c r="E55" s="25"/>
      <c r="F55" s="26"/>
      <c r="G55" s="26"/>
      <c r="H55" s="26"/>
      <c r="I55" s="26"/>
      <c r="J55" s="26"/>
      <c r="K55" s="26"/>
      <c r="M55" s="23"/>
      <c r="N55"/>
      <c r="O55"/>
      <c r="U55"/>
      <c r="V55"/>
      <c r="W55"/>
      <c r="X55"/>
      <c r="Y55"/>
      <c r="Z55"/>
      <c r="AA55"/>
      <c r="AB55"/>
      <c r="AC55"/>
    </row>
    <row r="56" spans="1:29" ht="22.5" customHeight="1" x14ac:dyDescent="0.2">
      <c r="D56" s="95" t="s">
        <v>21</v>
      </c>
      <c r="E56" s="96"/>
      <c r="F56" s="96"/>
      <c r="G56" s="96"/>
      <c r="H56" s="96"/>
      <c r="I56" s="96"/>
      <c r="J56" s="96"/>
      <c r="K56" s="96"/>
    </row>
    <row r="58" spans="1:29" x14ac:dyDescent="0.2">
      <c r="D58" s="1"/>
      <c r="E58" s="1"/>
      <c r="F58" s="1"/>
      <c r="G58" s="1"/>
      <c r="H58" s="1"/>
    </row>
    <row r="931" spans="1:1" hidden="1" x14ac:dyDescent="0.2">
      <c r="A931" s="70" t="s">
        <v>70</v>
      </c>
    </row>
    <row r="939" spans="1:1" hidden="1" x14ac:dyDescent="0.2">
      <c r="A939" s="70" t="s">
        <v>63</v>
      </c>
    </row>
    <row r="953" spans="1:1" hidden="1" x14ac:dyDescent="0.2">
      <c r="A953" s="70" t="s">
        <v>70</v>
      </c>
    </row>
    <row r="988" spans="1:1" hidden="1" x14ac:dyDescent="0.2">
      <c r="A988" s="70" t="s">
        <v>70</v>
      </c>
    </row>
  </sheetData>
  <sheetProtection sheet="1" objects="1" scenarios="1" selectLockedCells="1"/>
  <dataConsolidate/>
  <mergeCells count="70">
    <mergeCell ref="D39:H39"/>
    <mergeCell ref="A1:V1"/>
    <mergeCell ref="D31:H31"/>
    <mergeCell ref="D32:H32"/>
    <mergeCell ref="D33:H33"/>
    <mergeCell ref="D34:H34"/>
    <mergeCell ref="J5:K5"/>
    <mergeCell ref="J6:K6"/>
    <mergeCell ref="D23:H23"/>
    <mergeCell ref="D24:H24"/>
    <mergeCell ref="D25:H25"/>
    <mergeCell ref="F11:H11"/>
    <mergeCell ref="N3:R3"/>
    <mergeCell ref="N4:R4"/>
    <mergeCell ref="N5:R5"/>
    <mergeCell ref="N6:R6"/>
    <mergeCell ref="D56:K56"/>
    <mergeCell ref="I52:J52"/>
    <mergeCell ref="D45:H47"/>
    <mergeCell ref="D52:E52"/>
    <mergeCell ref="D26:H26"/>
    <mergeCell ref="D27:H27"/>
    <mergeCell ref="D28:H28"/>
    <mergeCell ref="D29:H29"/>
    <mergeCell ref="D30:H30"/>
    <mergeCell ref="D41:H41"/>
    <mergeCell ref="D42:H42"/>
    <mergeCell ref="D40:H40"/>
    <mergeCell ref="D35:H35"/>
    <mergeCell ref="D36:H36"/>
    <mergeCell ref="D37:H37"/>
    <mergeCell ref="D38:H38"/>
    <mergeCell ref="AE5:AG5"/>
    <mergeCell ref="F15:H15"/>
    <mergeCell ref="F14:H14"/>
    <mergeCell ref="F13:H13"/>
    <mergeCell ref="D22:H22"/>
    <mergeCell ref="Z17:AB17"/>
    <mergeCell ref="Z21:AB21"/>
    <mergeCell ref="J11:K11"/>
    <mergeCell ref="J12:K12"/>
    <mergeCell ref="F17:H17"/>
    <mergeCell ref="F16:H16"/>
    <mergeCell ref="AD13:AE13"/>
    <mergeCell ref="J10:K10"/>
    <mergeCell ref="J9:K9"/>
    <mergeCell ref="AE22:AF22"/>
    <mergeCell ref="F10:H10"/>
    <mergeCell ref="AD12:AE12"/>
    <mergeCell ref="AD9:AE9"/>
    <mergeCell ref="AD10:AE10"/>
    <mergeCell ref="AD11:AE11"/>
    <mergeCell ref="AD14:AE14"/>
    <mergeCell ref="N7:R8"/>
    <mergeCell ref="Z13:AB13"/>
    <mergeCell ref="O9:R9"/>
    <mergeCell ref="O10:R14"/>
    <mergeCell ref="N15:N24"/>
    <mergeCell ref="O15:R24"/>
    <mergeCell ref="N46:R46"/>
    <mergeCell ref="N43:R43"/>
    <mergeCell ref="N42:R42"/>
    <mergeCell ref="O32:R35"/>
    <mergeCell ref="N10:N14"/>
    <mergeCell ref="N25:N26"/>
    <mergeCell ref="N27:N31"/>
    <mergeCell ref="N32:N35"/>
    <mergeCell ref="O27:R31"/>
    <mergeCell ref="O25:R26"/>
    <mergeCell ref="N37:R41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9 AG45 J45:J46 I23:J42" xr:uid="{00000000-0002-0000-0000-000000000000}">
      <formula1>999999999.99</formula1>
    </dataValidation>
    <dataValidation type="textLength" allowBlank="1" showInputMessage="1" showErrorMessage="1" sqref="E44:H44 D45:H47" xr:uid="{00000000-0002-0000-0000-000001000000}">
      <formula1>1</formula1>
      <formula2>255</formula2>
    </dataValidation>
    <dataValidation type="date" allowBlank="1" showErrorMessage="1" errorTitle="Invalid Input" error="Please enter a valid date." sqref="J5 AC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9 F10:H10 AD11:AE12 AE5:AG5 F13:H13" xr:uid="{00000000-0002-0000-0000-000003000000}">
      <formula1>0</formula1>
      <formula2>60</formula2>
    </dataValidation>
    <dataValidation type="textLength" allowBlank="1" showInputMessage="1" showErrorMessage="1" sqref="J6 F17 J10:K10 AF7 AD13:AE14 F18:H18 F14:H16 AE23:AE42" xr:uid="{00000000-0002-0000-0000-000004000000}">
      <formula1>1</formula1>
      <formula2>30</formula2>
    </dataValidation>
    <dataValidation type="textLength" allowBlank="1" showInputMessage="1" showErrorMessage="1" sqref="J12:K12 AD7:AE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D10:AE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42 G29:H42" xr:uid="{00000000-0002-0000-0000-000008000000}">
      <formula1>100</formula1>
    </dataValidation>
  </dataValidations>
  <hyperlinks>
    <hyperlink ref="N46" r:id="rId1" display="http://www.office-kit.com" xr:uid="{00000000-0004-0000-0000-000000000000}"/>
    <hyperlink ref="N43" r:id="rId2" display="http://www.uniformsoft.com" xr:uid="{00000000-0004-0000-0000-000001000000}"/>
    <hyperlink ref="N42" r:id="rId3" display="http://www.InvoicingTemplates.com" xr:uid="{00000000-0004-0000-0000-000002000000}"/>
    <hyperlink ref="N7:R8" r:id="rId4" display="To create an invoice (tutorial Movie)" xr:uid="{00000000-0004-0000-0000-000003000000}"/>
    <hyperlink ref="A939" r:id="rId5" tooltip="Receipt Template for Seafood Restaurant" display="http://www.invoicingtemplate.com/seafood-restaurant-receipt.html" xr:uid="{00000000-0004-0000-0000-000004000000}"/>
    <hyperlink ref="AKH1" r:id="rId6" tooltip="Receipt Sample for Seafood Restaurant" display="http://www.invoicingtemplate.com/seafood-restaurant-receipt.html" xr:uid="{00000000-0004-0000-0000-000005000000}"/>
    <hyperlink ref="A953" r:id="rId7" tooltip="Receipt Template for Seafood Restaurant" display="http://www.invoicingtemplate.com/seafood-restaurant-receipt.html" xr:uid="{00000000-0004-0000-0000-000006000000}"/>
    <hyperlink ref="AIE1" r:id="rId8" tooltip="Receipt Sample for Seafood Restaurant" display="http://www.invoicingtemplate.com/seafood-restaurant-receipt.html" xr:uid="{00000000-0004-0000-0000-000007000000}"/>
    <hyperlink ref="A931" r:id="rId9" tooltip="Receipt Template for Seafood Restaurant" display="http://www.invoicingtemplate.com/seafood-restaurant-receipt.html" xr:uid="{00000000-0004-0000-0000-000008000000}"/>
    <hyperlink ref="AII1" r:id="rId10" tooltip="Receipt Sample for Seafood Restaurant" display="http://www.invoicingtemplate.com/seafood-restaurant-receipt.html" xr:uid="{00000000-0004-0000-0000-000009000000}"/>
    <hyperlink ref="A988" r:id="rId11" tooltip="Receipt Template for Seafood Restaurant" display="http://www.invoicingtemplate.com/seafood-restaurant-receipt.html" xr:uid="{00000000-0004-0000-0000-00000A000000}"/>
  </hyperlinks>
  <printOptions horizontalCentered="1" verticalCentered="1"/>
  <pageMargins left="0.7" right="0.7" top="0.75" bottom="0.75" header="0.3" footer="0.3"/>
  <pageSetup paperSize="9" orientation="portrait" horizontalDpi="300" verticalDpi="300" r:id="rId12"/>
  <headerFooter alignWithMargins="0">
    <oddHeader>&amp;C&amp;G</oddHeader>
  </headerFooter>
  <drawing r:id="rId13"/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8DB1-A422-40AB-9AC0-860E972889BA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195</vt:i4>
      </vt:variant>
    </vt:vector>
  </HeadingPairs>
  <TitlesOfParts>
    <vt:vector size="19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 Sample for Seafood Restaurant</dc:title>
  <dc:subject>"Receipt Sample for Seafood Restaurant" summary: Are you running a restaurant that is specialized in seafood? Use this receipt sample in Excel spreadsheet format as your restaurant receipt generator. This sample blank food bill template features a background watermark filled with seafood and tableware.</dc:subject>
  <dc:creator>https://www.invoicingtemplate.com/</dc:creator>
  <cp:keywords/>
  <dc:description>https://www.invoicingtemplate.com/seafood-restaurant-receipt.html</dc:description>
  <cp:lastModifiedBy>liangjun yu</cp:lastModifiedBy>
  <cp:lastPrinted>2016-11-04T07:59:03Z</cp:lastPrinted>
  <dcterms:created xsi:type="dcterms:W3CDTF">2000-07-27T22:24:14Z</dcterms:created>
  <dcterms:modified xsi:type="dcterms:W3CDTF">2024-03-08T11:26:50Z</dcterms:modified>
  <cp:category>Receipt Sample for Seafood Restaurant, Receipt Template for Seafood Restaurant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California, 158937, 144186, 7001102305355582370?+10.23%, 45.5 sq mi, 117.8 km2, 3,493/sq mi, 1,349/km2, 37°37′43″N 122°06′09″W? / ?37.6287°N 122.1024°W? / 37.6287; -122.1024? (Hayward)</vt:lpwstr>
  </property>
</Properties>
</file>