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128\"/>
    </mc:Choice>
  </mc:AlternateContent>
  <xr:revisionPtr revIDLastSave="0" documentId="13_ncr:1_{03BA80EB-F488-4D9F-BA07-AC3B1907D30E}" xr6:coauthVersionLast="47" xr6:coauthVersionMax="47" xr10:uidLastSave="{00000000-0000-0000-0000-000000000000}"/>
  <bookViews>
    <workbookView xWindow="-120" yWindow="-120" windowWidth="29040" windowHeight="15720" tabRatio="887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Aging" sheetId="4" r:id="rId5"/>
    <sheet name="Sales Rep. Report" sheetId="3" r:id="rId6"/>
    <sheet name="Payment Report" sheetId="8" r:id="rId7"/>
    <sheet name="©" sheetId="9" r:id="rId8"/>
    <sheet name="UniformSoftware.com" sheetId="10" r:id="rId9"/>
    <sheet name="Office-Kit.com.System" sheetId="2" state="veryHidden" r:id="rId10"/>
  </sheets>
  <definedNames>
    <definedName name="InvoicingTemplateLinkTarget" hidden="1">'Office-Kit.com.System'!$A$1</definedName>
    <definedName name="okcbuild" hidden="1">Invoice!$A$3</definedName>
    <definedName name="okn" localSheetId="9" hidden="1">"="</definedName>
    <definedName name="oknAgBalanceDue">Aging!$J$23</definedName>
    <definedName name="oknAgDateFrom">Aging!$C$17</definedName>
    <definedName name="oknAgDateTo">Aging!$C$18</definedName>
    <definedName name="oknAgDueDate">Aging!$K$23</definedName>
    <definedName name="oknAge">Invoice!$S$10</definedName>
    <definedName name="oknAgHdrAccountBalance">Aging!$N$10</definedName>
    <definedName name="oknAgHdrAddress">Aging!$C$11</definedName>
    <definedName name="oknAgHdrCityStateZip">Aging!$C$12</definedName>
    <definedName name="oknAgHdrCountry">Aging!$C$13</definedName>
    <definedName name="oknAgHdrCredit">Aging!$N$11</definedName>
    <definedName name="oknAgHdrCustomerID">Aging!$C$9</definedName>
    <definedName name="oknAgHdrCustomerName">Aging!$C$10</definedName>
    <definedName name="oknAgHdrPhone">Aging!$C$14</definedName>
    <definedName name="oknAgHdrWhoEmail">Aging!$M$13</definedName>
    <definedName name="oknAgInvoiceDate">Aging!$C$23</definedName>
    <definedName name="oknAgInvoiceID">Aging!$B$23</definedName>
    <definedName name="oknAgOrderID">Aging!$L$23</definedName>
    <definedName name="oknAgPayments">Aging!$I$23</definedName>
    <definedName name="oknAgPaymentTerm">Aging!$N$23</definedName>
    <definedName name="oknAgSalesRepName">Aging!$M$23</definedName>
    <definedName name="oknAgShippingCost">Aging!$H$23</definedName>
    <definedName name="oknAgSubtotal">Aging!$E$23</definedName>
    <definedName name="oknAgTax1">Aging!$F$23</definedName>
    <definedName name="oknAgTax2">Aging!$G$23</definedName>
    <definedName name="oknAgTotal">Aging!$D$23</definedName>
    <definedName name="oknBalanceDue">Invoice!$S$25</definedName>
    <definedName name="oknCompanyAddress">Invoice!$I$4</definedName>
    <definedName name="oknCompanyCityStateZip">Invoice!$I$5</definedName>
    <definedName name="oknCompanyContact">Invoice!$I$7</definedName>
    <definedName name="oknCompanyName">Invoice!$I$3</definedName>
    <definedName name="oknCost_1">Invoice!$D$16</definedName>
    <definedName name="oknCost_10">Invoice!#REF!</definedName>
    <definedName name="oknCost_11">Invoice!#REF!</definedName>
    <definedName name="oknCost_12">Invoice!#REF!</definedName>
    <definedName name="oknCost_2">Invoice!$D$17</definedName>
    <definedName name="oknCost_3">Invoice!$D$18</definedName>
    <definedName name="oknCost_4">Invoice!#REF!</definedName>
    <definedName name="oknCost_5">Invoice!#REF!</definedName>
    <definedName name="oknCost_6">Invoice!#REF!</definedName>
    <definedName name="oknCost_7">Invoice!#REF!</definedName>
    <definedName name="oknCost_8">Invoice!#REF!</definedName>
    <definedName name="oknCost_9">Invoice!#REF!</definedName>
    <definedName name="oknDatabaseName">Invoice!$A$4</definedName>
    <definedName name="oknDueDate">Invoice!#REF!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FatherHusbandName">Invoice!$S$9</definedName>
    <definedName name="oknGender">Invoice!$S$11</definedName>
    <definedName name="oknInvoiceBodyMaxNumber" hidden="1">'Office-Kit.com.System'!$B$19</definedName>
    <definedName name="oknInvoiceBodyMinNumber" hidden="1">'Office-Kit.com.System'!$B$18</definedName>
    <definedName name="oknInvoiceDate">Invoice!$N$10</definedName>
    <definedName name="oknInvoiceID">Invoice!$N$12</definedName>
    <definedName name="oknLineTotal_1">Invoice!$O$16</definedName>
    <definedName name="oknLineTotal_10">Invoice!#REF!</definedName>
    <definedName name="oknLineTotal_11">Invoice!#REF!</definedName>
    <definedName name="oknLineTotal_12">Invoice!#REF!</definedName>
    <definedName name="oknLineTotal_2">Invoice!$O$17</definedName>
    <definedName name="oknLineTotal_3">Invoice!$O$18</definedName>
    <definedName name="oknLineTotal_4">Invoice!#REF!</definedName>
    <definedName name="oknLineTotal_5">Invoice!#REF!</definedName>
    <definedName name="oknLineTotal_6">Invoice!#REF!</definedName>
    <definedName name="oknLineTotal_7">Invoice!#REF!</definedName>
    <definedName name="oknLineTotal_8">Invoice!#REF!</definedName>
    <definedName name="oknLineTotal_9">Invoice!#REF!</definedName>
    <definedName name="oknLineTotalTaxable">Invoice!$D$19</definedName>
    <definedName name="oknNotes">Invoice!$S$26</definedName>
    <definedName name="oknOccupation">Invoice!$S$12</definedName>
    <definedName name="oknOrderID">Invoice!$AG$8</definedName>
    <definedName name="oknPAN">Invoice!$S$15</definedName>
    <definedName name="oknPaymentCheckNumber">Invoice!#REF!</definedName>
    <definedName name="oknPaymentCreatedDate">Invoice!#REF!</definedName>
    <definedName name="oknPaymentDetail">Invoice!$F$22:$O$23</definedName>
    <definedName name="oknPaymentNotes">Invoice!#REF!</definedName>
    <definedName name="oknPaymentPaymentTerm">Invoice!#REF!</definedName>
    <definedName name="oknPayments">Invoice!$S$24</definedName>
    <definedName name="oknPaymentTerm">Invoice!#REF!</definedName>
    <definedName name="oknPaymentTotalApplied">Invoice!#REF!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nvoiceID">'Payment Report'!$D$13</definedName>
    <definedName name="oknPrNotes">'Payment Report'!$F$13</definedName>
    <definedName name="oknProductID_1">Invoice!$F$16</definedName>
    <definedName name="oknProductID_10">Invoice!#REF!</definedName>
    <definedName name="oknProductID_11">Invoice!#REF!</definedName>
    <definedName name="oknProductID_12">Invoice!#REF!</definedName>
    <definedName name="oknProductID_2">Invoice!$F$17</definedName>
    <definedName name="oknProductID_3">Invoice!$F$18</definedName>
    <definedName name="oknProductID_4">Invoice!#REF!</definedName>
    <definedName name="oknProductID_5">Invoice!#REF!</definedName>
    <definedName name="oknProductID_6">Invoice!#REF!</definedName>
    <definedName name="oknProductID_7">Invoice!#REF!</definedName>
    <definedName name="oknProductID_8">Invoice!#REF!</definedName>
    <definedName name="oknProductID_9">Invoice!#REF!</definedName>
    <definedName name="oknProductName_1">Invoice!$H$16</definedName>
    <definedName name="oknProductName_10">Invoice!#REF!</definedName>
    <definedName name="oknProductName_11">Invoice!#REF!</definedName>
    <definedName name="oknProductName_12">Invoice!#REF!</definedName>
    <definedName name="oknProductName_2">Invoice!$H$17</definedName>
    <definedName name="oknProductName_3">Invoice!$H$18</definedName>
    <definedName name="oknProductName_4">Invoice!#REF!</definedName>
    <definedName name="oknProductName_5">Invoice!#REF!</definedName>
    <definedName name="oknProductName_6">Invoice!#REF!</definedName>
    <definedName name="oknProductName_7">Invoice!#REF!</definedName>
    <definedName name="oknProductName_8">Invoice!#REF!</definedName>
    <definedName name="oknProductName_9">Invoice!#REF!</definedName>
    <definedName name="oknPrPaymentTerm">'Payment Report'!$B$13</definedName>
    <definedName name="oknPrWhoID">'Payment Report'!$H$13</definedName>
    <definedName name="oknPrWhoName">'Payment Report'!$I$13</definedName>
    <definedName name="oknQuantity_1">Invoice!$N$16</definedName>
    <definedName name="oknQuantity_10">Invoice!#REF!</definedName>
    <definedName name="oknQuantity_11">Invoice!#REF!</definedName>
    <definedName name="oknQuantity_12">Invoice!#REF!</definedName>
    <definedName name="oknQuantity_2">Invoice!$N$17</definedName>
    <definedName name="oknQuantity_3">Invoice!$N$18</definedName>
    <definedName name="oknQuantity_4">Invoice!#REF!</definedName>
    <definedName name="oknQuantity_5">Invoice!#REF!</definedName>
    <definedName name="oknQuantity_6">Invoice!#REF!</definedName>
    <definedName name="oknQuantity_7">Invoice!#REF!</definedName>
    <definedName name="oknQuantity_8">Invoice!#REF!</definedName>
    <definedName name="oknQuantity_9">Invoice!#REF!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Invoice!$AI$8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Invoice!#REF!</definedName>
    <definedName name="oknShipCityStateZip">Invoice!#REF!</definedName>
    <definedName name="oknShipContact">Invoice!#REF!</definedName>
    <definedName name="oknShipCountry">Invoice!#REF!</definedName>
    <definedName name="oknShipDate">Invoice!$AK$8</definedName>
    <definedName name="oknShipName">Invoice!#REF!</definedName>
    <definedName name="oknShippingCost">Invoice!$S$22</definedName>
    <definedName name="oknShipVia">Invoice!#REF!</definedName>
    <definedName name="oknStatus">Invoice!$A$6</definedName>
    <definedName name="oknSubTotal">Invoice!$O$19</definedName>
    <definedName name="oknTax1">Invoice!$S$20</definedName>
    <definedName name="oknTax1Name">Invoice!$Q$20</definedName>
    <definedName name="oknTax1Rate">Invoice!$R$20</definedName>
    <definedName name="oknTax1RateDefault">Invoice!$C$12</definedName>
    <definedName name="oknTax2">Invoice!$S$21</definedName>
    <definedName name="oknTax2IsAppliedToTax1">Invoice!$C$10</definedName>
    <definedName name="oknTax2Name">Invoice!$Q$21</definedName>
    <definedName name="oknTax2Rate">Invoice!$R$21</definedName>
    <definedName name="oknTax2RateDefault">Invoice!$C$13</definedName>
    <definedName name="oknTaxable_1">Invoice!$C$16</definedName>
    <definedName name="oknTaxable_10">Invoice!#REF!</definedName>
    <definedName name="oknTaxable_11">Invoice!#REF!</definedName>
    <definedName name="oknTaxable_12">Invoice!#REF!</definedName>
    <definedName name="oknTaxable_2">Invoice!$C$17</definedName>
    <definedName name="oknTaxable_3">Invoice!$C$18</definedName>
    <definedName name="oknTaxable_4">Invoice!#REF!</definedName>
    <definedName name="oknTaxable_5">Invoice!#REF!</definedName>
    <definedName name="oknTaxable_6">Invoice!#REF!</definedName>
    <definedName name="oknTaxable_7">Invoice!#REF!</definedName>
    <definedName name="oknTaxable_8">Invoice!#REF!</definedName>
    <definedName name="oknTaxable_9">Invoice!#REF!</definedName>
    <definedName name="oknTaxTotalIncludingShippingCost">Invoice!$C$11</definedName>
    <definedName name="oknTaxType">Invoice!$C$9</definedName>
    <definedName name="oknTotal">Invoice!$S$23</definedName>
    <definedName name="oknWhoAddress">Invoice!$F$11</definedName>
    <definedName name="oknWhoCityStateZip">Invoice!$F$12</definedName>
    <definedName name="oknWhoEmail">Invoice!$F$13</definedName>
    <definedName name="oknWhoID">Invoice!$A$9</definedName>
    <definedName name="oknWhoName">Invoice!$F$10</definedName>
    <definedName name="oknWhoPhone">Invoice!$S$13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4">Aging!$B$24:$N$26</definedName>
    <definedName name="_xlnm.Print_Area" localSheetId="2">'Customer Report'!$B$12:$Q$15</definedName>
    <definedName name="_xlnm.Print_Area" localSheetId="0">Invoice!$F$3:$O$37</definedName>
    <definedName name="_xlnm.Print_Area" localSheetId="6">'Payment Report'!$B$14:$I$17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4">Aging!$2:$23</definedName>
    <definedName name="_xlnm.Print_Titles" localSheetId="2">'Customer Report'!$2:$11</definedName>
    <definedName name="_xlnm.Print_Titles" localSheetId="0">Invoice!$3:$18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0" i="1" l="1"/>
  <c r="S21" i="1"/>
  <c r="O33" i="1" l="1"/>
  <c r="O19" i="1" l="1"/>
  <c r="D19" i="1" a="1"/>
  <c r="D19" i="1" s="1"/>
  <c r="G23" i="4" l="1"/>
  <c r="F23" i="4"/>
  <c r="L21" i="4" a="1"/>
  <c r="L21" i="4" s="1"/>
  <c r="J21" i="4" a="1"/>
  <c r="J21" i="4" s="1"/>
  <c r="D21" i="4" a="1"/>
  <c r="D21" i="4" s="1"/>
  <c r="B21" i="4" a="1"/>
  <c r="B21" i="4" s="1"/>
  <c r="L9" i="4"/>
  <c r="B6" i="4"/>
  <c r="B5" i="4"/>
  <c r="B4" i="4"/>
  <c r="B3" i="4"/>
  <c r="S23" i="1"/>
  <c r="S25" i="1" s="1"/>
  <c r="B3" i="8"/>
  <c r="B4" i="8"/>
  <c r="B5" i="8"/>
  <c r="B6" i="8"/>
  <c r="B6" i="6"/>
  <c r="B5" i="6"/>
  <c r="B4" i="6"/>
  <c r="B3" i="6"/>
  <c r="H11" i="6"/>
  <c r="G11" i="6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N21" i="4" l="1"/>
</calcChain>
</file>

<file path=xl/sharedStrings.xml><?xml version="1.0" encoding="utf-8"?>
<sst xmlns="http://schemas.openxmlformats.org/spreadsheetml/2006/main" count="182" uniqueCount="130">
  <si>
    <t>Bill To:</t>
  </si>
  <si>
    <t>SHIPPING &amp; HANDLING</t>
  </si>
  <si>
    <t>TOTAL</t>
  </si>
  <si>
    <t>SoftID</t>
    <phoneticPr fontId="5" type="noConversion"/>
  </si>
  <si>
    <t>DbPath</t>
    <phoneticPr fontId="5" type="noConversion"/>
  </si>
  <si>
    <t>Price</t>
  </si>
  <si>
    <t>Quantity</t>
  </si>
  <si>
    <t>HowToCloseBook</t>
    <phoneticPr fontId="5" type="noConversion"/>
  </si>
  <si>
    <t>Valid Value:</t>
    <phoneticPr fontId="5" type="noConversion"/>
  </si>
  <si>
    <t xml:space="preserve">0=Auto discard changes,  1=AutoSave,   2=DefaultOperation,prompt </t>
    <phoneticPr fontId="5" type="noConversion"/>
  </si>
  <si>
    <t>SavingInvoicePromptForPayment</t>
    <phoneticPr fontId="5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</si>
  <si>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</si>
  <si>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</si>
  <si>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</si>
  <si>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</si>
  <si>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</si>
  <si>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</si>
  <si>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</si>
  <si>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</si>
  <si>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</si>
  <si>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5" type="noConversion"/>
  </si>
  <si>
    <t>ExtractingInvoiceCopyPageSetup</t>
    <phoneticPr fontId="5" type="noConversion"/>
  </si>
  <si>
    <t>$C$3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</si>
  <si>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</si>
  <si>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</si>
  <si>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</si>
  <si>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</si>
  <si>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</si>
  <si>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</si>
  <si>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</si>
  <si>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</si>
  <si>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</si>
  <si>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</si>
  <si>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</si>
  <si>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</si>
  <si>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</si>
  <si>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</si>
  <si>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</si>
  <si>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</si>
  <si>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</si>
  <si>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</si>
  <si>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</si>
  <si>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</si>
  <si>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</si>
  <si>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</si>
  <si>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</si>
  <si>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</si>
  <si>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</si>
  <si>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</si>
  <si>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</si>
  <si>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</si>
  <si>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</si>
  <si>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</si>
  <si>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</si>
  <si>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</si>
  <si>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</si>
  <si>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</si>
  <si>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</si>
  <si>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</si>
  <si>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</si>
  <si>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</si>
  <si>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</si>
  <si>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</si>
  <si>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</si>
  <si>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</si>
  <si>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</si>
  <si>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</si>
  <si>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</si>
  <si>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Current</t>
  </si>
  <si>
    <t>31-60 Days Past Due</t>
  </si>
  <si>
    <t>61-90 Days</t>
  </si>
  <si>
    <t>Over 90 Days</t>
  </si>
  <si>
    <t>Account Balance</t>
  </si>
  <si>
    <t>Account Credit</t>
  </si>
  <si>
    <t>cost</t>
  </si>
  <si>
    <t>TaxSystem</t>
  </si>
  <si>
    <t xml:space="preserve">THANK YOU FOR YOUR BUSINESS! </t>
  </si>
  <si>
    <t>Payer</t>
    <phoneticPr fontId="3" type="noConversion"/>
  </si>
  <si>
    <t>DATE</t>
    <phoneticPr fontId="3" type="noConversion"/>
  </si>
  <si>
    <t>ID</t>
    <phoneticPr fontId="3" type="noConversion"/>
  </si>
  <si>
    <t xml:space="preserve">Product </t>
    <phoneticPr fontId="3" type="noConversion"/>
  </si>
  <si>
    <t>(Authorised Signatory)</t>
    <phoneticPr fontId="3" type="noConversion"/>
  </si>
  <si>
    <t>Terms and Conditions</t>
    <phoneticPr fontId="3" type="noConversion"/>
  </si>
  <si>
    <t>DESCRIPTION</t>
    <phoneticPr fontId="3" type="noConversion"/>
  </si>
  <si>
    <t>QTY.</t>
    <phoneticPr fontId="3" type="noConversion"/>
  </si>
  <si>
    <t>AMOUNT</t>
    <phoneticPr fontId="3" type="noConversion"/>
  </si>
  <si>
    <t>TOTAL</t>
    <phoneticPr fontId="3" type="noConversion"/>
  </si>
  <si>
    <t>TOTAL PAID</t>
    <phoneticPr fontId="3" type="noConversion"/>
  </si>
  <si>
    <t>TOTAL DUE</t>
    <phoneticPr fontId="3" type="noConversion"/>
  </si>
  <si>
    <t>Name</t>
    <phoneticPr fontId="3" type="noConversion"/>
  </si>
  <si>
    <t>Address</t>
    <phoneticPr fontId="3" type="noConversion"/>
  </si>
  <si>
    <t>City State ZIP</t>
    <phoneticPr fontId="3" type="noConversion"/>
  </si>
  <si>
    <t>Unused cells</t>
    <phoneticPr fontId="3" type="noConversion"/>
  </si>
  <si>
    <t>Pending</t>
    <phoneticPr fontId="3" type="noConversion"/>
  </si>
  <si>
    <t>name#1</t>
  </si>
  <si>
    <t>C1013</t>
    <phoneticPr fontId="3" type="noConversion"/>
  </si>
  <si>
    <t>address#1</t>
  </si>
  <si>
    <t>email@#1</t>
  </si>
  <si>
    <t>Fatehpuri, Chandni - Chowk, Delhi - 110006</t>
  </si>
  <si>
    <t>C-02</t>
    <phoneticPr fontId="3" type="noConversion"/>
  </si>
  <si>
    <t>One Room Set Flat at Mahamaya Puram SIDCUL</t>
  </si>
  <si>
    <t>INV1051</t>
  </si>
  <si>
    <t>INTERNAL NOTES</t>
  </si>
  <si>
    <t>Business Name</t>
  </si>
  <si>
    <t>Address</t>
  </si>
  <si>
    <t>City State ZIP Contact</t>
  </si>
  <si>
    <t>E-mail addr</t>
  </si>
  <si>
    <t>Client#</t>
  </si>
  <si>
    <t>c4128</t>
  </si>
  <si>
    <t>c4128.mdb</t>
  </si>
  <si>
    <t>One Room Set Flat at Mahamaya Puram SIDCUL
asfaf</t>
  </si>
  <si>
    <t>INVOICE #</t>
  </si>
  <si>
    <t>*     All Disputes are subjected to **** Jurisdiction only.</t>
  </si>
  <si>
    <t>*     Please preserve this invoice for future reference.</t>
  </si>
  <si>
    <t xml:space="preserve">*     *CompanyName* will not be responsible for any payment made by customer to any      </t>
  </si>
  <si>
    <t xml:space="preserve">       person other than duly authorised by *****.</t>
  </si>
  <si>
    <t>c-03</t>
  </si>
  <si>
    <t>c-04</t>
  </si>
  <si>
    <t>*     Cheques are subjected to realisation.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</si>
  <si>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</si>
  <si>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</si>
  <si>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</si>
  <si>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</si>
  <si>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</si>
  <si>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</si>
  <si>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</si>
  <si>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</si>
  <si>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</si>
  <si>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Sample Invoice Template - c4128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</si>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</sst>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-* #,##0.00_ ;_-* \-#,##0.00\ ;_-* &quot;-&quot;??_ ;_-@_ "/>
    <numFmt numFmtId="170" formatCode="_(* #,##0.00_);_(* \(#,##0.00\);_(* &quot;&quot;??_);_(@_)"/>
    <numFmt numFmtId="171" formatCode="[$-409]d/mmm/yy;@"/>
  </numFmts>
  <fonts count="4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4"/>
      <name val="Arial Black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0"/>
      <name val="Century"/>
      <family val="1"/>
    </font>
    <font>
      <b/>
      <sz val="10"/>
      <color indexed="9"/>
      <name val="Century"/>
      <family val="1"/>
    </font>
    <font>
      <b/>
      <sz val="10"/>
      <name val="Century"/>
      <family val="1"/>
    </font>
    <font>
      <sz val="10"/>
      <color indexed="23"/>
      <name val="Century"/>
      <family val="1"/>
    </font>
    <font>
      <b/>
      <sz val="8"/>
      <color indexed="9"/>
      <name val="Century"/>
      <family val="1"/>
    </font>
    <font>
      <sz val="8"/>
      <color indexed="9"/>
      <name val="Century"/>
      <family val="1"/>
    </font>
    <font>
      <u/>
      <sz val="10"/>
      <color indexed="12"/>
      <name val="Century"/>
      <family val="1"/>
    </font>
    <font>
      <b/>
      <sz val="9"/>
      <name val="Century"/>
      <family val="1"/>
    </font>
    <font>
      <sz val="9"/>
      <name val="Century"/>
      <family val="1"/>
    </font>
    <font>
      <i/>
      <sz val="10"/>
      <name val="Century"/>
      <family val="1"/>
    </font>
    <font>
      <sz val="10"/>
      <color theme="1" tint="0.34998626667073579"/>
      <name val="Century"/>
      <family val="1"/>
    </font>
    <font>
      <b/>
      <sz val="18"/>
      <color theme="4" tint="-0.249977111117893"/>
      <name val="Bodoni MT Black"/>
      <family val="1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39997558519241921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theme="0" tint="-0.34998626667073579"/>
      </top>
      <bottom style="dotted">
        <color theme="0" tint="-0.34998626667073579"/>
      </bottom>
      <diagonal/>
    </border>
    <border>
      <left style="thin">
        <color indexed="64"/>
      </left>
      <right/>
      <top style="dotted">
        <color theme="0" tint="-0.34998626667073579"/>
      </top>
      <bottom style="dotted">
        <color theme="0" tint="-0.34998626667073579"/>
      </bottom>
      <diagonal/>
    </border>
    <border>
      <left/>
      <right style="thin">
        <color indexed="64"/>
      </right>
      <top style="dotted">
        <color theme="0" tint="-0.34998626667073579"/>
      </top>
      <bottom style="dotted">
        <color theme="0" tint="-0.34998626667073579"/>
      </bottom>
      <diagonal/>
    </border>
    <border>
      <left/>
      <right/>
      <top style="dotted">
        <color theme="0" tint="-0.34998626667073579"/>
      </top>
      <bottom style="dotted">
        <color theme="0" tint="-0.3499862666707357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47">
    <xf numFmtId="0" fontId="0" fillId="0" borderId="0"/>
    <xf numFmtId="0" fontId="12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19" fillId="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1" borderId="1" applyNumberFormat="0" applyAlignment="0" applyProtection="0">
      <alignment vertical="center"/>
    </xf>
    <xf numFmtId="0" fontId="22" fillId="22" borderId="2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5" applyNumberFormat="0" applyAlignment="0" applyProtection="0">
      <alignment vertical="center"/>
    </xf>
    <xf numFmtId="0" fontId="28" fillId="3" borderId="1" applyNumberFormat="0" applyAlignment="0" applyProtection="0">
      <alignment vertical="center"/>
    </xf>
    <xf numFmtId="0" fontId="12" fillId="4" borderId="4" applyNumberFormat="0" applyFont="0" applyAlignment="0" applyProtection="0">
      <alignment vertical="center"/>
    </xf>
    <xf numFmtId="0" fontId="42" fillId="0" borderId="0"/>
    <xf numFmtId="0" fontId="2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7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4" fontId="7" fillId="25" borderId="10" xfId="0" applyNumberFormat="1" applyFont="1" applyFill="1" applyBorder="1" applyAlignment="1">
      <alignment horizontal="center"/>
    </xf>
    <xf numFmtId="164" fontId="4" fillId="24" borderId="0" xfId="0" applyNumberFormat="1" applyFont="1" applyFill="1"/>
    <xf numFmtId="14" fontId="4" fillId="24" borderId="0" xfId="0" applyNumberFormat="1" applyFont="1" applyFill="1" applyAlignment="1">
      <alignment horizontal="left" indent="1"/>
    </xf>
    <xf numFmtId="164" fontId="4" fillId="0" borderId="0" xfId="0" applyNumberFormat="1" applyFont="1"/>
    <xf numFmtId="14" fontId="4" fillId="0" borderId="0" xfId="0" applyNumberFormat="1" applyFont="1" applyAlignment="1">
      <alignment horizontal="left" indent="1"/>
    </xf>
    <xf numFmtId="0" fontId="4" fillId="0" borderId="0" xfId="0" applyFont="1" applyAlignment="1">
      <alignment horizontal="left" indent="1"/>
    </xf>
    <xf numFmtId="14" fontId="7" fillId="0" borderId="0" xfId="0" applyNumberFormat="1" applyFont="1" applyAlignment="1">
      <alignment horizontal="left" indent="1"/>
    </xf>
    <xf numFmtId="0" fontId="4" fillId="24" borderId="0" xfId="0" applyFont="1" applyFill="1"/>
    <xf numFmtId="0" fontId="7" fillId="25" borderId="10" xfId="0" applyFont="1" applyFill="1" applyBorder="1" applyAlignment="1">
      <alignment horizontal="center"/>
    </xf>
    <xf numFmtId="14" fontId="7" fillId="25" borderId="10" xfId="0" applyNumberFormat="1" applyFont="1" applyFill="1" applyBorder="1" applyAlignment="1">
      <alignment horizontal="center"/>
    </xf>
    <xf numFmtId="0" fontId="7" fillId="0" borderId="0" xfId="0" applyFont="1" applyAlignment="1">
      <alignment horizontal="left" indent="1"/>
    </xf>
    <xf numFmtId="0" fontId="4" fillId="0" borderId="0" xfId="0" applyFont="1" applyAlignment="1">
      <alignment horizontal="right" indent="1"/>
    </xf>
    <xf numFmtId="0" fontId="7" fillId="0" borderId="0" xfId="0" applyFont="1" applyAlignment="1">
      <alignment horizontal="left"/>
    </xf>
    <xf numFmtId="0" fontId="4" fillId="24" borderId="0" xfId="0" applyFont="1" applyFill="1" applyAlignment="1">
      <alignment horizontal="left" indent="1"/>
    </xf>
    <xf numFmtId="0" fontId="8" fillId="0" borderId="0" xfId="0" applyFont="1"/>
    <xf numFmtId="4" fontId="4" fillId="24" borderId="0" xfId="0" applyNumberFormat="1" applyFont="1" applyFill="1"/>
    <xf numFmtId="4" fontId="4" fillId="0" borderId="0" xfId="0" applyNumberFormat="1" applyFont="1"/>
    <xf numFmtId="4" fontId="7" fillId="25" borderId="10" xfId="0" applyNumberFormat="1" applyFont="1" applyFill="1" applyBorder="1" applyAlignment="1">
      <alignment horizontal="center"/>
    </xf>
    <xf numFmtId="4" fontId="8" fillId="0" borderId="0" xfId="0" applyNumberFormat="1" applyFont="1" applyAlignment="1">
      <alignment horizontal="right"/>
    </xf>
    <xf numFmtId="14" fontId="4" fillId="24" borderId="0" xfId="0" applyNumberFormat="1" applyFont="1" applyFill="1"/>
    <xf numFmtId="14" fontId="4" fillId="0" borderId="0" xfId="0" applyNumberFormat="1" applyFont="1"/>
    <xf numFmtId="14" fontId="7" fillId="0" borderId="0" xfId="0" applyNumberFormat="1" applyFont="1"/>
    <xf numFmtId="14" fontId="10" fillId="0" borderId="0" xfId="0" applyNumberFormat="1" applyFont="1"/>
    <xf numFmtId="0" fontId="4" fillId="0" borderId="0" xfId="0" applyFont="1" applyAlignment="1">
      <alignment horizontal="left"/>
    </xf>
    <xf numFmtId="0" fontId="4" fillId="24" borderId="0" xfId="0" applyFont="1" applyFill="1" applyAlignment="1">
      <alignment horizontal="center"/>
    </xf>
    <xf numFmtId="14" fontId="10" fillId="0" borderId="0" xfId="0" applyNumberFormat="1" applyFont="1" applyAlignment="1">
      <alignment horizontal="left" indent="1"/>
    </xf>
    <xf numFmtId="0" fontId="9" fillId="0" borderId="0" xfId="0" applyFont="1" applyAlignment="1">
      <alignment horizontal="right"/>
    </xf>
    <xf numFmtId="168" fontId="4" fillId="0" borderId="0" xfId="0" applyNumberFormat="1" applyFont="1" applyAlignment="1">
      <alignment horizontal="left" shrinkToFit="1"/>
    </xf>
    <xf numFmtId="40" fontId="4" fillId="0" borderId="0" xfId="0" applyNumberFormat="1" applyFont="1"/>
    <xf numFmtId="4" fontId="9" fillId="0" borderId="0" xfId="0" applyNumberFormat="1" applyFont="1"/>
    <xf numFmtId="4" fontId="7" fillId="0" borderId="0" xfId="0" applyNumberFormat="1" applyFont="1"/>
    <xf numFmtId="4" fontId="4" fillId="0" borderId="0" xfId="0" applyNumberFormat="1" applyFont="1" applyAlignment="1">
      <alignment shrinkToFit="1"/>
    </xf>
    <xf numFmtId="0" fontId="7" fillId="0" borderId="0" xfId="0" applyFont="1"/>
    <xf numFmtId="4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14" fontId="7" fillId="25" borderId="10" xfId="0" applyNumberFormat="1" applyFont="1" applyFill="1" applyBorder="1" applyAlignment="1">
      <alignment horizontal="right"/>
    </xf>
    <xf numFmtId="7" fontId="4" fillId="0" borderId="11" xfId="0" applyNumberFormat="1" applyFont="1" applyBorder="1" applyAlignment="1">
      <alignment horizontal="centerContinuous"/>
    </xf>
    <xf numFmtId="7" fontId="4" fillId="0" borderId="12" xfId="0" applyNumberFormat="1" applyFont="1" applyBorder="1" applyAlignment="1">
      <alignment horizontal="centerContinuous"/>
    </xf>
    <xf numFmtId="39" fontId="4" fillId="0" borderId="13" xfId="0" applyNumberFormat="1" applyFont="1" applyBorder="1" applyAlignment="1">
      <alignment horizontal="centerContinuous"/>
    </xf>
    <xf numFmtId="39" fontId="4" fillId="0" borderId="10" xfId="0" applyNumberFormat="1" applyFont="1" applyBorder="1" applyAlignment="1">
      <alignment horizontal="centerContinuous"/>
    </xf>
    <xf numFmtId="0" fontId="4" fillId="0" borderId="14" xfId="0" applyFont="1" applyBorder="1"/>
    <xf numFmtId="0" fontId="4" fillId="0" borderId="15" xfId="0" applyFont="1" applyBorder="1"/>
    <xf numFmtId="0" fontId="4" fillId="0" borderId="16" xfId="0" applyFont="1" applyBorder="1" applyAlignment="1">
      <alignment horizontal="right" indent="1"/>
    </xf>
    <xf numFmtId="0" fontId="11" fillId="0" borderId="0" xfId="0" applyFont="1"/>
    <xf numFmtId="43" fontId="4" fillId="0" borderId="17" xfId="0" applyNumberFormat="1" applyFont="1" applyBorder="1" applyAlignment="1">
      <alignment horizontal="right"/>
    </xf>
    <xf numFmtId="43" fontId="4" fillId="0" borderId="18" xfId="0" applyNumberFormat="1" applyFont="1" applyBorder="1" applyAlignment="1">
      <alignment horizontal="right"/>
    </xf>
    <xf numFmtId="0" fontId="4" fillId="0" borderId="0" xfId="0" applyFont="1" applyProtection="1">
      <protection locked="0"/>
    </xf>
    <xf numFmtId="0" fontId="7" fillId="25" borderId="10" xfId="0" applyFont="1" applyFill="1" applyBorder="1"/>
    <xf numFmtId="168" fontId="4" fillId="25" borderId="13" xfId="0" applyNumberFormat="1" applyFont="1" applyFill="1" applyBorder="1" applyAlignment="1">
      <alignment horizontal="center"/>
    </xf>
    <xf numFmtId="168" fontId="4" fillId="25" borderId="12" xfId="0" applyNumberFormat="1" applyFont="1" applyFill="1" applyBorder="1" applyAlignment="1">
      <alignment horizontal="center"/>
    </xf>
    <xf numFmtId="168" fontId="4" fillId="25" borderId="11" xfId="0" applyNumberFormat="1" applyFont="1" applyFill="1" applyBorder="1" applyAlignment="1">
      <alignment horizontal="center"/>
    </xf>
    <xf numFmtId="0" fontId="29" fillId="0" borderId="0" xfId="0" applyFont="1" applyProtection="1">
      <protection locked="0" hidden="1"/>
    </xf>
    <xf numFmtId="0" fontId="29" fillId="0" borderId="0" xfId="0" applyFont="1"/>
    <xf numFmtId="0" fontId="29" fillId="0" borderId="0" xfId="0" applyFont="1" applyAlignment="1" applyProtection="1">
      <alignment vertical="center"/>
      <protection locked="0" hidden="1"/>
    </xf>
    <xf numFmtId="0" fontId="29" fillId="0" borderId="0" xfId="0" applyFont="1" applyAlignment="1">
      <alignment vertical="center"/>
    </xf>
    <xf numFmtId="43" fontId="29" fillId="0" borderId="18" xfId="0" applyNumberFormat="1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/>
      <protection locked="0" hidden="1"/>
    </xf>
    <xf numFmtId="0" fontId="31" fillId="0" borderId="0" xfId="0" applyFont="1"/>
    <xf numFmtId="0" fontId="29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top" wrapText="1"/>
      <protection locked="0"/>
    </xf>
    <xf numFmtId="0" fontId="29" fillId="0" borderId="0" xfId="0" applyFont="1" applyAlignment="1" applyProtection="1">
      <alignment vertical="center"/>
      <protection locked="0"/>
    </xf>
    <xf numFmtId="167" fontId="29" fillId="0" borderId="21" xfId="0" applyNumberFormat="1" applyFont="1" applyBorder="1" applyAlignment="1" applyProtection="1">
      <alignment horizontal="right" vertical="center" indent="1"/>
      <protection locked="0"/>
    </xf>
    <xf numFmtId="170" fontId="29" fillId="0" borderId="19" xfId="0" applyNumberFormat="1" applyFont="1" applyBorder="1" applyAlignment="1" applyProtection="1">
      <alignment horizontal="left" vertical="center"/>
      <protection locked="0" hidden="1"/>
    </xf>
    <xf numFmtId="0" fontId="29" fillId="0" borderId="0" xfId="0" applyFont="1" applyAlignment="1" applyProtection="1">
      <alignment vertical="center"/>
      <protection hidden="1"/>
    </xf>
    <xf numFmtId="0" fontId="29" fillId="0" borderId="0" xfId="0" applyFont="1" applyAlignment="1">
      <alignment horizontal="left" vertical="center"/>
    </xf>
    <xf numFmtId="171" fontId="37" fillId="0" borderId="0" xfId="0" applyNumberFormat="1" applyFont="1" applyAlignment="1" applyProtection="1">
      <alignment vertical="center"/>
      <protection locked="0"/>
    </xf>
    <xf numFmtId="4" fontId="37" fillId="0" borderId="0" xfId="0" applyNumberFormat="1" applyFont="1" applyAlignment="1" applyProtection="1">
      <alignment vertical="center"/>
      <protection locked="0"/>
    </xf>
    <xf numFmtId="0" fontId="37" fillId="0" borderId="0" xfId="0" applyFont="1" applyAlignment="1" applyProtection="1">
      <alignment vertical="center"/>
      <protection locked="0"/>
    </xf>
    <xf numFmtId="0" fontId="29" fillId="0" borderId="15" xfId="0" applyFont="1" applyBorder="1" applyAlignment="1">
      <alignment vertical="center"/>
    </xf>
    <xf numFmtId="0" fontId="29" fillId="0" borderId="20" xfId="0" applyFont="1" applyBorder="1" applyAlignment="1">
      <alignment vertical="center"/>
    </xf>
    <xf numFmtId="0" fontId="29" fillId="0" borderId="15" xfId="0" applyFont="1" applyBorder="1"/>
    <xf numFmtId="0" fontId="29" fillId="0" borderId="20" xfId="0" applyFont="1" applyBorder="1"/>
    <xf numFmtId="0" fontId="29" fillId="0" borderId="14" xfId="0" applyFont="1" applyBorder="1"/>
    <xf numFmtId="0" fontId="29" fillId="0" borderId="16" xfId="0" applyFont="1" applyBorder="1"/>
    <xf numFmtId="0" fontId="29" fillId="0" borderId="22" xfId="0" applyFont="1" applyBorder="1"/>
    <xf numFmtId="0" fontId="29" fillId="0" borderId="0" xfId="0" applyFont="1" applyAlignment="1">
      <alignment horizontal="right"/>
    </xf>
    <xf numFmtId="0" fontId="31" fillId="0" borderId="0" xfId="0" applyFont="1" applyAlignment="1">
      <alignment horizontal="center"/>
    </xf>
    <xf numFmtId="0" fontId="0" fillId="0" borderId="0" xfId="0" applyProtection="1">
      <protection locked="0"/>
    </xf>
    <xf numFmtId="0" fontId="0" fillId="0" borderId="0" xfId="0" applyAlignment="1">
      <alignment horizontal="right"/>
    </xf>
    <xf numFmtId="0" fontId="0" fillId="28" borderId="0" xfId="0" applyFill="1"/>
    <xf numFmtId="0" fontId="0" fillId="30" borderId="0" xfId="0" applyFill="1"/>
    <xf numFmtId="0" fontId="0" fillId="32" borderId="0" xfId="0" applyFill="1"/>
    <xf numFmtId="0" fontId="0" fillId="32" borderId="0" xfId="0" applyFill="1" applyProtection="1">
      <protection locked="0"/>
    </xf>
    <xf numFmtId="0" fontId="0" fillId="33" borderId="0" xfId="0" applyFill="1"/>
    <xf numFmtId="0" fontId="29" fillId="31" borderId="0" xfId="0" applyFont="1" applyFill="1"/>
    <xf numFmtId="0" fontId="29" fillId="31" borderId="0" xfId="0" applyFont="1" applyFill="1" applyAlignment="1">
      <alignment vertical="center"/>
    </xf>
    <xf numFmtId="10" fontId="34" fillId="31" borderId="0" xfId="0" applyNumberFormat="1" applyFont="1" applyFill="1" applyAlignment="1">
      <alignment horizontal="right" vertical="center"/>
    </xf>
    <xf numFmtId="169" fontId="34" fillId="31" borderId="0" xfId="0" applyNumberFormat="1" applyFont="1" applyFill="1" applyAlignment="1">
      <alignment horizontal="right" vertical="center"/>
    </xf>
    <xf numFmtId="165" fontId="34" fillId="31" borderId="0" xfId="0" applyNumberFormat="1" applyFont="1" applyFill="1" applyAlignment="1">
      <alignment horizontal="right" vertical="center"/>
    </xf>
    <xf numFmtId="0" fontId="29" fillId="30" borderId="0" xfId="0" applyFont="1" applyFill="1"/>
    <xf numFmtId="0" fontId="29" fillId="30" borderId="0" xfId="0" applyFont="1" applyFill="1" applyProtection="1">
      <protection locked="0" hidden="1"/>
    </xf>
    <xf numFmtId="166" fontId="29" fillId="28" borderId="0" xfId="0" applyNumberFormat="1" applyFont="1" applyFill="1" applyAlignment="1">
      <alignment horizontal="left" vertical="center"/>
    </xf>
    <xf numFmtId="44" fontId="29" fillId="28" borderId="0" xfId="0" applyNumberFormat="1" applyFont="1" applyFill="1" applyAlignment="1">
      <alignment horizontal="left" vertical="center"/>
    </xf>
    <xf numFmtId="10" fontId="29" fillId="28" borderId="0" xfId="0" applyNumberFormat="1" applyFont="1" applyFill="1" applyAlignment="1">
      <alignment horizontal="right" vertical="center"/>
    </xf>
    <xf numFmtId="43" fontId="29" fillId="28" borderId="0" xfId="0" applyNumberFormat="1" applyFont="1" applyFill="1" applyAlignment="1">
      <alignment horizontal="left" vertical="center"/>
    </xf>
    <xf numFmtId="0" fontId="29" fillId="28" borderId="0" xfId="0" applyFont="1" applyFill="1"/>
    <xf numFmtId="0" fontId="31" fillId="29" borderId="13" xfId="0" applyFont="1" applyFill="1" applyBorder="1" applyAlignment="1">
      <alignment horizontal="center" vertical="center"/>
    </xf>
    <xf numFmtId="0" fontId="31" fillId="29" borderId="11" xfId="0" applyFont="1" applyFill="1" applyBorder="1" applyAlignment="1">
      <alignment horizontal="center" vertical="center"/>
    </xf>
    <xf numFmtId="0" fontId="31" fillId="29" borderId="10" xfId="0" applyFont="1" applyFill="1" applyBorder="1" applyAlignment="1">
      <alignment horizontal="center" vertical="center"/>
    </xf>
    <xf numFmtId="0" fontId="36" fillId="29" borderId="18" xfId="0" applyFont="1" applyFill="1" applyBorder="1" applyAlignment="1">
      <alignment horizontal="right" vertical="center"/>
    </xf>
    <xf numFmtId="167" fontId="29" fillId="0" borderId="18" xfId="0" applyNumberFormat="1" applyFont="1" applyBorder="1" applyAlignment="1" applyProtection="1">
      <alignment horizontal="right" vertical="center" indent="1"/>
      <protection locked="0"/>
    </xf>
    <xf numFmtId="170" fontId="29" fillId="0" borderId="22" xfId="0" applyNumberFormat="1" applyFont="1" applyBorder="1" applyAlignment="1" applyProtection="1">
      <alignment horizontal="left" vertical="center"/>
      <protection locked="0" hidden="1"/>
    </xf>
    <xf numFmtId="167" fontId="29" fillId="0" borderId="25" xfId="0" applyNumberFormat="1" applyFont="1" applyBorder="1" applyAlignment="1" applyProtection="1">
      <alignment horizontal="right" vertical="center" indent="1"/>
      <protection locked="0"/>
    </xf>
    <xf numFmtId="170" fontId="29" fillId="0" borderId="27" xfId="0" applyNumberFormat="1" applyFont="1" applyBorder="1" applyAlignment="1" applyProtection="1">
      <alignment horizontal="left" vertical="center"/>
      <protection locked="0" hidden="1"/>
    </xf>
    <xf numFmtId="0" fontId="41" fillId="0" borderId="29" xfId="43" applyFont="1" applyBorder="1"/>
    <xf numFmtId="0" fontId="43" fillId="0" borderId="30" xfId="43" applyFont="1" applyBorder="1" applyAlignment="1">
      <alignment horizontal="left" vertical="center"/>
    </xf>
    <xf numFmtId="0" fontId="42" fillId="0" borderId="29" xfId="43" applyBorder="1"/>
    <xf numFmtId="0" fontId="42" fillId="0" borderId="0" xfId="43"/>
    <xf numFmtId="0" fontId="44" fillId="0" borderId="31" xfId="43" applyFont="1" applyBorder="1" applyAlignment="1">
      <alignment horizontal="left" wrapText="1" indent="1"/>
    </xf>
    <xf numFmtId="0" fontId="44" fillId="0" borderId="29" xfId="43" applyFont="1" applyBorder="1"/>
    <xf numFmtId="0" fontId="2" fillId="0" borderId="0" xfId="44"/>
    <xf numFmtId="0" fontId="44" fillId="0" borderId="29" xfId="43" applyFont="1" applyBorder="1" applyAlignment="1">
      <alignment horizontal="left" wrapText="1"/>
    </xf>
    <xf numFmtId="0" fontId="45" fillId="0" borderId="29" xfId="43" applyFont="1" applyBorder="1" applyAlignment="1">
      <alignment horizontal="left" wrapText="1"/>
    </xf>
    <xf numFmtId="0" fontId="46" fillId="0" borderId="29" xfId="45" applyBorder="1" applyAlignment="1" applyProtection="1">
      <alignment horizontal="left" wrapText="1"/>
    </xf>
    <xf numFmtId="0" fontId="44" fillId="0" borderId="29" xfId="43" applyFont="1" applyBorder="1" applyAlignment="1">
      <alignment horizontal="left"/>
    </xf>
    <xf numFmtId="0" fontId="41" fillId="0" borderId="0" xfId="43" applyFont="1"/>
    <xf numFmtId="0" fontId="6" fillId="0" borderId="0" xfId="25" applyAlignment="1" applyProtection="1"/>
    <xf numFmtId="0" fontId="1" fillId="0" borderId="0" xfId="46"/>
    <xf numFmtId="49" fontId="29" fillId="30" borderId="0" xfId="0" applyNumberFormat="1" applyFont="1" applyFill="1" applyAlignment="1" applyProtection="1">
      <alignment horizontal="center" vertical="center"/>
      <protection locked="0"/>
    </xf>
    <xf numFmtId="0" fontId="0" fillId="34" borderId="0" xfId="0" applyFill="1" applyAlignment="1">
      <alignment horizontal="center"/>
    </xf>
    <xf numFmtId="0" fontId="33" fillId="31" borderId="0" xfId="0" applyFont="1" applyFill="1" applyAlignment="1">
      <alignment horizontal="center"/>
    </xf>
    <xf numFmtId="0" fontId="40" fillId="0" borderId="0" xfId="0" applyFont="1" applyAlignment="1">
      <alignment horizontal="center" vertical="center"/>
    </xf>
    <xf numFmtId="0" fontId="30" fillId="31" borderId="0" xfId="0" applyFont="1" applyFill="1" applyAlignment="1">
      <alignment horizontal="center"/>
    </xf>
    <xf numFmtId="0" fontId="29" fillId="30" borderId="0" xfId="0" applyFont="1" applyFill="1" applyAlignment="1" applyProtection="1">
      <alignment horizontal="center" vertical="center"/>
      <protection locked="0"/>
    </xf>
    <xf numFmtId="0" fontId="30" fillId="31" borderId="0" xfId="0" applyFont="1" applyFill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1" fillId="29" borderId="13" xfId="0" applyFont="1" applyFill="1" applyBorder="1" applyAlignment="1">
      <alignment horizontal="center" vertical="center"/>
    </xf>
    <xf numFmtId="0" fontId="31" fillId="29" borderId="12" xfId="0" applyFont="1" applyFill="1" applyBorder="1" applyAlignment="1">
      <alignment horizontal="center" vertical="center"/>
    </xf>
    <xf numFmtId="0" fontId="31" fillId="29" borderId="11" xfId="0" applyFont="1" applyFill="1" applyBorder="1" applyAlignment="1">
      <alignment horizontal="center" vertical="center"/>
    </xf>
    <xf numFmtId="0" fontId="29" fillId="0" borderId="15" xfId="0" applyFont="1" applyBorder="1" applyAlignment="1" applyProtection="1">
      <alignment horizontal="left" vertical="top" wrapText="1"/>
      <protection locked="0"/>
    </xf>
    <xf numFmtId="0" fontId="29" fillId="0" borderId="0" xfId="0" applyFont="1" applyAlignment="1" applyProtection="1">
      <alignment horizontal="left" vertical="top" wrapText="1"/>
      <protection locked="0"/>
    </xf>
    <xf numFmtId="0" fontId="29" fillId="0" borderId="20" xfId="0" applyFont="1" applyBorder="1" applyAlignment="1" applyProtection="1">
      <alignment horizontal="left" vertical="top" wrapText="1"/>
      <protection locked="0"/>
    </xf>
    <xf numFmtId="0" fontId="32" fillId="0" borderId="0" xfId="0" applyFont="1" applyAlignment="1">
      <alignment horizontal="center" vertical="center"/>
    </xf>
    <xf numFmtId="0" fontId="29" fillId="0" borderId="23" xfId="0" applyFont="1" applyBorder="1" applyAlignment="1" applyProtection="1">
      <alignment horizontal="left" vertical="center"/>
      <protection locked="0"/>
    </xf>
    <xf numFmtId="0" fontId="29" fillId="0" borderId="24" xfId="0" applyFont="1" applyBorder="1" applyAlignment="1" applyProtection="1">
      <alignment horizontal="left" vertical="center"/>
      <protection locked="0"/>
    </xf>
    <xf numFmtId="0" fontId="29" fillId="0" borderId="19" xfId="0" applyFont="1" applyBorder="1" applyAlignment="1" applyProtection="1">
      <alignment horizontal="left" vertical="center"/>
      <protection locked="0"/>
    </xf>
    <xf numFmtId="168" fontId="29" fillId="0" borderId="13" xfId="0" applyNumberFormat="1" applyFont="1" applyBorder="1" applyAlignment="1" applyProtection="1">
      <alignment horizontal="left" vertical="center" indent="1" shrinkToFit="1"/>
      <protection locked="0"/>
    </xf>
    <xf numFmtId="168" fontId="29" fillId="0" borderId="11" xfId="0" applyNumberFormat="1" applyFont="1" applyBorder="1" applyAlignment="1" applyProtection="1">
      <alignment horizontal="left" vertical="center" indent="1" shrinkToFit="1"/>
      <protection locked="0"/>
    </xf>
    <xf numFmtId="0" fontId="29" fillId="0" borderId="15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9" fillId="0" borderId="20" xfId="0" applyFont="1" applyBorder="1" applyAlignment="1" applyProtection="1">
      <alignment horizontal="left" vertical="center"/>
      <protection locked="0"/>
    </xf>
    <xf numFmtId="0" fontId="35" fillId="27" borderId="14" xfId="25" applyFont="1" applyFill="1" applyBorder="1" applyAlignment="1" applyProtection="1">
      <alignment horizontal="left" vertical="center"/>
      <protection locked="0"/>
    </xf>
    <xf numFmtId="0" fontId="35" fillId="27" borderId="16" xfId="25" applyFont="1" applyFill="1" applyBorder="1" applyAlignment="1" applyProtection="1">
      <alignment horizontal="left" vertical="center"/>
      <protection locked="0"/>
    </xf>
    <xf numFmtId="0" fontId="35" fillId="27" borderId="22" xfId="25" applyFont="1" applyFill="1" applyBorder="1" applyAlignment="1" applyProtection="1">
      <alignment horizontal="left" vertical="center"/>
      <protection locked="0"/>
    </xf>
    <xf numFmtId="49" fontId="29" fillId="0" borderId="13" xfId="0" applyNumberFormat="1" applyFont="1" applyBorder="1" applyAlignment="1" applyProtection="1">
      <alignment horizontal="left" vertical="center" indent="1"/>
      <protection locked="0"/>
    </xf>
    <xf numFmtId="49" fontId="29" fillId="0" borderId="11" xfId="0" applyNumberFormat="1" applyFont="1" applyBorder="1" applyAlignment="1" applyProtection="1">
      <alignment horizontal="left" vertical="center" indent="1"/>
      <protection locked="0"/>
    </xf>
    <xf numFmtId="0" fontId="38" fillId="26" borderId="0" xfId="0" applyFont="1" applyFill="1" applyAlignment="1">
      <alignment horizontal="center" vertical="center"/>
    </xf>
    <xf numFmtId="0" fontId="29" fillId="26" borderId="0" xfId="0" applyFont="1" applyFill="1" applyAlignment="1">
      <alignment horizontal="center" vertical="center"/>
    </xf>
    <xf numFmtId="49" fontId="29" fillId="0" borderId="23" xfId="0" applyNumberFormat="1" applyFont="1" applyBorder="1" applyAlignment="1" applyProtection="1">
      <alignment horizontal="center" vertical="center"/>
      <protection locked="0"/>
    </xf>
    <xf numFmtId="49" fontId="29" fillId="0" borderId="19" xfId="0" applyNumberFormat="1" applyFont="1" applyBorder="1" applyAlignment="1" applyProtection="1">
      <alignment horizontal="center" vertical="center"/>
      <protection locked="0"/>
    </xf>
    <xf numFmtId="49" fontId="29" fillId="0" borderId="26" xfId="0" applyNumberFormat="1" applyFont="1" applyBorder="1" applyAlignment="1" applyProtection="1">
      <alignment horizontal="center" vertical="center"/>
      <protection locked="0"/>
    </xf>
    <xf numFmtId="49" fontId="29" fillId="0" borderId="27" xfId="0" applyNumberFormat="1" applyFont="1" applyBorder="1" applyAlignment="1" applyProtection="1">
      <alignment horizontal="center" vertical="center"/>
      <protection locked="0"/>
    </xf>
    <xf numFmtId="49" fontId="29" fillId="0" borderId="14" xfId="0" applyNumberFormat="1" applyFont="1" applyBorder="1" applyAlignment="1" applyProtection="1">
      <alignment horizontal="center" vertical="center"/>
      <protection locked="0"/>
    </xf>
    <xf numFmtId="49" fontId="29" fillId="0" borderId="22" xfId="0" applyNumberFormat="1" applyFont="1" applyBorder="1" applyAlignment="1" applyProtection="1">
      <alignment horizontal="center" vertical="center"/>
      <protection locked="0"/>
    </xf>
    <xf numFmtId="0" fontId="29" fillId="0" borderId="23" xfId="0" applyFont="1" applyBorder="1" applyAlignment="1" applyProtection="1">
      <alignment horizontal="left" vertical="center" wrapText="1" indent="1"/>
      <protection locked="0"/>
    </xf>
    <xf numFmtId="0" fontId="29" fillId="0" borderId="24" xfId="0" applyFont="1" applyBorder="1" applyAlignment="1" applyProtection="1">
      <alignment horizontal="left" vertical="center" wrapText="1" indent="1"/>
      <protection locked="0"/>
    </xf>
    <xf numFmtId="0" fontId="29" fillId="0" borderId="19" xfId="0" applyFont="1" applyBorder="1" applyAlignment="1" applyProtection="1">
      <alignment horizontal="left" vertical="center" wrapText="1" indent="1"/>
      <protection locked="0"/>
    </xf>
    <xf numFmtId="0" fontId="29" fillId="0" borderId="26" xfId="0" applyFont="1" applyBorder="1" applyAlignment="1" applyProtection="1">
      <alignment horizontal="left" vertical="center" wrapText="1" indent="1"/>
      <protection locked="0"/>
    </xf>
    <xf numFmtId="0" fontId="29" fillId="0" borderId="28" xfId="0" applyFont="1" applyBorder="1" applyAlignment="1" applyProtection="1">
      <alignment horizontal="left" vertical="center" wrapText="1" indent="1"/>
      <protection locked="0"/>
    </xf>
    <xf numFmtId="0" fontId="29" fillId="0" borderId="27" xfId="0" applyFont="1" applyBorder="1" applyAlignment="1" applyProtection="1">
      <alignment horizontal="left" vertical="center" wrapText="1" indent="1"/>
      <protection locked="0"/>
    </xf>
    <xf numFmtId="0" fontId="31" fillId="0" borderId="15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20" xfId="0" applyFont="1" applyBorder="1" applyAlignment="1">
      <alignment horizontal="center" vertical="center"/>
    </xf>
    <xf numFmtId="0" fontId="29" fillId="0" borderId="14" xfId="0" applyFont="1" applyBorder="1" applyAlignment="1" applyProtection="1">
      <alignment horizontal="left" vertical="center" wrapText="1" indent="1"/>
      <protection locked="0"/>
    </xf>
    <xf numFmtId="0" fontId="29" fillId="0" borderId="16" xfId="0" applyFont="1" applyBorder="1" applyAlignment="1" applyProtection="1">
      <alignment horizontal="left" vertical="center" wrapText="1" indent="1"/>
      <protection locked="0"/>
    </xf>
    <xf numFmtId="0" fontId="29" fillId="0" borderId="22" xfId="0" applyFont="1" applyBorder="1" applyAlignment="1" applyProtection="1">
      <alignment horizontal="left" vertical="center" wrapText="1" indent="1"/>
      <protection locked="0"/>
    </xf>
    <xf numFmtId="171" fontId="37" fillId="0" borderId="23" xfId="0" applyNumberFormat="1" applyFont="1" applyBorder="1" applyAlignment="1" applyProtection="1">
      <alignment horizontal="center" vertical="center"/>
      <protection locked="0"/>
    </xf>
    <xf numFmtId="171" fontId="37" fillId="0" borderId="24" xfId="0" applyNumberFormat="1" applyFont="1" applyBorder="1" applyAlignment="1" applyProtection="1">
      <alignment horizontal="center" vertical="center"/>
      <protection locked="0"/>
    </xf>
    <xf numFmtId="171" fontId="37" fillId="0" borderId="19" xfId="0" applyNumberFormat="1" applyFont="1" applyBorder="1" applyAlignment="1" applyProtection="1">
      <alignment horizontal="center" vertical="center"/>
      <protection locked="0"/>
    </xf>
    <xf numFmtId="4" fontId="7" fillId="25" borderId="13" xfId="0" applyNumberFormat="1" applyFont="1" applyFill="1" applyBorder="1" applyAlignment="1">
      <alignment horizontal="center"/>
    </xf>
    <xf numFmtId="4" fontId="7" fillId="25" borderId="11" xfId="0" applyNumberFormat="1" applyFont="1" applyFill="1" applyBorder="1" applyAlignment="1">
      <alignment horizontal="center"/>
    </xf>
    <xf numFmtId="0" fontId="7" fillId="25" borderId="13" xfId="0" applyFont="1" applyFill="1" applyBorder="1" applyAlignment="1">
      <alignment horizontal="center"/>
    </xf>
    <xf numFmtId="0" fontId="7" fillId="25" borderId="11" xfId="0" applyFont="1" applyFill="1" applyBorder="1" applyAlignment="1">
      <alignment horizontal="center"/>
    </xf>
    <xf numFmtId="4" fontId="7" fillId="25" borderId="12" xfId="0" applyNumberFormat="1" applyFont="1" applyFill="1" applyBorder="1" applyAlignment="1">
      <alignment horizontal="center"/>
    </xf>
  </cellXfs>
  <cellStyles count="47">
    <cellStyle name="20% - 强调文字颜色 1" xfId="1" xr:uid="{00000000-0005-0000-0000-000000000000}"/>
    <cellStyle name="20% - 强调文字颜色 2" xfId="2" xr:uid="{00000000-0005-0000-0000-000001000000}"/>
    <cellStyle name="20% - 强调文字颜色 3" xfId="3" xr:uid="{00000000-0005-0000-0000-000002000000}"/>
    <cellStyle name="20% - 强调文字颜色 4" xfId="4" xr:uid="{00000000-0005-0000-0000-000003000000}"/>
    <cellStyle name="20% - 强调文字颜色 5" xfId="5" xr:uid="{00000000-0005-0000-0000-000004000000}"/>
    <cellStyle name="20% - 强调文字颜色 6" xfId="6" xr:uid="{00000000-0005-0000-0000-000005000000}"/>
    <cellStyle name="40% - 强调文字颜色 1" xfId="7" xr:uid="{00000000-0005-0000-0000-000006000000}"/>
    <cellStyle name="40% - 强调文字颜色 2" xfId="8" xr:uid="{00000000-0005-0000-0000-000007000000}"/>
    <cellStyle name="40% - 强调文字颜色 3" xfId="9" xr:uid="{00000000-0005-0000-0000-000008000000}"/>
    <cellStyle name="40% - 强调文字颜色 4" xfId="10" xr:uid="{00000000-0005-0000-0000-000009000000}"/>
    <cellStyle name="40% - 强调文字颜色 5" xfId="11" xr:uid="{00000000-0005-0000-0000-00000A000000}"/>
    <cellStyle name="40% - 强调文字颜色 6" xfId="12" xr:uid="{00000000-0005-0000-0000-00000B000000}"/>
    <cellStyle name="60% - 强调文字颜色 1" xfId="13" xr:uid="{00000000-0005-0000-0000-00000C000000}"/>
    <cellStyle name="60% - 强调文字颜色 2" xfId="14" xr:uid="{00000000-0005-0000-0000-00000D000000}"/>
    <cellStyle name="60% - 强调文字颜色 3" xfId="15" xr:uid="{00000000-0005-0000-0000-00000E000000}"/>
    <cellStyle name="60% - 强调文字颜色 4" xfId="16" xr:uid="{00000000-0005-0000-0000-00000F000000}"/>
    <cellStyle name="60% - 强调文字颜色 5" xfId="17" xr:uid="{00000000-0005-0000-0000-000010000000}"/>
    <cellStyle name="60% - 强调文字颜色 6" xfId="18" xr:uid="{00000000-0005-0000-0000-000011000000}"/>
    <cellStyle name="Hyperlink" xfId="25" builtinId="8"/>
    <cellStyle name="Hyperlink 2" xfId="45" xr:uid="{00000000-0005-0000-0000-000013000000}"/>
    <cellStyle name="Normal" xfId="0" builtinId="0"/>
    <cellStyle name="Normal 2" xfId="43" xr:uid="{00000000-0005-0000-0000-000015000000}"/>
    <cellStyle name="Normal 3" xfId="44" xr:uid="{00000000-0005-0000-0000-000016000000}"/>
    <cellStyle name="Normal 4" xfId="46" xr:uid="{A1A74A01-4E5C-497D-8610-2589ACE14B33}"/>
    <cellStyle name="好" xfId="26" xr:uid="{00000000-0005-0000-0000-000017000000}"/>
    <cellStyle name="差" xfId="24" xr:uid="{00000000-0005-0000-0000-000018000000}"/>
    <cellStyle name="强调文字颜色 1" xfId="33" xr:uid="{00000000-0005-0000-0000-000019000000}"/>
    <cellStyle name="强调文字颜色 2" xfId="34" xr:uid="{00000000-0005-0000-0000-00001A000000}"/>
    <cellStyle name="强调文字颜色 3" xfId="35" xr:uid="{00000000-0005-0000-0000-00001B000000}"/>
    <cellStyle name="强调文字颜色 4" xfId="36" xr:uid="{00000000-0005-0000-0000-00001C000000}"/>
    <cellStyle name="强调文字颜色 5" xfId="37" xr:uid="{00000000-0005-0000-0000-00001D000000}"/>
    <cellStyle name="强调文字颜色 6" xfId="38" xr:uid="{00000000-0005-0000-0000-00001E000000}"/>
    <cellStyle name="标题" xfId="19" xr:uid="{00000000-0005-0000-0000-00001F000000}"/>
    <cellStyle name="标题 1" xfId="20" xr:uid="{00000000-0005-0000-0000-000020000000}"/>
    <cellStyle name="标题 2" xfId="21" xr:uid="{00000000-0005-0000-0000-000021000000}"/>
    <cellStyle name="标题 3" xfId="22" xr:uid="{00000000-0005-0000-0000-000022000000}"/>
    <cellStyle name="标题 4" xfId="23" xr:uid="{00000000-0005-0000-0000-000023000000}"/>
    <cellStyle name="检查单元格" xfId="29" xr:uid="{00000000-0005-0000-0000-000024000000}"/>
    <cellStyle name="汇总" xfId="27" xr:uid="{00000000-0005-0000-0000-000025000000}"/>
    <cellStyle name="注释" xfId="42" xr:uid="{00000000-0005-0000-0000-000026000000}"/>
    <cellStyle name="解释性文本" xfId="30" xr:uid="{00000000-0005-0000-0000-000027000000}"/>
    <cellStyle name="警告文本" xfId="31" xr:uid="{00000000-0005-0000-0000-000028000000}"/>
    <cellStyle name="计算" xfId="28" xr:uid="{00000000-0005-0000-0000-000029000000}"/>
    <cellStyle name="输入" xfId="41" xr:uid="{00000000-0005-0000-0000-00002A000000}"/>
    <cellStyle name="输出" xfId="40" xr:uid="{00000000-0005-0000-0000-00002B000000}"/>
    <cellStyle name="适中" xfId="39" xr:uid="{00000000-0005-0000-0000-00002C000000}"/>
    <cellStyle name="链接单元格" xfId="32" xr:uid="{00000000-0005-0000-0000-00002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ampleinvoicetempl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5</xdr:row>
      <xdr:rowOff>161925</xdr:rowOff>
    </xdr:from>
    <xdr:to>
      <xdr:col>14</xdr:col>
      <xdr:colOff>933450</xdr:colOff>
      <xdr:row>5</xdr:row>
      <xdr:rowOff>171450</xdr:rowOff>
    </xdr:to>
    <xdr:sp macro="" textlink="">
      <xdr:nvSpPr>
        <xdr:cNvPr id="1160" name="oknWidget_1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>
          <a:spLocks noChangeShapeType="1"/>
        </xdr:cNvSpPr>
      </xdr:nvSpPr>
      <xdr:spPr bwMode="auto">
        <a:xfrm>
          <a:off x="1362075" y="1885950"/>
          <a:ext cx="6362700" cy="9525"/>
        </a:xfrm>
        <a:prstGeom prst="line">
          <a:avLst/>
        </a:prstGeom>
        <a:noFill/>
        <a:ln w="76200" cmpd="tri">
          <a:solidFill>
            <a:schemeClr val="accent1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28575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28575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247650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247650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504825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504825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1171575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1171575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38100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38100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114300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114300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276225</xdr:colOff>
      <xdr:row>7</xdr:row>
      <xdr:rowOff>200025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381250" y="213360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419100</xdr:colOff>
      <xdr:row>7</xdr:row>
      <xdr:rowOff>200025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971925" y="213360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6</xdr:col>
      <xdr:colOff>85725</xdr:colOff>
      <xdr:row>7</xdr:row>
      <xdr:rowOff>180975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019300" y="211455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</xdr:col>
      <xdr:colOff>390525</xdr:colOff>
      <xdr:row>15</xdr:row>
      <xdr:rowOff>19050</xdr:rowOff>
    </xdr:from>
    <xdr:ext cx="171450" cy="171450"/>
    <xdr:sp macro="_xll.ExecImeCommand" textlink="">
      <xdr:nvSpPr>
        <xdr:cNvPr id="18" name="oknCboPID_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047750" y="35528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390525</xdr:colOff>
      <xdr:row>16</xdr:row>
      <xdr:rowOff>38100</xdr:rowOff>
    </xdr:from>
    <xdr:ext cx="171450" cy="171450"/>
    <xdr:sp macro="_xll.ExecImeCommand" textlink="">
      <xdr:nvSpPr>
        <xdr:cNvPr id="19" name="oknCboPID_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047750" y="38004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390525</xdr:colOff>
      <xdr:row>17</xdr:row>
      <xdr:rowOff>19050</xdr:rowOff>
    </xdr:from>
    <xdr:ext cx="171450" cy="171450"/>
    <xdr:sp macro="_xll.ExecImeCommand" textlink="">
      <xdr:nvSpPr>
        <xdr:cNvPr id="20" name="oknCboPID_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047750" y="40100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absolute">
    <xdr:from>
      <xdr:col>13</xdr:col>
      <xdr:colOff>190499</xdr:colOff>
      <xdr:row>4</xdr:row>
      <xdr:rowOff>104775</xdr:rowOff>
    </xdr:from>
    <xdr:to>
      <xdr:col>14</xdr:col>
      <xdr:colOff>742949</xdr:colOff>
      <xdr:row>6</xdr:row>
      <xdr:rowOff>142875</xdr:rowOff>
    </xdr:to>
    <xdr:sp macro="" textlink="">
      <xdr:nvSpPr>
        <xdr:cNvPr id="28" name="oknWidget_title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6057899" y="1600200"/>
          <a:ext cx="1476375" cy="495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1">
            <a:defRPr sz="1000"/>
          </a:pPr>
          <a:r>
            <a:rPr lang="en-US" sz="2200" b="0" i="0" strike="noStrike">
              <a:solidFill>
                <a:schemeClr val="tx2">
                  <a:lumMod val="40000"/>
                  <a:lumOff val="60000"/>
                </a:schemeClr>
              </a:solidFill>
              <a:latin typeface="Arial Black"/>
            </a:rPr>
            <a:t>INVOICE</a:t>
          </a:r>
        </a:p>
      </xdr:txBody>
    </xdr:sp>
    <xdr:clientData/>
  </xdr:twoCellAnchor>
  <xdr:twoCellAnchor editAs="oneCell">
    <xdr:from>
      <xdr:col>16</xdr:col>
      <xdr:colOff>0</xdr:colOff>
      <xdr:row>1</xdr:row>
      <xdr:rowOff>0</xdr:rowOff>
    </xdr:from>
    <xdr:to>
      <xdr:col>22</xdr:col>
      <xdr:colOff>419775</xdr:colOff>
      <xdr:row>14</xdr:row>
      <xdr:rowOff>257638</xdr:rowOff>
    </xdr:to>
    <xdr:pic>
      <xdr:nvPicPr>
        <xdr:cNvPr id="25" name="Picture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0975" y="723900"/>
          <a:ext cx="4839375" cy="3315163"/>
        </a:xfrm>
        <a:prstGeom prst="rect">
          <a:avLst/>
        </a:prstGeom>
      </xdr:spPr>
    </xdr:pic>
    <xdr:clientData/>
  </xdr:twoCellAnchor>
  <xdr:twoCellAnchor editAs="oneCell">
    <xdr:from>
      <xdr:col>5</xdr:col>
      <xdr:colOff>257175</xdr:colOff>
      <xdr:row>2</xdr:row>
      <xdr:rowOff>117475</xdr:rowOff>
    </xdr:from>
    <xdr:to>
      <xdr:col>7</xdr:col>
      <xdr:colOff>638175</xdr:colOff>
      <xdr:row>4</xdr:row>
      <xdr:rowOff>155575</xdr:rowOff>
    </xdr:to>
    <xdr:pic>
      <xdr:nvPicPr>
        <xdr:cNvPr id="22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B6E5A93-69A3-1055-20B7-79AB6562A1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0" y="8890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066" name="oknWidget_2">
          <a:extLst>
            <a:ext uri="{FF2B5EF4-FFF2-40B4-BE49-F238E27FC236}">
              <a16:creationId xmlns:a16="http://schemas.microsoft.com/office/drawing/2014/main" id="{00000000-0008-0000-0100-000012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11</xdr:col>
      <xdr:colOff>66675</xdr:colOff>
      <xdr:row>2</xdr:row>
      <xdr:rowOff>47625</xdr:rowOff>
    </xdr:from>
    <xdr:to>
      <xdr:col>16</xdr:col>
      <xdr:colOff>0</xdr:colOff>
      <xdr:row>3</xdr:row>
      <xdr:rowOff>123825</xdr:rowOff>
    </xdr:to>
    <xdr:sp macro="" textlink="">
      <xdr:nvSpPr>
        <xdr:cNvPr id="2057" name="oknWidget_1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SpPr txBox="1">
          <a:spLocks noChangeArrowheads="1"/>
        </xdr:cNvSpPr>
      </xdr:nvSpPr>
      <xdr:spPr bwMode="auto">
        <a:xfrm>
          <a:off x="3790950" y="723900"/>
          <a:ext cx="2800350" cy="495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1">
            <a:defRPr sz="1000"/>
          </a:pPr>
          <a:r>
            <a:rPr lang="en-US" sz="2200" b="0" i="0" strike="noStrike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17</xdr:col>
      <xdr:colOff>0</xdr:colOff>
      <xdr:row>6</xdr:row>
      <xdr:rowOff>66675</xdr:rowOff>
    </xdr:to>
    <xdr:sp macro="" textlink="">
      <xdr:nvSpPr>
        <xdr:cNvPr id="3087" name="oknWidget_2">
          <a:extLst>
            <a:ext uri="{FF2B5EF4-FFF2-40B4-BE49-F238E27FC236}">
              <a16:creationId xmlns:a16="http://schemas.microsoft.com/office/drawing/2014/main" id="{00000000-0008-0000-0200-00000F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</xdr:col>
      <xdr:colOff>1104900</xdr:colOff>
      <xdr:row>2</xdr:row>
      <xdr:rowOff>66675</xdr:rowOff>
    </xdr:from>
    <xdr:to>
      <xdr:col>17</xdr:col>
      <xdr:colOff>19050</xdr:colOff>
      <xdr:row>3</xdr:row>
      <xdr:rowOff>142875</xdr:rowOff>
    </xdr:to>
    <xdr:sp macro="" textlink="">
      <xdr:nvSpPr>
        <xdr:cNvPr id="3079" name="oknWidget_1">
          <a:extLst>
            <a:ext uri="{FF2B5EF4-FFF2-40B4-BE49-F238E27FC236}">
              <a16:creationId xmlns:a16="http://schemas.microsoft.com/office/drawing/2014/main" id="{00000000-0008-0000-0200-0000070C0000}"/>
            </a:ext>
          </a:extLst>
        </xdr:cNvPr>
        <xdr:cNvSpPr txBox="1">
          <a:spLocks noChangeArrowheads="1"/>
        </xdr:cNvSpPr>
      </xdr:nvSpPr>
      <xdr:spPr bwMode="auto">
        <a:xfrm>
          <a:off x="2800350" y="752475"/>
          <a:ext cx="3667125" cy="495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1">
            <a:defRPr sz="1000"/>
          </a:pPr>
          <a:r>
            <a:rPr lang="en-US" sz="2200" b="0" i="0" strike="noStrike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11" name="oknWidget_2">
          <a:extLst>
            <a:ext uri="{FF2B5EF4-FFF2-40B4-BE49-F238E27FC236}">
              <a16:creationId xmlns:a16="http://schemas.microsoft.com/office/drawing/2014/main" id="{00000000-0008-0000-0300-00000F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619125</xdr:colOff>
      <xdr:row>2</xdr:row>
      <xdr:rowOff>38100</xdr:rowOff>
    </xdr:from>
    <xdr:to>
      <xdr:col>8</xdr:col>
      <xdr:colOff>647700</xdr:colOff>
      <xdr:row>3</xdr:row>
      <xdr:rowOff>114300</xdr:rowOff>
    </xdr:to>
    <xdr:sp macro="" textlink="">
      <xdr:nvSpPr>
        <xdr:cNvPr id="4103" name="oknWidget_1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3419475" y="733425"/>
          <a:ext cx="3162300" cy="495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1">
            <a:defRPr sz="1000"/>
          </a:pPr>
          <a:r>
            <a:rPr lang="en-US" sz="2200" b="0" i="0" strike="noStrike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13</xdr:col>
      <xdr:colOff>771525</xdr:colOff>
      <xdr:row>6</xdr:row>
      <xdr:rowOff>238125</xdr:rowOff>
    </xdr:to>
    <xdr:sp macro="" textlink="">
      <xdr:nvSpPr>
        <xdr:cNvPr id="5136" name="oknWidget_2">
          <a:extLst>
            <a:ext uri="{FF2B5EF4-FFF2-40B4-BE49-F238E27FC236}">
              <a16:creationId xmlns:a16="http://schemas.microsoft.com/office/drawing/2014/main" id="{00000000-0008-0000-0400-000010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2293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8</xdr:col>
      <xdr:colOff>619125</xdr:colOff>
      <xdr:row>2</xdr:row>
      <xdr:rowOff>95250</xdr:rowOff>
    </xdr:from>
    <xdr:to>
      <xdr:col>13</xdr:col>
      <xdr:colOff>704850</xdr:colOff>
      <xdr:row>3</xdr:row>
      <xdr:rowOff>133350</xdr:rowOff>
    </xdr:to>
    <xdr:sp macro="" textlink="">
      <xdr:nvSpPr>
        <xdr:cNvPr id="5127" name="oknWidget_1">
          <a:extLst>
            <a:ext uri="{FF2B5EF4-FFF2-40B4-BE49-F238E27FC236}">
              <a16:creationId xmlns:a16="http://schemas.microsoft.com/office/drawing/2014/main" id="{00000000-0008-0000-0400-000007140000}"/>
            </a:ext>
          </a:extLst>
        </xdr:cNvPr>
        <xdr:cNvSpPr txBox="1">
          <a:spLocks noChangeArrowheads="1"/>
        </xdr:cNvSpPr>
      </xdr:nvSpPr>
      <xdr:spPr bwMode="auto">
        <a:xfrm>
          <a:off x="3000375" y="781050"/>
          <a:ext cx="3476625" cy="4572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1">
            <a:defRPr sz="1000"/>
          </a:pPr>
          <a:r>
            <a:rPr lang="en-US" sz="2200" b="0" i="0" strike="noStrike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3</xdr:col>
      <xdr:colOff>600075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447675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9</xdr:col>
      <xdr:colOff>190500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314325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159" name="oknWidget_2">
          <a:extLst>
            <a:ext uri="{FF2B5EF4-FFF2-40B4-BE49-F238E27FC236}">
              <a16:creationId xmlns:a16="http://schemas.microsoft.com/office/drawing/2014/main" id="{00000000-0008-0000-0500-00000F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438150</xdr:colOff>
      <xdr:row>2</xdr:row>
      <xdr:rowOff>57150</xdr:rowOff>
    </xdr:from>
    <xdr:to>
      <xdr:col>12</xdr:col>
      <xdr:colOff>781050</xdr:colOff>
      <xdr:row>4</xdr:row>
      <xdr:rowOff>28575</xdr:rowOff>
    </xdr:to>
    <xdr:sp macro="" textlink="">
      <xdr:nvSpPr>
        <xdr:cNvPr id="6151" name="oknWidget_1">
          <a:extLst>
            <a:ext uri="{FF2B5EF4-FFF2-40B4-BE49-F238E27FC236}">
              <a16:creationId xmlns:a16="http://schemas.microsoft.com/office/drawing/2014/main" id="{00000000-0008-0000-0500-00000718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1">
            <a:defRPr sz="1000"/>
          </a:pPr>
          <a:r>
            <a:rPr lang="en-US" sz="2200" b="0" i="0" strike="noStrike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8</xdr:col>
      <xdr:colOff>981075</xdr:colOff>
      <xdr:row>6</xdr:row>
      <xdr:rowOff>114300</xdr:rowOff>
    </xdr:to>
    <xdr:sp macro="" textlink="">
      <xdr:nvSpPr>
        <xdr:cNvPr id="8206" name="oknWidget_PaymentReport2">
          <a:extLst>
            <a:ext uri="{FF2B5EF4-FFF2-40B4-BE49-F238E27FC236}">
              <a16:creationId xmlns:a16="http://schemas.microsoft.com/office/drawing/2014/main" id="{00000000-0008-0000-0600-00000E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381000</xdr:colOff>
      <xdr:row>2</xdr:row>
      <xdr:rowOff>57150</xdr:rowOff>
    </xdr:from>
    <xdr:to>
      <xdr:col>8</xdr:col>
      <xdr:colOff>952500</xdr:colOff>
      <xdr:row>4</xdr:row>
      <xdr:rowOff>28575</xdr:rowOff>
    </xdr:to>
    <xdr:sp macro="" textlink="">
      <xdr:nvSpPr>
        <xdr:cNvPr id="8198" name="oknWidget_PaymentReport">
          <a:extLst>
            <a:ext uri="{FF2B5EF4-FFF2-40B4-BE49-F238E27FC236}">
              <a16:creationId xmlns:a16="http://schemas.microsoft.com/office/drawing/2014/main" id="{00000000-0008-0000-0600-000006200000}"/>
            </a:ext>
          </a:extLst>
        </xdr:cNvPr>
        <xdr:cNvSpPr txBox="1">
          <a:spLocks noChangeArrowheads="1"/>
        </xdr:cNvSpPr>
      </xdr:nvSpPr>
      <xdr:spPr bwMode="auto">
        <a:xfrm>
          <a:off x="2676525" y="742950"/>
          <a:ext cx="3438525" cy="542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1">
            <a:defRPr sz="1000"/>
          </a:pPr>
          <a:r>
            <a:rPr lang="en-US" sz="2200" b="0" i="0" strike="noStrike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C5233F-DB6A-4FC2-BAD7-4326B8B644C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F6C36ED-6369-4851-8E9A-31932FD6A0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1C14012D-E41F-41B4-8C44-AEE8EE4BD2F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B620A48C-F8DD-4E79-8913-66174EC00C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C4A4325B-76CF-41F9-9612-A43F5CB6F8B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2E998B2E-3659-409F-9C84-8F68103D9CF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648BD2CF-1041-4325-BFAC-FC5D3625A75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DB895A10-1402-4DD3-B699-BF7844D5F325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7E451CFD-546E-FD38-F348-780C9D91D745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B6919814-529D-66BC-0524-F236AEC31CE8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763236D-EEE2-A437-3117-0E52EC68C5C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ampleinvoicetemplate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M40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F10" sqref="F10:J10"/>
    </sheetView>
  </sheetViews>
  <sheetFormatPr defaultRowHeight="12.75" x14ac:dyDescent="0.2"/>
  <cols>
    <col min="1" max="1" width="9.85546875" style="88" customWidth="1"/>
    <col min="2" max="2" width="9.7109375" style="88" customWidth="1"/>
    <col min="3" max="3" width="10.28515625" style="55" hidden="1" customWidth="1"/>
    <col min="4" max="4" width="16" style="55" hidden="1" customWidth="1"/>
    <col min="5" max="5" width="0.5703125" style="56" customWidth="1"/>
    <col min="6" max="6" width="8.85546875" style="56" customWidth="1"/>
    <col min="7" max="7" width="2.5703125" style="56" customWidth="1"/>
    <col min="8" max="8" width="11.28515625" style="56" customWidth="1"/>
    <col min="9" max="9" width="10.42578125" style="56" customWidth="1"/>
    <col min="10" max="10" width="18.5703125" style="56" customWidth="1"/>
    <col min="11" max="11" width="2.140625" style="56" customWidth="1"/>
    <col min="12" max="12" width="2.85546875" style="56" customWidth="1"/>
    <col min="13" max="13" width="11.140625" style="56" customWidth="1"/>
    <col min="14" max="14" width="13.85546875" style="56" customWidth="1"/>
    <col min="15" max="15" width="14.28515625" style="56" customWidth="1"/>
    <col min="16" max="16" width="0.85546875" style="99" customWidth="1"/>
    <col min="17" max="17" width="5" customWidth="1"/>
    <col min="18" max="18" width="24.7109375" customWidth="1"/>
    <col min="37" max="37" width="9.7109375" bestFit="1" customWidth="1"/>
    <col min="39" max="39" width="9.28515625" bestFit="1" customWidth="1"/>
    <col min="40" max="16384" width="9.140625" style="56"/>
  </cols>
  <sheetData>
    <row r="1" spans="1:39" s="93" customFormat="1" ht="57" customHeight="1" x14ac:dyDescent="0.2">
      <c r="C1" s="94"/>
      <c r="D1" s="9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</row>
    <row r="2" spans="1:39" ht="3.75" customHeight="1" x14ac:dyDescent="0.2">
      <c r="P2" s="83"/>
    </row>
    <row r="3" spans="1:39" ht="39" customHeight="1" x14ac:dyDescent="0.2">
      <c r="A3" s="126" t="s">
        <v>23</v>
      </c>
      <c r="B3" s="126"/>
      <c r="I3" s="125" t="s">
        <v>103</v>
      </c>
      <c r="J3" s="125"/>
      <c r="K3" s="125"/>
      <c r="L3" s="125"/>
      <c r="M3" s="125"/>
      <c r="N3" s="125"/>
      <c r="O3" s="125"/>
      <c r="P3" s="83"/>
    </row>
    <row r="4" spans="1:39" s="58" customFormat="1" ht="18" customHeight="1" x14ac:dyDescent="0.2">
      <c r="A4" s="127" t="s">
        <v>108</v>
      </c>
      <c r="B4" s="127"/>
      <c r="C4" s="57"/>
      <c r="D4" s="57"/>
      <c r="I4" s="129" t="s">
        <v>104</v>
      </c>
      <c r="J4" s="129"/>
      <c r="K4" s="129"/>
      <c r="L4" s="129"/>
      <c r="M4" s="129"/>
      <c r="N4" s="129"/>
      <c r="O4" s="129"/>
      <c r="P4" s="83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</row>
    <row r="5" spans="1:39" s="58" customFormat="1" ht="18" customHeight="1" x14ac:dyDescent="0.2">
      <c r="A5" s="128" t="s">
        <v>24</v>
      </c>
      <c r="B5" s="128"/>
      <c r="C5" s="57"/>
      <c r="D5" s="57"/>
      <c r="I5" s="129" t="s">
        <v>105</v>
      </c>
      <c r="J5" s="129"/>
      <c r="K5" s="129"/>
      <c r="L5" s="129"/>
      <c r="M5" s="129"/>
      <c r="N5" s="129"/>
      <c r="O5" s="129"/>
      <c r="P5" s="83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</row>
    <row r="6" spans="1:39" s="58" customFormat="1" ht="18" customHeight="1" x14ac:dyDescent="0.2">
      <c r="A6" s="127" t="s">
        <v>93</v>
      </c>
      <c r="B6" s="127"/>
      <c r="C6" s="57"/>
      <c r="D6" s="57"/>
      <c r="P6" s="83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</row>
    <row r="7" spans="1:39" s="58" customFormat="1" ht="18" customHeight="1" x14ac:dyDescent="0.2">
      <c r="A7" s="89"/>
      <c r="B7" s="89"/>
      <c r="C7" s="57"/>
      <c r="D7" s="57"/>
      <c r="I7" s="136"/>
      <c r="J7" s="136"/>
      <c r="K7" s="136"/>
      <c r="L7" s="136"/>
      <c r="M7" s="136"/>
      <c r="N7" s="136"/>
      <c r="O7" s="136"/>
      <c r="P7" s="83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</row>
    <row r="8" spans="1:39" ht="18" customHeight="1" x14ac:dyDescent="0.25">
      <c r="A8" s="124" t="s">
        <v>107</v>
      </c>
      <c r="B8" s="124"/>
      <c r="C8" s="55" t="s">
        <v>75</v>
      </c>
      <c r="P8" s="83"/>
      <c r="AG8" s="81"/>
      <c r="AI8" s="81"/>
      <c r="AK8" s="81"/>
    </row>
    <row r="9" spans="1:39" ht="18" customHeight="1" x14ac:dyDescent="0.2">
      <c r="A9" s="122" t="s">
        <v>95</v>
      </c>
      <c r="B9" s="122"/>
      <c r="C9" s="55">
        <v>0</v>
      </c>
      <c r="D9" s="60"/>
      <c r="F9" s="102" t="s">
        <v>77</v>
      </c>
      <c r="N9" s="61"/>
      <c r="P9" s="83"/>
      <c r="S9" s="81"/>
    </row>
    <row r="10" spans="1:39" ht="18" customHeight="1" x14ac:dyDescent="0.2">
      <c r="A10" s="90"/>
      <c r="B10" s="91" t="s">
        <v>89</v>
      </c>
      <c r="C10" s="55">
        <v>0</v>
      </c>
      <c r="D10" s="60"/>
      <c r="F10" s="137" t="s">
        <v>94</v>
      </c>
      <c r="G10" s="138"/>
      <c r="H10" s="138"/>
      <c r="I10" s="138"/>
      <c r="J10" s="139"/>
      <c r="K10" s="62"/>
      <c r="L10" s="130" t="s">
        <v>78</v>
      </c>
      <c r="M10" s="132"/>
      <c r="N10" s="140">
        <v>39948</v>
      </c>
      <c r="O10" s="141"/>
      <c r="P10" s="83"/>
      <c r="S10" s="81"/>
    </row>
    <row r="11" spans="1:39" ht="18" customHeight="1" x14ac:dyDescent="0.2">
      <c r="A11" s="90"/>
      <c r="B11" s="91" t="s">
        <v>90</v>
      </c>
      <c r="C11" s="55">
        <v>0</v>
      </c>
      <c r="D11" s="60"/>
      <c r="F11" s="133" t="s">
        <v>96</v>
      </c>
      <c r="G11" s="134"/>
      <c r="H11" s="134"/>
      <c r="I11" s="134"/>
      <c r="J11" s="135"/>
      <c r="K11" s="63"/>
      <c r="P11" s="83"/>
      <c r="S11" s="81"/>
    </row>
    <row r="12" spans="1:39" ht="18" customHeight="1" x14ac:dyDescent="0.2">
      <c r="A12" s="92"/>
      <c r="B12" s="91" t="s">
        <v>91</v>
      </c>
      <c r="C12" s="55">
        <v>0.08</v>
      </c>
      <c r="D12" s="60"/>
      <c r="F12" s="142" t="s">
        <v>98</v>
      </c>
      <c r="G12" s="143"/>
      <c r="H12" s="143"/>
      <c r="I12" s="143"/>
      <c r="J12" s="144"/>
      <c r="K12" s="62"/>
      <c r="L12" s="130" t="s">
        <v>111</v>
      </c>
      <c r="M12" s="132"/>
      <c r="N12" s="148" t="s">
        <v>101</v>
      </c>
      <c r="O12" s="149"/>
      <c r="P12" s="83"/>
      <c r="S12" s="81"/>
    </row>
    <row r="13" spans="1:39" ht="18" customHeight="1" x14ac:dyDescent="0.2">
      <c r="B13" s="91" t="s">
        <v>106</v>
      </c>
      <c r="C13" s="55">
        <v>0.06</v>
      </c>
      <c r="D13" s="60"/>
      <c r="F13" s="145" t="s">
        <v>97</v>
      </c>
      <c r="G13" s="146"/>
      <c r="H13" s="146"/>
      <c r="I13" s="146"/>
      <c r="J13" s="147"/>
      <c r="K13" s="62"/>
      <c r="P13" s="83"/>
      <c r="S13" s="81"/>
    </row>
    <row r="14" spans="1:39" ht="18" customHeight="1" x14ac:dyDescent="0.2">
      <c r="A14" s="92"/>
      <c r="B14" s="91"/>
      <c r="K14" s="62"/>
      <c r="P14" s="83"/>
    </row>
    <row r="15" spans="1:39" ht="35.1" customHeight="1" x14ac:dyDescent="0.2">
      <c r="A15" s="92"/>
      <c r="B15" s="91" t="s">
        <v>80</v>
      </c>
      <c r="C15" s="57" t="s">
        <v>25</v>
      </c>
      <c r="D15" s="57" t="s">
        <v>74</v>
      </c>
      <c r="E15" s="58"/>
      <c r="F15" s="100" t="s">
        <v>79</v>
      </c>
      <c r="G15" s="101"/>
      <c r="H15" s="130" t="s">
        <v>83</v>
      </c>
      <c r="I15" s="131"/>
      <c r="J15" s="131"/>
      <c r="K15" s="131"/>
      <c r="L15" s="131"/>
      <c r="M15" s="132"/>
      <c r="N15" s="102" t="s">
        <v>84</v>
      </c>
      <c r="O15" s="101" t="s">
        <v>85</v>
      </c>
      <c r="P15" s="83"/>
      <c r="S15" s="81"/>
    </row>
    <row r="16" spans="1:39" s="58" customFormat="1" ht="45" customHeight="1" x14ac:dyDescent="0.2">
      <c r="A16" s="89"/>
      <c r="B16" s="89"/>
      <c r="C16" s="64">
        <v>1</v>
      </c>
      <c r="D16" s="64">
        <v>0</v>
      </c>
      <c r="F16" s="152" t="s">
        <v>99</v>
      </c>
      <c r="G16" s="153"/>
      <c r="H16" s="158" t="s">
        <v>110</v>
      </c>
      <c r="I16" s="159"/>
      <c r="J16" s="159"/>
      <c r="K16" s="159"/>
      <c r="L16" s="159"/>
      <c r="M16" s="160"/>
      <c r="N16" s="65">
        <v>1</v>
      </c>
      <c r="O16" s="66">
        <v>100</v>
      </c>
      <c r="P16" s="83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L16"/>
      <c r="AM16"/>
    </row>
    <row r="17" spans="1:39" s="58" customFormat="1" ht="45" customHeight="1" x14ac:dyDescent="0.2">
      <c r="A17" s="89"/>
      <c r="B17" s="89"/>
      <c r="C17" s="64">
        <v>1</v>
      </c>
      <c r="D17" s="64">
        <v>0</v>
      </c>
      <c r="F17" s="154" t="s">
        <v>116</v>
      </c>
      <c r="G17" s="155"/>
      <c r="H17" s="161" t="s">
        <v>100</v>
      </c>
      <c r="I17" s="162"/>
      <c r="J17" s="162"/>
      <c r="K17" s="162"/>
      <c r="L17" s="162"/>
      <c r="M17" s="163"/>
      <c r="N17" s="106">
        <v>2</v>
      </c>
      <c r="O17" s="107">
        <v>200</v>
      </c>
      <c r="P17" s="83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L17"/>
      <c r="AM17"/>
    </row>
    <row r="18" spans="1:39" ht="45" customHeight="1" x14ac:dyDescent="0.2">
      <c r="C18" s="64">
        <v>1</v>
      </c>
      <c r="D18" s="64">
        <v>0</v>
      </c>
      <c r="E18" s="58"/>
      <c r="F18" s="156" t="s">
        <v>117</v>
      </c>
      <c r="G18" s="157"/>
      <c r="H18" s="167" t="s">
        <v>100</v>
      </c>
      <c r="I18" s="168"/>
      <c r="J18" s="168"/>
      <c r="K18" s="168"/>
      <c r="L18" s="168"/>
      <c r="M18" s="169"/>
      <c r="N18" s="104">
        <v>3</v>
      </c>
      <c r="O18" s="105">
        <v>300</v>
      </c>
      <c r="P18" s="83"/>
    </row>
    <row r="19" spans="1:39" s="58" customFormat="1" ht="18" customHeight="1" x14ac:dyDescent="0.2">
      <c r="A19" s="89"/>
      <c r="B19" s="89"/>
      <c r="C19" s="57"/>
      <c r="D19" s="67">
        <f t="array" ref="D19">SUM(oknTaxable_1:oknTaxable_3*oknLineTotal_1:oknLineTotal_3)</f>
        <v>600</v>
      </c>
      <c r="F19" s="68"/>
      <c r="G19" s="68"/>
      <c r="H19" s="68"/>
      <c r="I19" s="68"/>
      <c r="J19" s="68"/>
      <c r="K19" s="68"/>
      <c r="L19" s="68"/>
      <c r="N19" s="103" t="s">
        <v>86</v>
      </c>
      <c r="O19" s="59">
        <f>SUM(oknLineTotal_1:oknLineTotal_3)</f>
        <v>600</v>
      </c>
      <c r="P19" s="95"/>
      <c r="Q19"/>
      <c r="R19" s="123" t="s">
        <v>92</v>
      </c>
      <c r="S19" s="123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L19"/>
      <c r="AM19"/>
    </row>
    <row r="20" spans="1:39" s="58" customFormat="1" ht="18" hidden="1" customHeight="1" x14ac:dyDescent="0.2">
      <c r="A20" s="89"/>
      <c r="B20" s="89"/>
      <c r="C20" s="57"/>
      <c r="D20" s="67"/>
      <c r="F20" s="68"/>
      <c r="G20" s="68"/>
      <c r="H20" s="68"/>
      <c r="I20" s="68"/>
      <c r="J20" s="68"/>
      <c r="K20" s="68"/>
      <c r="L20" s="68"/>
      <c r="P20" s="95"/>
      <c r="Q20" s="86" t="s">
        <v>46</v>
      </c>
      <c r="R20" s="86">
        <v>0</v>
      </c>
      <c r="S20" s="87">
        <f>ROUND(IF(oknTaxType=0,0, oknTax1Rate*(oknLineTotalTaxable+IF(oknTaxTotalIncludingShippingCost=0,0,oknShippingCost))),2)</f>
        <v>0</v>
      </c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L20"/>
      <c r="AM20"/>
    </row>
    <row r="21" spans="1:39" s="58" customFormat="1" ht="18" hidden="1" customHeight="1" x14ac:dyDescent="0.2">
      <c r="A21" s="89"/>
      <c r="B21" s="89"/>
      <c r="P21" s="95"/>
      <c r="Q21" s="86" t="s">
        <v>48</v>
      </c>
      <c r="R21" s="86">
        <v>0</v>
      </c>
      <c r="S21" s="87">
        <f>ROUND(IF(oknTaxType&lt;&gt;2,0,oknTax2Rate*(oknLineTotalTaxable+IF(oknTaxTotalIncludingShippingCost=0,0,oknShippingCost)+IF(oknTax2IsAppliedToTax1=0,0,oknTax1))),2)</f>
        <v>0</v>
      </c>
      <c r="T21"/>
      <c r="W21"/>
      <c r="X21"/>
      <c r="Y21"/>
      <c r="Z21"/>
      <c r="AA21"/>
      <c r="AB21"/>
      <c r="AC21"/>
      <c r="AD21"/>
      <c r="AE21"/>
      <c r="AF21"/>
      <c r="AG21"/>
      <c r="AH21"/>
      <c r="AI21"/>
      <c r="AL21"/>
      <c r="AM21"/>
    </row>
    <row r="22" spans="1:39" s="58" customFormat="1" ht="18" customHeight="1" x14ac:dyDescent="0.2">
      <c r="A22" s="89"/>
      <c r="B22" s="89"/>
      <c r="C22" s="57"/>
      <c r="D22" s="57"/>
      <c r="F22" s="69"/>
      <c r="G22" s="69"/>
      <c r="H22" s="70"/>
      <c r="I22" s="71"/>
      <c r="J22" s="71"/>
      <c r="K22" s="71"/>
      <c r="L22" s="71"/>
      <c r="M22" s="71"/>
      <c r="N22" s="64"/>
      <c r="O22" s="64"/>
      <c r="P22" s="96"/>
      <c r="Q22"/>
      <c r="R22" s="82" t="s">
        <v>1</v>
      </c>
      <c r="S22" s="86">
        <v>0</v>
      </c>
      <c r="T22"/>
      <c r="W22"/>
      <c r="X22"/>
      <c r="Y22"/>
      <c r="Z22"/>
      <c r="AA22"/>
      <c r="AB22"/>
      <c r="AC22"/>
      <c r="AD22"/>
      <c r="AE22"/>
      <c r="AF22"/>
      <c r="AG22"/>
      <c r="AH22"/>
      <c r="AI22"/>
      <c r="AL22"/>
      <c r="AM22"/>
    </row>
    <row r="23" spans="1:39" s="58" customFormat="1" ht="18" customHeight="1" x14ac:dyDescent="0.2">
      <c r="A23" s="89"/>
      <c r="B23" s="89"/>
      <c r="C23" s="57"/>
      <c r="D23" s="57"/>
      <c r="F23" s="69"/>
      <c r="G23" s="69"/>
      <c r="H23" s="70"/>
      <c r="I23" s="71"/>
      <c r="J23" s="71"/>
      <c r="K23" s="71"/>
      <c r="L23" s="71"/>
      <c r="M23" s="71"/>
      <c r="N23" s="71"/>
      <c r="O23" s="71"/>
      <c r="P23" s="97"/>
      <c r="Q23"/>
      <c r="R23" s="82" t="s">
        <v>2</v>
      </c>
      <c r="S23" s="85">
        <f>oknSubTotal</f>
        <v>600</v>
      </c>
      <c r="T23"/>
      <c r="W23"/>
      <c r="X23"/>
      <c r="Y23"/>
      <c r="Z23"/>
      <c r="AA23"/>
      <c r="AB23"/>
      <c r="AC23"/>
      <c r="AD23"/>
      <c r="AG23"/>
      <c r="AH23"/>
      <c r="AI23"/>
      <c r="AJ23"/>
      <c r="AK23"/>
      <c r="AL23"/>
      <c r="AM23"/>
    </row>
    <row r="24" spans="1:39" s="58" customFormat="1" ht="18" customHeight="1" x14ac:dyDescent="0.2">
      <c r="A24" s="89"/>
      <c r="B24" s="89"/>
      <c r="C24" s="57"/>
      <c r="D24" s="57"/>
      <c r="F24" s="170"/>
      <c r="G24" s="171"/>
      <c r="H24" s="171"/>
      <c r="I24" s="171"/>
      <c r="J24" s="171"/>
      <c r="K24" s="171"/>
      <c r="L24" s="171"/>
      <c r="M24" s="171"/>
      <c r="N24" s="171"/>
      <c r="O24" s="172"/>
      <c r="P24" s="97"/>
      <c r="Q24"/>
      <c r="R24" s="82" t="s">
        <v>87</v>
      </c>
      <c r="S24" s="86">
        <v>100</v>
      </c>
      <c r="T24"/>
      <c r="W24"/>
      <c r="X24"/>
      <c r="Y24"/>
      <c r="Z24"/>
      <c r="AA24"/>
      <c r="AB24"/>
      <c r="AC24"/>
      <c r="AD24"/>
      <c r="AG24"/>
      <c r="AH24"/>
      <c r="AI24"/>
      <c r="AJ24"/>
      <c r="AK24"/>
      <c r="AL24"/>
      <c r="AM24"/>
    </row>
    <row r="25" spans="1:39" s="58" customFormat="1" ht="18" customHeight="1" x14ac:dyDescent="0.2">
      <c r="A25" s="89"/>
      <c r="B25" s="89"/>
      <c r="C25" s="57"/>
      <c r="D25" s="57"/>
      <c r="F25" s="164" t="s">
        <v>82</v>
      </c>
      <c r="G25" s="165"/>
      <c r="H25" s="165"/>
      <c r="I25" s="165"/>
      <c r="J25" s="165"/>
      <c r="K25" s="165"/>
      <c r="L25" s="165"/>
      <c r="M25" s="165"/>
      <c r="N25" s="165"/>
      <c r="O25" s="166"/>
      <c r="P25" s="98"/>
      <c r="Q25"/>
      <c r="R25" s="82" t="s">
        <v>88</v>
      </c>
      <c r="S25" s="85">
        <f>oknTotal-oknPayments</f>
        <v>500</v>
      </c>
      <c r="W25"/>
      <c r="X25"/>
      <c r="Y25"/>
      <c r="Z25"/>
      <c r="AA25"/>
      <c r="AB25"/>
      <c r="AC25"/>
      <c r="AD25"/>
      <c r="AG25"/>
      <c r="AH25"/>
      <c r="AI25"/>
      <c r="AJ25"/>
      <c r="AK25"/>
      <c r="AL25"/>
      <c r="AM25"/>
    </row>
    <row r="26" spans="1:39" s="58" customFormat="1" ht="18" customHeight="1" x14ac:dyDescent="0.2">
      <c r="A26" s="89"/>
      <c r="B26" s="89"/>
      <c r="C26" s="57"/>
      <c r="D26" s="57"/>
      <c r="F26" s="72" t="s">
        <v>118</v>
      </c>
      <c r="O26" s="73"/>
      <c r="P26" s="96"/>
      <c r="Q26"/>
      <c r="R26" s="82" t="s">
        <v>102</v>
      </c>
      <c r="S26" s="86"/>
      <c r="W26"/>
      <c r="X26"/>
      <c r="Y26"/>
      <c r="Z26"/>
      <c r="AA26"/>
      <c r="AB26"/>
      <c r="AC26"/>
      <c r="AD26"/>
      <c r="AG26"/>
      <c r="AH26"/>
      <c r="AI26"/>
      <c r="AJ26"/>
      <c r="AK26"/>
      <c r="AL26"/>
      <c r="AM26"/>
    </row>
    <row r="27" spans="1:39" ht="18" customHeight="1" x14ac:dyDescent="0.2">
      <c r="F27" s="74" t="s">
        <v>112</v>
      </c>
      <c r="O27" s="75"/>
    </row>
    <row r="28" spans="1:39" ht="18" customHeight="1" x14ac:dyDescent="0.2">
      <c r="F28" s="74" t="s">
        <v>113</v>
      </c>
      <c r="O28" s="75"/>
    </row>
    <row r="29" spans="1:39" ht="18" customHeight="1" x14ac:dyDescent="0.2">
      <c r="F29" s="74" t="s">
        <v>114</v>
      </c>
      <c r="O29" s="75"/>
    </row>
    <row r="30" spans="1:39" ht="18" customHeight="1" x14ac:dyDescent="0.2">
      <c r="F30" s="74" t="s">
        <v>115</v>
      </c>
      <c r="O30" s="75"/>
    </row>
    <row r="31" spans="1:39" ht="18" customHeight="1" x14ac:dyDescent="0.2">
      <c r="F31" s="76"/>
      <c r="G31" s="77"/>
      <c r="H31" s="77"/>
      <c r="I31" s="77"/>
      <c r="J31" s="77"/>
      <c r="K31" s="77"/>
      <c r="L31" s="77"/>
      <c r="M31" s="77"/>
      <c r="N31" s="77"/>
      <c r="O31" s="78"/>
    </row>
    <row r="32" spans="1:39" ht="18" customHeight="1" x14ac:dyDescent="0.2"/>
    <row r="33" spans="6:27" ht="18" customHeight="1" x14ac:dyDescent="0.2">
      <c r="O33" s="79" t="str">
        <f>CONCATENATE("For " &amp; oknCompanyName)</f>
        <v>For Business Name</v>
      </c>
    </row>
    <row r="34" spans="6:27" ht="18" customHeight="1" x14ac:dyDescent="0.2"/>
    <row r="35" spans="6:27" ht="18" customHeight="1" x14ac:dyDescent="0.2">
      <c r="O35" s="79" t="s">
        <v>81</v>
      </c>
    </row>
    <row r="36" spans="6:27" ht="18" customHeight="1" x14ac:dyDescent="0.2"/>
    <row r="37" spans="6:27" ht="26.25" customHeight="1" x14ac:dyDescent="0.2">
      <c r="F37" s="150" t="s">
        <v>76</v>
      </c>
      <c r="G37" s="151"/>
      <c r="H37" s="151"/>
      <c r="I37" s="151"/>
      <c r="J37" s="151"/>
      <c r="K37" s="151"/>
      <c r="L37" s="151"/>
      <c r="M37" s="151"/>
      <c r="N37" s="151"/>
      <c r="O37" s="151"/>
    </row>
    <row r="39" spans="6:27" x14ac:dyDescent="0.2">
      <c r="F39" s="80"/>
      <c r="G39" s="80"/>
      <c r="H39" s="80"/>
      <c r="I39" s="80"/>
      <c r="J39" s="80"/>
      <c r="K39" s="80"/>
      <c r="L39" s="80"/>
      <c r="AA39" s="56"/>
    </row>
    <row r="40" spans="6:27" x14ac:dyDescent="0.2">
      <c r="Y40" s="58"/>
    </row>
  </sheetData>
  <sheetProtection sheet="1" objects="1" scenarios="1" selectLockedCells="1"/>
  <dataConsolidate/>
  <mergeCells count="29">
    <mergeCell ref="F12:J12"/>
    <mergeCell ref="F13:J13"/>
    <mergeCell ref="L12:M12"/>
    <mergeCell ref="N12:O12"/>
    <mergeCell ref="F37:O37"/>
    <mergeCell ref="F16:G16"/>
    <mergeCell ref="F17:G17"/>
    <mergeCell ref="F18:G18"/>
    <mergeCell ref="H16:M16"/>
    <mergeCell ref="H17:M17"/>
    <mergeCell ref="F25:O25"/>
    <mergeCell ref="H18:M18"/>
    <mergeCell ref="F24:O24"/>
    <mergeCell ref="A9:B9"/>
    <mergeCell ref="R19:S19"/>
    <mergeCell ref="A8:B8"/>
    <mergeCell ref="I3:O3"/>
    <mergeCell ref="A3:B3"/>
    <mergeCell ref="A4:B4"/>
    <mergeCell ref="A5:B5"/>
    <mergeCell ref="A6:B6"/>
    <mergeCell ref="I4:O4"/>
    <mergeCell ref="I5:O5"/>
    <mergeCell ref="H15:M15"/>
    <mergeCell ref="F11:J11"/>
    <mergeCell ref="I7:O7"/>
    <mergeCell ref="F10:J10"/>
    <mergeCell ref="L10:M10"/>
    <mergeCell ref="N10:O10"/>
  </mergeCells>
  <phoneticPr fontId="3" type="noConversion"/>
  <dataValidations count="7">
    <dataValidation type="textLength" allowBlank="1" showInputMessage="1" showErrorMessage="1" sqref="Z21 AE10:AF13 S26 X9:AC13 Y8:AC8" xr:uid="{00000000-0002-0000-0000-000000000000}">
      <formula1>1</formula1>
      <formula2>255</formula2>
    </dataValidation>
    <dataValidation type="decimal" operator="lessThanOrEqual" allowBlank="1" showInputMessage="1" showErrorMessage="1" errorTitle="Invalid Input" error="Please enter a valid numeric_x000a_value." sqref="R20:R21 S22 S24 N16:N18" xr:uid="{00000000-0002-0000-0000-000001000000}">
      <formula1>999999999.99</formula1>
    </dataValidation>
    <dataValidation type="textLength" allowBlank="1" showInputMessage="1" showErrorMessage="1" sqref="A9 N12 F16:F18" xr:uid="{00000000-0002-0000-0000-000002000000}">
      <formula1>1</formula1>
      <formula2>30</formula2>
    </dataValidation>
    <dataValidation type="date" allowBlank="1" showErrorMessage="1" errorTitle="Invalid Input" error="Please enter a valid date." sqref="N10" xr:uid="{00000000-0002-0000-0000-000003000000}">
      <formula1>36526</formula1>
      <formula2>402132</formula2>
    </dataValidation>
    <dataValidation type="textLength" operator="lessThanOrEqual" allowBlank="1" showInputMessage="1" showErrorMessage="1" errorTitle="Invalid Input" error="Max characters allowed: 100" sqref="H16:H18" xr:uid="{00000000-0002-0000-0000-000004000000}">
      <formula1>100</formula1>
    </dataValidation>
    <dataValidation type="textLength" allowBlank="1" showInputMessage="1" showErrorMessage="1" errorTitle="Invalid Input" error="Max characters allowed: 60" sqref="F10 F12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60" sqref="F11" xr:uid="{00000000-0002-0000-0000-000006000000}">
      <formula1>0</formula1>
      <formula2>255</formula2>
    </dataValidation>
  </dataValidation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>
    <oddFooter>第 &amp;P 页，共 &amp;N 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4" sqref="B4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24" customWidth="1"/>
    <col min="4" max="4" width="11.85546875" style="20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20" hidden="1" customWidth="1"/>
    <col min="9" max="9" width="11.28515625" style="20" hidden="1" customWidth="1"/>
    <col min="10" max="10" width="9.5703125" style="20" hidden="1" customWidth="1"/>
    <col min="11" max="11" width="10.140625" style="20" hidden="1" customWidth="1"/>
    <col min="12" max="12" width="16" style="20" customWidth="1"/>
    <col min="13" max="13" width="14.140625" style="20" customWidth="1"/>
    <col min="14" max="14" width="12.85546875" style="20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11" customFormat="1" ht="50.25" customHeight="1" x14ac:dyDescent="0.2">
      <c r="C1" s="23"/>
      <c r="D1" s="19"/>
      <c r="E1" s="28"/>
      <c r="H1" s="19"/>
      <c r="I1" s="19"/>
      <c r="J1" s="19"/>
      <c r="K1" s="19"/>
      <c r="L1" s="19"/>
      <c r="M1" s="19"/>
      <c r="N1" s="19"/>
      <c r="O1" s="28"/>
      <c r="P1" s="28"/>
    </row>
    <row r="2" spans="2:16" ht="3" customHeight="1" x14ac:dyDescent="0.2"/>
    <row r="3" spans="2:16" ht="33" customHeight="1" x14ac:dyDescent="0.45">
      <c r="B3" s="47" t="str">
        <f>oknCompanyName</f>
        <v>Business Name</v>
      </c>
      <c r="C3" s="25"/>
      <c r="J3" s="33"/>
      <c r="M3" s="33"/>
    </row>
    <row r="4" spans="2:16" x14ac:dyDescent="0.2">
      <c r="B4" s="1" t="str">
        <f>oknCompanyAddress</f>
        <v>Address</v>
      </c>
    </row>
    <row r="5" spans="2:16" x14ac:dyDescent="0.2">
      <c r="B5" s="1" t="str">
        <f>oknCompanyCityStateZip</f>
        <v>City State ZIP Contact</v>
      </c>
      <c r="M5" s="35"/>
    </row>
    <row r="6" spans="2:16" x14ac:dyDescent="0.2">
      <c r="B6" s="1">
        <f>oknCompanyContact</f>
        <v>0</v>
      </c>
    </row>
    <row r="7" spans="2:16" ht="14.25" customHeight="1" x14ac:dyDescent="0.2">
      <c r="K7" s="34"/>
    </row>
    <row r="8" spans="2:16" ht="14.25" customHeight="1" x14ac:dyDescent="0.2">
      <c r="B8" s="36" t="s">
        <v>31</v>
      </c>
    </row>
    <row r="9" spans="2:16" x14ac:dyDescent="0.2">
      <c r="B9" s="2" t="s">
        <v>27</v>
      </c>
      <c r="C9" s="26"/>
    </row>
    <row r="10" spans="2:16" x14ac:dyDescent="0.2">
      <c r="B10" s="2" t="s">
        <v>30</v>
      </c>
      <c r="C10" s="26"/>
    </row>
    <row r="11" spans="2:16" ht="4.5" customHeight="1" x14ac:dyDescent="0.2"/>
    <row r="12" spans="2:16" s="3" customFormat="1" ht="15.75" customHeight="1" x14ac:dyDescent="0.2">
      <c r="B12" s="51" t="s">
        <v>50</v>
      </c>
      <c r="C12" s="13" t="s">
        <v>26</v>
      </c>
      <c r="D12" s="21" t="s">
        <v>49</v>
      </c>
      <c r="E12" s="12" t="s">
        <v>32</v>
      </c>
      <c r="F12" s="12" t="s">
        <v>39</v>
      </c>
      <c r="G12" s="12" t="s">
        <v>40</v>
      </c>
      <c r="H12" s="21" t="s">
        <v>33</v>
      </c>
      <c r="I12" s="21" t="s">
        <v>34</v>
      </c>
      <c r="J12" s="21" t="str">
        <f>oknTax1Name</f>
        <v>PST</v>
      </c>
      <c r="K12" s="21" t="str">
        <f>oknTax2Name</f>
        <v>GST</v>
      </c>
      <c r="L12" s="21" t="s">
        <v>35</v>
      </c>
      <c r="M12" s="21" t="s">
        <v>36</v>
      </c>
      <c r="N12" s="21" t="s">
        <v>37</v>
      </c>
      <c r="O12" s="12" t="s">
        <v>38</v>
      </c>
      <c r="P12" s="12" t="s">
        <v>51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24" customWidth="1"/>
    <col min="4" max="4" width="25.5703125" style="9" customWidth="1"/>
    <col min="5" max="5" width="10.42578125" style="3" customWidth="1"/>
    <col min="6" max="6" width="12.28515625" style="20" hidden="1" customWidth="1"/>
    <col min="7" max="7" width="9.42578125" style="20" hidden="1" customWidth="1"/>
    <col min="8" max="8" width="7.5703125" style="20" hidden="1" customWidth="1"/>
    <col min="9" max="9" width="14.5703125" style="20" hidden="1" customWidth="1"/>
    <col min="10" max="10" width="11.28515625" style="20" customWidth="1"/>
    <col min="11" max="11" width="12.5703125" style="20" customWidth="1"/>
    <col min="12" max="12" width="11.5703125" style="20" hidden="1" customWidth="1"/>
    <col min="13" max="13" width="11.42578125" style="20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11" customFormat="1" ht="50.25" customHeight="1" x14ac:dyDescent="0.2">
      <c r="C1" s="23"/>
      <c r="D1" s="17"/>
      <c r="E1" s="28"/>
      <c r="F1" s="19"/>
      <c r="G1" s="19"/>
      <c r="H1" s="19"/>
      <c r="I1" s="19"/>
      <c r="J1" s="19"/>
      <c r="K1" s="19"/>
      <c r="L1" s="19"/>
      <c r="M1" s="19"/>
      <c r="N1" s="28"/>
      <c r="O1" s="28"/>
      <c r="P1" s="28"/>
      <c r="Q1" s="28"/>
    </row>
    <row r="2" spans="2:17" ht="3.75" customHeight="1" x14ac:dyDescent="0.2"/>
    <row r="3" spans="2:17" ht="33" customHeight="1" x14ac:dyDescent="0.45">
      <c r="B3" s="47" t="str">
        <f>oknCompanyName</f>
        <v>Business Name</v>
      </c>
      <c r="C3" s="25"/>
      <c r="J3" s="33"/>
      <c r="M3" s="33"/>
    </row>
    <row r="4" spans="2:17" x14ac:dyDescent="0.2">
      <c r="B4" s="1" t="str">
        <f>oknCompanyAddress</f>
        <v>Address</v>
      </c>
    </row>
    <row r="5" spans="2:17" x14ac:dyDescent="0.2">
      <c r="B5" s="1" t="str">
        <f>oknCompanyCityStateZip</f>
        <v>City State ZIP Contact</v>
      </c>
      <c r="M5" s="35"/>
    </row>
    <row r="6" spans="2:17" x14ac:dyDescent="0.2">
      <c r="B6" s="1">
        <f>oknCompanyContact</f>
        <v>0</v>
      </c>
    </row>
    <row r="7" spans="2:17" ht="21" customHeight="1" x14ac:dyDescent="0.2">
      <c r="B7" s="36" t="s">
        <v>31</v>
      </c>
      <c r="K7" s="34"/>
    </row>
    <row r="8" spans="2:17" ht="11.25" customHeight="1" x14ac:dyDescent="0.2">
      <c r="B8" s="2" t="s">
        <v>27</v>
      </c>
      <c r="C8" s="26"/>
    </row>
    <row r="9" spans="2:17" x14ac:dyDescent="0.2">
      <c r="B9" s="2" t="s">
        <v>30</v>
      </c>
      <c r="C9" s="26"/>
    </row>
    <row r="10" spans="2:17" ht="4.5" customHeight="1" x14ac:dyDescent="0.2"/>
    <row r="11" spans="2:17" s="3" customFormat="1" ht="15.75" customHeight="1" x14ac:dyDescent="0.2">
      <c r="B11" s="12" t="s">
        <v>52</v>
      </c>
      <c r="C11" s="13" t="s">
        <v>26</v>
      </c>
      <c r="D11" s="12" t="s">
        <v>53</v>
      </c>
      <c r="E11" s="12" t="s">
        <v>32</v>
      </c>
      <c r="F11" s="21" t="s">
        <v>49</v>
      </c>
      <c r="G11" s="21" t="str">
        <f>oknTax1Name</f>
        <v>PST</v>
      </c>
      <c r="H11" s="21" t="str">
        <f>oknTax2Name</f>
        <v>GST</v>
      </c>
      <c r="I11" s="21" t="s">
        <v>54</v>
      </c>
      <c r="J11" s="21" t="s">
        <v>36</v>
      </c>
      <c r="K11" s="21" t="s">
        <v>37</v>
      </c>
      <c r="L11" s="21" t="s">
        <v>33</v>
      </c>
      <c r="M11" s="21" t="s">
        <v>35</v>
      </c>
      <c r="N11" s="12" t="s">
        <v>38</v>
      </c>
      <c r="O11" s="12" t="s">
        <v>39</v>
      </c>
      <c r="P11" s="12" t="s">
        <v>40</v>
      </c>
      <c r="Q11" s="12" t="s">
        <v>51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24" customWidth="1"/>
    <col min="4" max="4" width="10.5703125" style="9" customWidth="1"/>
    <col min="5" max="5" width="17.85546875" style="9" customWidth="1"/>
    <col min="6" max="6" width="9.42578125" style="1" customWidth="1"/>
    <col min="7" max="7" width="9.140625" style="7"/>
    <col min="8" max="9" width="10.5703125" style="7" customWidth="1"/>
    <col min="10" max="16384" width="9.140625" style="1"/>
  </cols>
  <sheetData>
    <row r="1" spans="2:12" s="11" customFormat="1" ht="50.25" customHeight="1" x14ac:dyDescent="0.2">
      <c r="C1" s="23"/>
      <c r="D1" s="17"/>
      <c r="E1" s="17"/>
      <c r="G1" s="5"/>
      <c r="H1" s="5"/>
      <c r="I1" s="5"/>
    </row>
    <row r="2" spans="2:12" ht="4.5" customHeight="1" x14ac:dyDescent="0.2"/>
    <row r="3" spans="2:12" ht="33" customHeight="1" x14ac:dyDescent="0.45">
      <c r="B3" s="47" t="str">
        <f>oknCompanyName</f>
        <v>Business Name</v>
      </c>
      <c r="C3" s="25"/>
      <c r="L3" s="30"/>
    </row>
    <row r="4" spans="2:12" x14ac:dyDescent="0.2">
      <c r="B4" s="1" t="str">
        <f>oknCompanyAddress</f>
        <v>Address</v>
      </c>
    </row>
    <row r="5" spans="2:12" x14ac:dyDescent="0.2">
      <c r="B5" s="1" t="str">
        <f>oknCompanyCityStateZip</f>
        <v>City State ZIP Contact</v>
      </c>
      <c r="L5" s="31"/>
    </row>
    <row r="6" spans="2:12" x14ac:dyDescent="0.2">
      <c r="B6" s="1">
        <f>oknCompanyContact</f>
        <v>0</v>
      </c>
      <c r="L6" s="27"/>
    </row>
    <row r="7" spans="2:12" ht="21" customHeight="1" x14ac:dyDescent="0.2">
      <c r="B7" s="36" t="s">
        <v>31</v>
      </c>
      <c r="J7" s="16"/>
      <c r="K7" s="27"/>
      <c r="L7" s="27"/>
    </row>
    <row r="8" spans="2:12" ht="13.5" customHeight="1" x14ac:dyDescent="0.2">
      <c r="B8" s="2" t="s">
        <v>27</v>
      </c>
      <c r="C8" s="29"/>
    </row>
    <row r="9" spans="2:12" x14ac:dyDescent="0.2">
      <c r="B9" s="2" t="s">
        <v>30</v>
      </c>
      <c r="C9" s="29"/>
      <c r="D9" s="1"/>
      <c r="J9" s="32"/>
      <c r="K9" s="32"/>
      <c r="L9" s="32"/>
    </row>
    <row r="10" spans="2:12" ht="4.5" customHeight="1" x14ac:dyDescent="0.2"/>
    <row r="11" spans="2:12" s="3" customFormat="1" ht="15.75" customHeight="1" x14ac:dyDescent="0.2">
      <c r="B11" s="12" t="s">
        <v>55</v>
      </c>
      <c r="C11" s="13" t="s">
        <v>26</v>
      </c>
      <c r="D11" s="12" t="s">
        <v>32</v>
      </c>
      <c r="E11" s="12" t="s">
        <v>56</v>
      </c>
      <c r="F11" s="12" t="s">
        <v>6</v>
      </c>
      <c r="G11" s="4" t="s">
        <v>5</v>
      </c>
      <c r="H11" s="4" t="s">
        <v>57</v>
      </c>
      <c r="I11" s="4" t="s">
        <v>58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N23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9.28515625" style="9" customWidth="1"/>
    <col min="3" max="3" width="12" style="24" customWidth="1"/>
    <col min="4" max="4" width="10" style="20" customWidth="1"/>
    <col min="5" max="5" width="12" style="20" hidden="1" customWidth="1"/>
    <col min="6" max="6" width="11.85546875" style="20" hidden="1" customWidth="1"/>
    <col min="7" max="7" width="10.5703125" style="20" hidden="1" customWidth="1"/>
    <col min="8" max="8" width="9.85546875" style="20" hidden="1" customWidth="1"/>
    <col min="9" max="9" width="10.85546875" style="20" customWidth="1"/>
    <col min="10" max="10" width="12.5703125" style="20" customWidth="1"/>
    <col min="11" max="11" width="8.28515625" style="8" customWidth="1"/>
    <col min="12" max="12" width="9" style="1" customWidth="1"/>
    <col min="13" max="13" width="10.140625" style="1" customWidth="1"/>
    <col min="14" max="14" width="12.28515625" style="1" customWidth="1"/>
    <col min="15" max="16384" width="9.140625" style="1"/>
  </cols>
  <sheetData>
    <row r="1" spans="2:14" s="11" customFormat="1" ht="50.25" customHeight="1" x14ac:dyDescent="0.2">
      <c r="B1" s="17"/>
      <c r="C1" s="23"/>
      <c r="D1" s="19"/>
      <c r="E1" s="19"/>
      <c r="F1" s="19"/>
      <c r="G1" s="19"/>
      <c r="H1" s="19"/>
      <c r="I1" s="19"/>
      <c r="J1" s="19"/>
      <c r="K1" s="6"/>
    </row>
    <row r="2" spans="2:14" ht="3.75" customHeight="1" x14ac:dyDescent="0.2"/>
    <row r="3" spans="2:14" ht="33" customHeight="1" x14ac:dyDescent="0.45">
      <c r="B3" s="47" t="str">
        <f>oknCompanyName</f>
        <v>Business Name</v>
      </c>
      <c r="C3" s="25"/>
      <c r="D3" s="37"/>
      <c r="E3" s="37"/>
      <c r="J3" s="22"/>
      <c r="M3" s="18"/>
    </row>
    <row r="4" spans="2:14" x14ac:dyDescent="0.2">
      <c r="B4" s="27" t="str">
        <f>oknCompanyAddress</f>
        <v>Address</v>
      </c>
      <c r="D4" s="37"/>
      <c r="E4" s="37"/>
    </row>
    <row r="5" spans="2:14" x14ac:dyDescent="0.2">
      <c r="B5" s="27" t="str">
        <f>oknCompanyCityStateZip</f>
        <v>City State ZIP Contact</v>
      </c>
      <c r="D5" s="37"/>
      <c r="E5" s="37"/>
    </row>
    <row r="6" spans="2:14" x14ac:dyDescent="0.2">
      <c r="B6" s="27">
        <f>oknCompanyContact</f>
        <v>0</v>
      </c>
      <c r="D6" s="37"/>
      <c r="E6" s="37"/>
    </row>
    <row r="7" spans="2:14" ht="27.75" customHeight="1" x14ac:dyDescent="0.2">
      <c r="K7" s="10"/>
    </row>
    <row r="8" spans="2:14" ht="12.75" customHeight="1" x14ac:dyDescent="0.2">
      <c r="B8" s="14" t="s">
        <v>0</v>
      </c>
    </row>
    <row r="9" spans="2:14" x14ac:dyDescent="0.2">
      <c r="B9" s="2" t="s">
        <v>41</v>
      </c>
      <c r="C9" s="1"/>
      <c r="L9" s="52">
        <f ca="1">NOW()</f>
        <v>45392.595179976852</v>
      </c>
      <c r="M9" s="53"/>
      <c r="N9" s="54"/>
    </row>
    <row r="10" spans="2:14" x14ac:dyDescent="0.2">
      <c r="B10" s="2" t="s">
        <v>42</v>
      </c>
      <c r="C10" s="1"/>
      <c r="K10" s="1"/>
      <c r="L10" s="45"/>
      <c r="M10" s="15" t="s">
        <v>72</v>
      </c>
      <c r="N10" s="48">
        <v>0</v>
      </c>
    </row>
    <row r="11" spans="2:14" x14ac:dyDescent="0.2">
      <c r="B11" s="2" t="s">
        <v>43</v>
      </c>
      <c r="C11" s="1"/>
      <c r="K11" s="7"/>
      <c r="L11" s="44"/>
      <c r="M11" s="46" t="s">
        <v>73</v>
      </c>
      <c r="N11" s="49">
        <v>0</v>
      </c>
    </row>
    <row r="12" spans="2:14" x14ac:dyDescent="0.2">
      <c r="B12" s="2" t="s">
        <v>44</v>
      </c>
      <c r="C12" s="1"/>
      <c r="K12" s="7"/>
    </row>
    <row r="13" spans="2:14" x14ac:dyDescent="0.2">
      <c r="B13" s="2" t="s">
        <v>47</v>
      </c>
      <c r="C13" s="1"/>
      <c r="K13" s="7"/>
      <c r="M13" s="50"/>
    </row>
    <row r="14" spans="2:14" x14ac:dyDescent="0.2">
      <c r="B14" s="2" t="s">
        <v>45</v>
      </c>
      <c r="C14" s="1"/>
      <c r="K14" s="7"/>
    </row>
    <row r="15" spans="2:14" ht="3.75" customHeight="1" x14ac:dyDescent="0.2">
      <c r="B15" s="15"/>
      <c r="K15" s="7"/>
    </row>
    <row r="16" spans="2:14" x14ac:dyDescent="0.2">
      <c r="B16" s="16" t="s">
        <v>67</v>
      </c>
      <c r="K16" s="7"/>
    </row>
    <row r="17" spans="2:14" x14ac:dyDescent="0.2">
      <c r="B17" s="2" t="s">
        <v>28</v>
      </c>
      <c r="C17" s="38"/>
      <c r="K17" s="7"/>
    </row>
    <row r="18" spans="2:14" ht="12" customHeight="1" x14ac:dyDescent="0.2">
      <c r="B18" s="2" t="s">
        <v>29</v>
      </c>
      <c r="C18" s="38"/>
    </row>
    <row r="19" spans="2:14" ht="12" customHeight="1" x14ac:dyDescent="0.2"/>
    <row r="20" spans="2:14" ht="12" customHeight="1" x14ac:dyDescent="0.2">
      <c r="B20" s="175" t="s">
        <v>68</v>
      </c>
      <c r="C20" s="176"/>
      <c r="D20" s="173" t="s">
        <v>69</v>
      </c>
      <c r="E20" s="177"/>
      <c r="F20" s="177"/>
      <c r="G20" s="177"/>
      <c r="H20" s="177"/>
      <c r="I20" s="174"/>
      <c r="J20" s="173" t="s">
        <v>70</v>
      </c>
      <c r="K20" s="174"/>
      <c r="L20" s="175" t="s">
        <v>71</v>
      </c>
      <c r="M20" s="176"/>
      <c r="N20" s="12" t="s">
        <v>35</v>
      </c>
    </row>
    <row r="21" spans="2:14" ht="12" customHeight="1" x14ac:dyDescent="0.2">
      <c r="B21" s="42">
        <f t="array" ref="B21">SUM(IF(oknAgDateTo-C24:C1000 &lt;=30,1,0)*J24:J1000)</f>
        <v>0</v>
      </c>
      <c r="C21" s="40"/>
      <c r="D21" s="42">
        <f t="array" ref="D21">SUM(IF( INT((oknAgDateTo-1-C24:C1000)/30)=1,1,0)*J24:J1000)</f>
        <v>0</v>
      </c>
      <c r="E21" s="41"/>
      <c r="F21" s="41"/>
      <c r="G21" s="41"/>
      <c r="H21" s="41"/>
      <c r="I21" s="40"/>
      <c r="J21" s="42">
        <f t="array" ref="J21">SUM(IF( INT((oknAgDateTo-1-C24:C1000)/30)=2,1,0)*J24:J1000)</f>
        <v>0</v>
      </c>
      <c r="K21" s="40"/>
      <c r="L21" s="42">
        <f t="array" ref="L21">SUM(IF(oknAgDateTo-C24:C1000&gt;90,1,0)*J24:J1000)</f>
        <v>0</v>
      </c>
      <c r="M21" s="40"/>
      <c r="N21" s="43">
        <f>SUM(B21:M21)</f>
        <v>0</v>
      </c>
    </row>
    <row r="22" spans="2:14" ht="12" customHeight="1" x14ac:dyDescent="0.2"/>
    <row r="23" spans="2:14" s="3" customFormat="1" ht="15.75" customHeight="1" x14ac:dyDescent="0.2">
      <c r="B23" s="12" t="s">
        <v>32</v>
      </c>
      <c r="C23" s="39" t="s">
        <v>26</v>
      </c>
      <c r="D23" s="21" t="s">
        <v>35</v>
      </c>
      <c r="E23" s="21" t="s">
        <v>33</v>
      </c>
      <c r="F23" s="21" t="str">
        <f>oknTax1Name</f>
        <v>PST</v>
      </c>
      <c r="G23" s="21" t="str">
        <f>oknTax2Name</f>
        <v>GST</v>
      </c>
      <c r="H23" s="21" t="s">
        <v>34</v>
      </c>
      <c r="I23" s="21" t="s">
        <v>36</v>
      </c>
      <c r="J23" s="21" t="s">
        <v>37</v>
      </c>
      <c r="K23" s="13" t="s">
        <v>38</v>
      </c>
      <c r="L23" s="12" t="s">
        <v>39</v>
      </c>
      <c r="M23" s="12" t="s">
        <v>40</v>
      </c>
      <c r="N23" s="12" t="s">
        <v>62</v>
      </c>
    </row>
  </sheetData>
  <mergeCells count="4">
    <mergeCell ref="J20:K20"/>
    <mergeCell ref="L20:M20"/>
    <mergeCell ref="B20:C20"/>
    <mergeCell ref="D20:I20"/>
  </mergeCells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24" customWidth="1"/>
    <col min="4" max="4" width="8.140625" style="3" customWidth="1"/>
    <col min="5" max="5" width="10.5703125" style="3" customWidth="1"/>
    <col min="6" max="6" width="11.85546875" style="20" customWidth="1"/>
    <col min="7" max="8" width="10.85546875" style="20" hidden="1" customWidth="1"/>
    <col min="9" max="9" width="9.5703125" style="20" hidden="1" customWidth="1"/>
    <col min="10" max="10" width="11.42578125" style="20" customWidth="1"/>
    <col min="11" max="11" width="12.5703125" style="20" customWidth="1"/>
    <col min="12" max="12" width="11.7109375" style="20" hidden="1" customWidth="1"/>
    <col min="13" max="13" width="12.7109375" style="20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11" customFormat="1" ht="50.25" customHeight="1" x14ac:dyDescent="0.2">
      <c r="C1" s="23"/>
      <c r="D1" s="28"/>
      <c r="E1" s="28"/>
      <c r="F1" s="19"/>
      <c r="G1" s="19"/>
      <c r="H1" s="19"/>
      <c r="I1" s="19"/>
      <c r="J1" s="19"/>
      <c r="K1" s="19"/>
      <c r="L1" s="19"/>
      <c r="M1" s="19"/>
      <c r="N1" s="28"/>
    </row>
    <row r="2" spans="2:14" ht="3.75" customHeight="1" x14ac:dyDescent="0.2"/>
    <row r="3" spans="2:14" ht="33" customHeight="1" x14ac:dyDescent="0.45">
      <c r="B3" s="47" t="str">
        <f>oknCompanyName</f>
        <v>Business Name</v>
      </c>
      <c r="C3" s="25"/>
      <c r="J3" s="33"/>
      <c r="M3" s="33"/>
    </row>
    <row r="4" spans="2:14" x14ac:dyDescent="0.2">
      <c r="B4" s="1" t="str">
        <f>oknCompanyAddress</f>
        <v>Address</v>
      </c>
    </row>
    <row r="5" spans="2:14" x14ac:dyDescent="0.2">
      <c r="B5" s="1" t="str">
        <f>oknCompanyCityStateZip</f>
        <v>City State ZIP Contact</v>
      </c>
      <c r="M5" s="35"/>
    </row>
    <row r="6" spans="2:14" x14ac:dyDescent="0.2">
      <c r="B6" s="1">
        <f>oknCompanyContact</f>
        <v>0</v>
      </c>
    </row>
    <row r="7" spans="2:14" ht="12.75" customHeight="1" x14ac:dyDescent="0.2">
      <c r="K7" s="34"/>
    </row>
    <row r="8" spans="2:14" ht="12.75" customHeight="1" x14ac:dyDescent="0.2">
      <c r="B8" s="36" t="s">
        <v>31</v>
      </c>
    </row>
    <row r="9" spans="2:14" ht="12.75" customHeight="1" x14ac:dyDescent="0.2">
      <c r="B9" s="2" t="s">
        <v>27</v>
      </c>
      <c r="C9" s="29"/>
    </row>
    <row r="10" spans="2:14" ht="12.75" customHeight="1" x14ac:dyDescent="0.2">
      <c r="B10" s="2" t="s">
        <v>30</v>
      </c>
      <c r="C10" s="29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12" t="s">
        <v>40</v>
      </c>
      <c r="C13" s="13" t="s">
        <v>26</v>
      </c>
      <c r="D13" s="12" t="s">
        <v>39</v>
      </c>
      <c r="E13" s="12" t="s">
        <v>32</v>
      </c>
      <c r="F13" s="21" t="s">
        <v>49</v>
      </c>
      <c r="G13" s="21" t="str">
        <f>oknTax1Name</f>
        <v>PST</v>
      </c>
      <c r="H13" s="21" t="str">
        <f>oknTax2Name</f>
        <v>GST</v>
      </c>
      <c r="I13" s="21" t="s">
        <v>34</v>
      </c>
      <c r="J13" s="21" t="s">
        <v>35</v>
      </c>
      <c r="K13" s="21" t="s">
        <v>36</v>
      </c>
      <c r="L13" s="21" t="s">
        <v>33</v>
      </c>
      <c r="M13" s="21" t="s">
        <v>37</v>
      </c>
      <c r="N13" s="12" t="s">
        <v>38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I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24" customWidth="1"/>
    <col min="4" max="4" width="10.5703125" style="3" customWidth="1"/>
    <col min="5" max="5" width="19.5703125" style="20" customWidth="1"/>
    <col min="6" max="6" width="11.7109375" style="20" hidden="1" customWidth="1"/>
    <col min="7" max="7" width="12.7109375" style="20" customWidth="1"/>
    <col min="8" max="8" width="10.7109375" style="3" customWidth="1"/>
    <col min="9" max="9" width="14.85546875" style="1" customWidth="1"/>
    <col min="10" max="16384" width="9.140625" style="1"/>
  </cols>
  <sheetData>
    <row r="1" spans="2:9" s="11" customFormat="1" ht="50.25" customHeight="1" x14ac:dyDescent="0.2">
      <c r="C1" s="23"/>
      <c r="D1" s="28"/>
      <c r="E1" s="19"/>
      <c r="F1" s="19"/>
      <c r="G1" s="19"/>
      <c r="H1" s="28"/>
    </row>
    <row r="2" spans="2:9" ht="3.75" customHeight="1" x14ac:dyDescent="0.2"/>
    <row r="3" spans="2:9" ht="33" customHeight="1" x14ac:dyDescent="0.45">
      <c r="B3" s="47" t="str">
        <f>oknCompanyName</f>
        <v>Business Name</v>
      </c>
      <c r="C3" s="25"/>
      <c r="G3" s="33"/>
    </row>
    <row r="4" spans="2:9" x14ac:dyDescent="0.2">
      <c r="B4" s="1" t="str">
        <f>oknCompanyAddress</f>
        <v>Address</v>
      </c>
    </row>
    <row r="5" spans="2:9" x14ac:dyDescent="0.2">
      <c r="B5" s="1" t="str">
        <f>oknCompanyCityStateZip</f>
        <v>City State ZIP Contact</v>
      </c>
      <c r="G5" s="35"/>
    </row>
    <row r="6" spans="2:9" x14ac:dyDescent="0.2">
      <c r="B6" s="1">
        <f>oknCompanyContact</f>
        <v>0</v>
      </c>
    </row>
    <row r="7" spans="2:9" ht="12.75" customHeight="1" x14ac:dyDescent="0.2">
      <c r="E7" s="34"/>
    </row>
    <row r="8" spans="2:9" ht="12.75" customHeight="1" x14ac:dyDescent="0.2">
      <c r="B8" s="36" t="s">
        <v>31</v>
      </c>
    </row>
    <row r="9" spans="2:9" ht="12.75" customHeight="1" x14ac:dyDescent="0.2">
      <c r="B9" s="2" t="s">
        <v>27</v>
      </c>
      <c r="C9" s="29"/>
    </row>
    <row r="10" spans="2:9" ht="12.75" customHeight="1" x14ac:dyDescent="0.2">
      <c r="B10" s="2" t="s">
        <v>30</v>
      </c>
      <c r="C10" s="29"/>
    </row>
    <row r="11" spans="2:9" ht="12.75" customHeight="1" x14ac:dyDescent="0.2"/>
    <row r="12" spans="2:9" ht="3" customHeight="1" x14ac:dyDescent="0.2"/>
    <row r="13" spans="2:9" s="3" customFormat="1" ht="15.75" customHeight="1" x14ac:dyDescent="0.2">
      <c r="B13" s="12" t="s">
        <v>62</v>
      </c>
      <c r="C13" s="13" t="s">
        <v>26</v>
      </c>
      <c r="D13" s="12" t="s">
        <v>32</v>
      </c>
      <c r="E13" s="21" t="s">
        <v>66</v>
      </c>
      <c r="F13" s="21" t="s">
        <v>63</v>
      </c>
      <c r="G13" s="21" t="s">
        <v>64</v>
      </c>
      <c r="H13" s="12" t="s">
        <v>52</v>
      </c>
      <c r="I13" s="12" t="s">
        <v>65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9" customWidth="1"/>
    <col min="2" max="2" width="76" style="119" customWidth="1"/>
    <col min="3" max="256" width="9.140625" style="111"/>
    <col min="257" max="257" width="3" style="111" customWidth="1"/>
    <col min="258" max="258" width="76" style="111" customWidth="1"/>
    <col min="259" max="512" width="9.140625" style="111"/>
    <col min="513" max="513" width="3" style="111" customWidth="1"/>
    <col min="514" max="514" width="76" style="111" customWidth="1"/>
    <col min="515" max="768" width="9.140625" style="111"/>
    <col min="769" max="769" width="3" style="111" customWidth="1"/>
    <col min="770" max="770" width="76" style="111" customWidth="1"/>
    <col min="771" max="1024" width="9.140625" style="111"/>
    <col min="1025" max="1025" width="3" style="111" customWidth="1"/>
    <col min="1026" max="1026" width="76" style="111" customWidth="1"/>
    <col min="1027" max="1280" width="9.140625" style="111"/>
    <col min="1281" max="1281" width="3" style="111" customWidth="1"/>
    <col min="1282" max="1282" width="76" style="111" customWidth="1"/>
    <col min="1283" max="1536" width="9.140625" style="111"/>
    <col min="1537" max="1537" width="3" style="111" customWidth="1"/>
    <col min="1538" max="1538" width="76" style="111" customWidth="1"/>
    <col min="1539" max="1792" width="9.140625" style="111"/>
    <col min="1793" max="1793" width="3" style="111" customWidth="1"/>
    <col min="1794" max="1794" width="76" style="111" customWidth="1"/>
    <col min="1795" max="2048" width="9.140625" style="111"/>
    <col min="2049" max="2049" width="3" style="111" customWidth="1"/>
    <col min="2050" max="2050" width="76" style="111" customWidth="1"/>
    <col min="2051" max="2304" width="9.140625" style="111"/>
    <col min="2305" max="2305" width="3" style="111" customWidth="1"/>
    <col min="2306" max="2306" width="76" style="111" customWidth="1"/>
    <col min="2307" max="2560" width="9.140625" style="111"/>
    <col min="2561" max="2561" width="3" style="111" customWidth="1"/>
    <col min="2562" max="2562" width="76" style="111" customWidth="1"/>
    <col min="2563" max="2816" width="9.140625" style="111"/>
    <col min="2817" max="2817" width="3" style="111" customWidth="1"/>
    <col min="2818" max="2818" width="76" style="111" customWidth="1"/>
    <col min="2819" max="3072" width="9.140625" style="111"/>
    <col min="3073" max="3073" width="3" style="111" customWidth="1"/>
    <col min="3074" max="3074" width="76" style="111" customWidth="1"/>
    <col min="3075" max="3328" width="9.140625" style="111"/>
    <col min="3329" max="3329" width="3" style="111" customWidth="1"/>
    <col min="3330" max="3330" width="76" style="111" customWidth="1"/>
    <col min="3331" max="3584" width="9.140625" style="111"/>
    <col min="3585" max="3585" width="3" style="111" customWidth="1"/>
    <col min="3586" max="3586" width="76" style="111" customWidth="1"/>
    <col min="3587" max="3840" width="9.140625" style="111"/>
    <col min="3841" max="3841" width="3" style="111" customWidth="1"/>
    <col min="3842" max="3842" width="76" style="111" customWidth="1"/>
    <col min="3843" max="4096" width="9.140625" style="111"/>
    <col min="4097" max="4097" width="3" style="111" customWidth="1"/>
    <col min="4098" max="4098" width="76" style="111" customWidth="1"/>
    <col min="4099" max="4352" width="9.140625" style="111"/>
    <col min="4353" max="4353" width="3" style="111" customWidth="1"/>
    <col min="4354" max="4354" width="76" style="111" customWidth="1"/>
    <col min="4355" max="4608" width="9.140625" style="111"/>
    <col min="4609" max="4609" width="3" style="111" customWidth="1"/>
    <col min="4610" max="4610" width="76" style="111" customWidth="1"/>
    <col min="4611" max="4864" width="9.140625" style="111"/>
    <col min="4865" max="4865" width="3" style="111" customWidth="1"/>
    <col min="4866" max="4866" width="76" style="111" customWidth="1"/>
    <col min="4867" max="5120" width="9.140625" style="111"/>
    <col min="5121" max="5121" width="3" style="111" customWidth="1"/>
    <col min="5122" max="5122" width="76" style="111" customWidth="1"/>
    <col min="5123" max="5376" width="9.140625" style="111"/>
    <col min="5377" max="5377" width="3" style="111" customWidth="1"/>
    <col min="5378" max="5378" width="76" style="111" customWidth="1"/>
    <col min="5379" max="5632" width="9.140625" style="111"/>
    <col min="5633" max="5633" width="3" style="111" customWidth="1"/>
    <col min="5634" max="5634" width="76" style="111" customWidth="1"/>
    <col min="5635" max="5888" width="9.140625" style="111"/>
    <col min="5889" max="5889" width="3" style="111" customWidth="1"/>
    <col min="5890" max="5890" width="76" style="111" customWidth="1"/>
    <col min="5891" max="6144" width="9.140625" style="111"/>
    <col min="6145" max="6145" width="3" style="111" customWidth="1"/>
    <col min="6146" max="6146" width="76" style="111" customWidth="1"/>
    <col min="6147" max="6400" width="9.140625" style="111"/>
    <col min="6401" max="6401" width="3" style="111" customWidth="1"/>
    <col min="6402" max="6402" width="76" style="111" customWidth="1"/>
    <col min="6403" max="6656" width="9.140625" style="111"/>
    <col min="6657" max="6657" width="3" style="111" customWidth="1"/>
    <col min="6658" max="6658" width="76" style="111" customWidth="1"/>
    <col min="6659" max="6912" width="9.140625" style="111"/>
    <col min="6913" max="6913" width="3" style="111" customWidth="1"/>
    <col min="6914" max="6914" width="76" style="111" customWidth="1"/>
    <col min="6915" max="7168" width="9.140625" style="111"/>
    <col min="7169" max="7169" width="3" style="111" customWidth="1"/>
    <col min="7170" max="7170" width="76" style="111" customWidth="1"/>
    <col min="7171" max="7424" width="9.140625" style="111"/>
    <col min="7425" max="7425" width="3" style="111" customWidth="1"/>
    <col min="7426" max="7426" width="76" style="111" customWidth="1"/>
    <col min="7427" max="7680" width="9.140625" style="111"/>
    <col min="7681" max="7681" width="3" style="111" customWidth="1"/>
    <col min="7682" max="7682" width="76" style="111" customWidth="1"/>
    <col min="7683" max="7936" width="9.140625" style="111"/>
    <col min="7937" max="7937" width="3" style="111" customWidth="1"/>
    <col min="7938" max="7938" width="76" style="111" customWidth="1"/>
    <col min="7939" max="8192" width="9.140625" style="111"/>
    <col min="8193" max="8193" width="3" style="111" customWidth="1"/>
    <col min="8194" max="8194" width="76" style="111" customWidth="1"/>
    <col min="8195" max="8448" width="9.140625" style="111"/>
    <col min="8449" max="8449" width="3" style="111" customWidth="1"/>
    <col min="8450" max="8450" width="76" style="111" customWidth="1"/>
    <col min="8451" max="8704" width="9.140625" style="111"/>
    <col min="8705" max="8705" width="3" style="111" customWidth="1"/>
    <col min="8706" max="8706" width="76" style="111" customWidth="1"/>
    <col min="8707" max="8960" width="9.140625" style="111"/>
    <col min="8961" max="8961" width="3" style="111" customWidth="1"/>
    <col min="8962" max="8962" width="76" style="111" customWidth="1"/>
    <col min="8963" max="9216" width="9.140625" style="111"/>
    <col min="9217" max="9217" width="3" style="111" customWidth="1"/>
    <col min="9218" max="9218" width="76" style="111" customWidth="1"/>
    <col min="9219" max="9472" width="9.140625" style="111"/>
    <col min="9473" max="9473" width="3" style="111" customWidth="1"/>
    <col min="9474" max="9474" width="76" style="111" customWidth="1"/>
    <col min="9475" max="9728" width="9.140625" style="111"/>
    <col min="9729" max="9729" width="3" style="111" customWidth="1"/>
    <col min="9730" max="9730" width="76" style="111" customWidth="1"/>
    <col min="9731" max="9984" width="9.140625" style="111"/>
    <col min="9985" max="9985" width="3" style="111" customWidth="1"/>
    <col min="9986" max="9986" width="76" style="111" customWidth="1"/>
    <col min="9987" max="10240" width="9.140625" style="111"/>
    <col min="10241" max="10241" width="3" style="111" customWidth="1"/>
    <col min="10242" max="10242" width="76" style="111" customWidth="1"/>
    <col min="10243" max="10496" width="9.140625" style="111"/>
    <col min="10497" max="10497" width="3" style="111" customWidth="1"/>
    <col min="10498" max="10498" width="76" style="111" customWidth="1"/>
    <col min="10499" max="10752" width="9.140625" style="111"/>
    <col min="10753" max="10753" width="3" style="111" customWidth="1"/>
    <col min="10754" max="10754" width="76" style="111" customWidth="1"/>
    <col min="10755" max="11008" width="9.140625" style="111"/>
    <col min="11009" max="11009" width="3" style="111" customWidth="1"/>
    <col min="11010" max="11010" width="76" style="111" customWidth="1"/>
    <col min="11011" max="11264" width="9.140625" style="111"/>
    <col min="11265" max="11265" width="3" style="111" customWidth="1"/>
    <col min="11266" max="11266" width="76" style="111" customWidth="1"/>
    <col min="11267" max="11520" width="9.140625" style="111"/>
    <col min="11521" max="11521" width="3" style="111" customWidth="1"/>
    <col min="11522" max="11522" width="76" style="111" customWidth="1"/>
    <col min="11523" max="11776" width="9.140625" style="111"/>
    <col min="11777" max="11777" width="3" style="111" customWidth="1"/>
    <col min="11778" max="11778" width="76" style="111" customWidth="1"/>
    <col min="11779" max="12032" width="9.140625" style="111"/>
    <col min="12033" max="12033" width="3" style="111" customWidth="1"/>
    <col min="12034" max="12034" width="76" style="111" customWidth="1"/>
    <col min="12035" max="12288" width="9.140625" style="111"/>
    <col min="12289" max="12289" width="3" style="111" customWidth="1"/>
    <col min="12290" max="12290" width="76" style="111" customWidth="1"/>
    <col min="12291" max="12544" width="9.140625" style="111"/>
    <col min="12545" max="12545" width="3" style="111" customWidth="1"/>
    <col min="12546" max="12546" width="76" style="111" customWidth="1"/>
    <col min="12547" max="12800" width="9.140625" style="111"/>
    <col min="12801" max="12801" width="3" style="111" customWidth="1"/>
    <col min="12802" max="12802" width="76" style="111" customWidth="1"/>
    <col min="12803" max="13056" width="9.140625" style="111"/>
    <col min="13057" max="13057" width="3" style="111" customWidth="1"/>
    <col min="13058" max="13058" width="76" style="111" customWidth="1"/>
    <col min="13059" max="13312" width="9.140625" style="111"/>
    <col min="13313" max="13313" width="3" style="111" customWidth="1"/>
    <col min="13314" max="13314" width="76" style="111" customWidth="1"/>
    <col min="13315" max="13568" width="9.140625" style="111"/>
    <col min="13569" max="13569" width="3" style="111" customWidth="1"/>
    <col min="13570" max="13570" width="76" style="111" customWidth="1"/>
    <col min="13571" max="13824" width="9.140625" style="111"/>
    <col min="13825" max="13825" width="3" style="111" customWidth="1"/>
    <col min="13826" max="13826" width="76" style="111" customWidth="1"/>
    <col min="13827" max="14080" width="9.140625" style="111"/>
    <col min="14081" max="14081" width="3" style="111" customWidth="1"/>
    <col min="14082" max="14082" width="76" style="111" customWidth="1"/>
    <col min="14083" max="14336" width="9.140625" style="111"/>
    <col min="14337" max="14337" width="3" style="111" customWidth="1"/>
    <col min="14338" max="14338" width="76" style="111" customWidth="1"/>
    <col min="14339" max="14592" width="9.140625" style="111"/>
    <col min="14593" max="14593" width="3" style="111" customWidth="1"/>
    <col min="14594" max="14594" width="76" style="111" customWidth="1"/>
    <col min="14595" max="14848" width="9.140625" style="111"/>
    <col min="14849" max="14849" width="3" style="111" customWidth="1"/>
    <col min="14850" max="14850" width="76" style="111" customWidth="1"/>
    <col min="14851" max="15104" width="9.140625" style="111"/>
    <col min="15105" max="15105" width="3" style="111" customWidth="1"/>
    <col min="15106" max="15106" width="76" style="111" customWidth="1"/>
    <col min="15107" max="15360" width="9.140625" style="111"/>
    <col min="15361" max="15361" width="3" style="111" customWidth="1"/>
    <col min="15362" max="15362" width="76" style="111" customWidth="1"/>
    <col min="15363" max="15616" width="9.140625" style="111"/>
    <col min="15617" max="15617" width="3" style="111" customWidth="1"/>
    <col min="15618" max="15618" width="76" style="111" customWidth="1"/>
    <col min="15619" max="15872" width="9.140625" style="111"/>
    <col min="15873" max="15873" width="3" style="111" customWidth="1"/>
    <col min="15874" max="15874" width="76" style="111" customWidth="1"/>
    <col min="15875" max="16128" width="9.140625" style="111"/>
    <col min="16129" max="16129" width="3" style="111" customWidth="1"/>
    <col min="16130" max="16130" width="76" style="111" customWidth="1"/>
    <col min="16131" max="16384" width="9.140625" style="111"/>
  </cols>
  <sheetData>
    <row r="1" spans="1:3" ht="32.1" customHeight="1" x14ac:dyDescent="0.3">
      <c r="A1" s="108"/>
      <c r="B1" s="109" t="s">
        <v>128</v>
      </c>
      <c r="C1" s="110"/>
    </row>
    <row r="2" spans="1:3" ht="16.5" x14ac:dyDescent="0.3">
      <c r="A2" s="108"/>
      <c r="B2" s="112"/>
      <c r="C2" s="110"/>
    </row>
    <row r="3" spans="1:3" ht="16.5" x14ac:dyDescent="0.3">
      <c r="A3" s="108"/>
      <c r="B3" s="113" t="s">
        <v>119</v>
      </c>
      <c r="C3" s="110"/>
    </row>
    <row r="4" spans="1:3" x14ac:dyDescent="0.3">
      <c r="A4" s="108"/>
      <c r="B4" s="120" t="s">
        <v>120</v>
      </c>
      <c r="C4" s="110"/>
    </row>
    <row r="5" spans="1:3" ht="16.5" x14ac:dyDescent="0.3">
      <c r="A5" s="108"/>
      <c r="B5" s="115"/>
      <c r="C5" s="110"/>
    </row>
    <row r="6" spans="1:3" ht="16.5" x14ac:dyDescent="0.3">
      <c r="A6" s="108"/>
      <c r="B6" s="116" t="s">
        <v>121</v>
      </c>
      <c r="C6" s="110"/>
    </row>
    <row r="7" spans="1:3" ht="16.5" x14ac:dyDescent="0.3">
      <c r="A7" s="108"/>
      <c r="B7" s="115"/>
      <c r="C7" s="110"/>
    </row>
    <row r="8" spans="1:3" ht="46.5" x14ac:dyDescent="0.3">
      <c r="A8" s="108"/>
      <c r="B8" s="115" t="s">
        <v>122</v>
      </c>
      <c r="C8" s="110"/>
    </row>
    <row r="9" spans="1:3" ht="16.5" x14ac:dyDescent="0.3">
      <c r="A9" s="108"/>
      <c r="B9" s="115"/>
      <c r="C9" s="110"/>
    </row>
    <row r="10" spans="1:3" ht="31.5" x14ac:dyDescent="0.3">
      <c r="A10" s="108"/>
      <c r="B10" s="115" t="s">
        <v>123</v>
      </c>
      <c r="C10" s="110"/>
    </row>
    <row r="11" spans="1:3" ht="16.5" x14ac:dyDescent="0.3">
      <c r="A11" s="108"/>
      <c r="B11" s="115"/>
      <c r="C11" s="110"/>
    </row>
    <row r="12" spans="1:3" ht="31.5" x14ac:dyDescent="0.3">
      <c r="A12" s="108"/>
      <c r="B12" s="115" t="s">
        <v>124</v>
      </c>
      <c r="C12" s="110"/>
    </row>
    <row r="13" spans="1:3" ht="16.5" x14ac:dyDescent="0.3">
      <c r="A13" s="108"/>
      <c r="B13" s="115"/>
      <c r="C13" s="110"/>
    </row>
    <row r="14" spans="1:3" x14ac:dyDescent="0.3">
      <c r="A14" s="108"/>
      <c r="B14" s="117" t="s">
        <v>125</v>
      </c>
      <c r="C14" s="110"/>
    </row>
    <row r="15" spans="1:3" ht="15.75" x14ac:dyDescent="0.3">
      <c r="A15" s="108"/>
      <c r="B15" s="114" t="s">
        <v>126</v>
      </c>
      <c r="C15" s="110"/>
    </row>
    <row r="16" spans="1:3" ht="16.5" x14ac:dyDescent="0.3">
      <c r="A16" s="108"/>
      <c r="B16" s="118"/>
      <c r="C16" s="110"/>
    </row>
    <row r="17" spans="1:3" ht="32.25" x14ac:dyDescent="0.3">
      <c r="A17" s="108"/>
      <c r="B17" s="115" t="s">
        <v>127</v>
      </c>
      <c r="C17" s="110"/>
    </row>
    <row r="18" spans="1:3" x14ac:dyDescent="0.3">
      <c r="A18" s="108"/>
      <c r="B18" s="108"/>
      <c r="C18" s="110"/>
    </row>
    <row r="19" spans="1:3" x14ac:dyDescent="0.3">
      <c r="A19" s="108"/>
      <c r="B19" s="108"/>
      <c r="C19" s="110"/>
    </row>
    <row r="20" spans="1:3" x14ac:dyDescent="0.3">
      <c r="A20" s="108"/>
      <c r="B20" s="108"/>
      <c r="C20" s="110"/>
    </row>
    <row r="21" spans="1:3" x14ac:dyDescent="0.3">
      <c r="A21" s="108"/>
      <c r="B21" s="108"/>
      <c r="C21" s="110"/>
    </row>
    <row r="22" spans="1:3" x14ac:dyDescent="0.3">
      <c r="A22" s="108"/>
      <c r="B22" s="108"/>
      <c r="C22" s="110"/>
    </row>
    <row r="23" spans="1:3" x14ac:dyDescent="0.3">
      <c r="A23" s="108"/>
      <c r="B23" s="108"/>
      <c r="C23" s="110"/>
    </row>
    <row r="24" spans="1:3" x14ac:dyDescent="0.3">
      <c r="A24" s="108"/>
      <c r="B24" s="108"/>
      <c r="C24" s="110"/>
    </row>
    <row r="25" spans="1:3" x14ac:dyDescent="0.3">
      <c r="A25" s="108"/>
      <c r="B25" s="108"/>
      <c r="C25" s="110"/>
    </row>
    <row r="26" spans="1:3" x14ac:dyDescent="0.3">
      <c r="A26" s="108"/>
      <c r="B26" s="108"/>
      <c r="C26" s="110"/>
    </row>
    <row r="27" spans="1:3" x14ac:dyDescent="0.3">
      <c r="A27" s="108"/>
      <c r="B27" s="108"/>
      <c r="C27" s="110"/>
    </row>
    <row r="28" spans="1:3" x14ac:dyDescent="0.3">
      <c r="A28" s="108"/>
      <c r="B28" s="108"/>
      <c r="C28" s="110"/>
    </row>
    <row r="29" spans="1:3" x14ac:dyDescent="0.3">
      <c r="A29" s="108"/>
      <c r="B29" s="108"/>
      <c r="C29" s="110"/>
    </row>
  </sheetData>
  <hyperlinks>
    <hyperlink ref="B14" r:id="rId1" display="See License Agreement" xr:uid="{00000000-0004-0000-0700-000000000000}"/>
    <hyperlink ref="B4" r:id="rId2" tooltip="View online document" display="http://www.invoicingtemplate.com/sampleinvoicetemplat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69307-DBB1-4321-84CA-AA6413C704BE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1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3</v>
      </c>
      <c r="B5" t="s">
        <v>59</v>
      </c>
    </row>
    <row r="6" spans="1:5" x14ac:dyDescent="0.2">
      <c r="A6" s="1" t="s">
        <v>4</v>
      </c>
      <c r="B6" s="2" t="s">
        <v>109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22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60</v>
      </c>
      <c r="B20" s="1">
        <v>1</v>
      </c>
    </row>
    <row r="22" spans="1:2" x14ac:dyDescent="0.2">
      <c r="A22" s="1" t="s">
        <v>61</v>
      </c>
      <c r="B22" s="1">
        <v>1</v>
      </c>
    </row>
    <row r="23" spans="1:2" x14ac:dyDescent="0.2">
      <c r="B23" s="1" t="s">
        <v>129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5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167</vt:i4>
      </vt:variant>
    </vt:vector>
  </HeadingPairs>
  <TitlesOfParts>
    <vt:vector size="176" baseType="lpstr">
      <vt:lpstr>Invoice</vt:lpstr>
      <vt:lpstr>Sales Report</vt:lpstr>
      <vt:lpstr>Customer Report</vt:lpstr>
      <vt:lpstr>Product Report</vt:lpstr>
      <vt:lpstr>Aging</vt:lpstr>
      <vt:lpstr>Sales Rep. Report</vt:lpstr>
      <vt:lpstr>Payment Report</vt:lpstr>
      <vt:lpstr>©</vt:lpstr>
      <vt:lpstr>UniformSoftware.com</vt:lpstr>
      <vt:lpstr>oknAgBalanceDue</vt:lpstr>
      <vt:lpstr>oknAgDateFrom</vt:lpstr>
      <vt:lpstr>oknAgDateTo</vt:lpstr>
      <vt:lpstr>oknAgDueDate</vt:lpstr>
      <vt:lpstr>oknAge</vt:lpstr>
      <vt:lpstr>oknAgHdrAccountBalance</vt:lpstr>
      <vt:lpstr>oknAgHdrAddress</vt:lpstr>
      <vt:lpstr>oknAgHdrCityStateZip</vt:lpstr>
      <vt:lpstr>oknAgHdrCountry</vt:lpstr>
      <vt:lpstr>oknAgHdrCredit</vt:lpstr>
      <vt:lpstr>oknAgHdrCustomerID</vt:lpstr>
      <vt:lpstr>oknAgHdrCustomerName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oknCost_2</vt:lpstr>
      <vt:lpstr>oknCost_3</vt:lpstr>
      <vt:lpstr>oknDatabaseName</vt:lpstr>
      <vt:lpstr>oknFatherHusbandName</vt:lpstr>
      <vt:lpstr>oknGender</vt:lpstr>
      <vt:lpstr>oknInvoiceDate</vt:lpstr>
      <vt:lpstr>oknInvoiceID</vt:lpstr>
      <vt:lpstr>oknLineTotal_1</vt:lpstr>
      <vt:lpstr>oknLineTotal_2</vt:lpstr>
      <vt:lpstr>oknLineTotal_3</vt:lpstr>
      <vt:lpstr>oknLineTotalTaxable</vt:lpstr>
      <vt:lpstr>oknNotes</vt:lpstr>
      <vt:lpstr>oknOccupation</vt:lpstr>
      <vt:lpstr>oknOrderID</vt:lpstr>
      <vt:lpstr>oknPAN</vt:lpstr>
      <vt:lpstr>oknPaymentDetail</vt:lpstr>
      <vt:lpstr>oknPayments</vt:lpstr>
      <vt:lpstr>oknPrAmount</vt:lpstr>
      <vt:lpstr>oknPrCheckNumber</vt:lpstr>
      <vt:lpstr>oknPrCreatedDate</vt:lpstr>
      <vt:lpstr>oknPrDateFrom</vt:lpstr>
      <vt:lpstr>oknPrDateTo</vt:lpstr>
      <vt:lpstr>oknPrInvoiceID</vt:lpstr>
      <vt:lpstr>oknPrNotes</vt:lpstr>
      <vt:lpstr>oknProductID_1</vt:lpstr>
      <vt:lpstr>oknProductID_2</vt:lpstr>
      <vt:lpstr>oknProductID_3</vt:lpstr>
      <vt:lpstr>oknProductName_1</vt:lpstr>
      <vt:lpstr>oknProductName_2</vt:lpstr>
      <vt:lpstr>oknProductName_3</vt:lpstr>
      <vt:lpstr>oknPrPaymentTerm</vt:lpstr>
      <vt:lpstr>oknPrWhoID</vt:lpstr>
      <vt:lpstr>oknPrWhoName</vt:lpstr>
      <vt:lpstr>oknQuantity_1</vt:lpstr>
      <vt:lpstr>oknQuantity_2</vt:lpstr>
      <vt:lpstr>oknQuantity_3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oknShipDate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oknTaxable_2</vt:lpstr>
      <vt:lpstr>oknTaxable_3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Aging!Print_Area</vt:lpstr>
      <vt:lpstr>'Customer Report'!Print_Area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Sample Invoice Template</dc:title>
  <dc:subject>"Sample Invoice Template" summary: This blank sample invoice template has 3 lines and simplified summary section. It also features a &amp;quot;Terms and Conditions&amp;quot; section on the bottom of the form.</dc:subject>
  <dc:creator>https://www.invoicingtemplate.com/</dc:creator>
  <cp:keywords/>
  <dc:description>https://www.invoicingtemplate.com/sampleinvoicetemplate.html</dc:description>
  <cp:lastModifiedBy>liangjun yu</cp:lastModifiedBy>
  <cp:lastPrinted>2018-11-04T08:38:47Z</cp:lastPrinted>
  <dcterms:created xsi:type="dcterms:W3CDTF">2000-07-27T22:24:14Z</dcterms:created>
  <dcterms:modified xsi:type="dcterms:W3CDTF">2024-04-10T06:17:03Z</dcterms:modified>
  <cp:category>Sample Invoice Template, Sample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144, Vancouver, Washington</vt:lpwstr>
  </property>
</Properties>
</file>