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14\"/>
    </mc:Choice>
  </mc:AlternateContent>
  <xr:revisionPtr revIDLastSave="0" documentId="13_ncr:1_{97599096-2238-4568-829F-FEE2F806E91F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Invoice!$AC$59</definedName>
    <definedName name="oknCarrier">Invoice!$K$25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Invoice!$D$29</definedName>
    <definedName name="oknCost_10">Invoice!$D$38</definedName>
    <definedName name="oknCost_11">Invoice!$D$39</definedName>
    <definedName name="oknCost_12">Invoice!$D$40</definedName>
    <definedName name="oknCost_13">Invoice!$D$41</definedName>
    <definedName name="oknCost_14">Invoice!$D$42</definedName>
    <definedName name="oknCost_15">Invoice!$D$43</definedName>
    <definedName name="oknCost_16">Invoice!$D$44</definedName>
    <definedName name="oknCost_17">Invoice!$D$45</definedName>
    <definedName name="oknCost_18">Invoice!$D$46</definedName>
    <definedName name="oknCost_19">Invoice!$D$47</definedName>
    <definedName name="oknCost_2">Invoice!$D$30</definedName>
    <definedName name="oknCost_20">Invoice!$D$48</definedName>
    <definedName name="oknCost_3">Invoice!$D$31</definedName>
    <definedName name="oknCost_4">Invoice!$D$32</definedName>
    <definedName name="oknCost_5">Invoice!$D$33</definedName>
    <definedName name="oknCost_6">Invoice!$D$34</definedName>
    <definedName name="oknCost_7">Invoice!$D$35</definedName>
    <definedName name="oknCost_8">Invoice!$D$36</definedName>
    <definedName name="oknCost_9">Invoice!$D$37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CurrencyName">Invoice!$H$23</definedName>
    <definedName name="oknDatabaseName">Invoice!$A$4</definedName>
    <definedName name="oknDateOfExpiry">Invoice!$O$6</definedName>
    <definedName name="oknDueDate">Invoice!$AE$25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GrossWeight">Invoice!$K$23</definedName>
    <definedName name="oknInsurance">Invoice!$P$54</definedName>
    <definedName name="oknInvoiceBodyMaxNumber" hidden="1">'Office-Kit.com.System'!$B$19</definedName>
    <definedName name="oknInvoiceBodyMinNumber" hidden="1">'Office-Kit.com.System'!$B$18</definedName>
    <definedName name="oknInvoiceDate">Invoice!$O$4</definedName>
    <definedName name="oknInvoiceID">Invoice!$O$5</definedName>
    <definedName name="oknLegalConsular">Invoice!$P$55</definedName>
    <definedName name="oknLetterOfCredit">Invoice!$H$22</definedName>
    <definedName name="oknLineTotal_1">Invoice!$P$29</definedName>
    <definedName name="oknLineTotal_10">Invoice!$P$38</definedName>
    <definedName name="oknLineTotal_11">Invoice!$P$39</definedName>
    <definedName name="oknLineTotal_12">Invoice!$P$40</definedName>
    <definedName name="oknLineTotal_13">Invoice!$P$41</definedName>
    <definedName name="oknLineTotal_14">Invoice!$P$42</definedName>
    <definedName name="oknLineTotal_15">Invoice!$P$43</definedName>
    <definedName name="oknLineTotal_16">Invoice!$P$44</definedName>
    <definedName name="oknLineTotal_17">Invoice!$P$45</definedName>
    <definedName name="oknLineTotal_18">Invoice!$P$46</definedName>
    <definedName name="oknLineTotal_19">Invoice!$P$47</definedName>
    <definedName name="oknLineTotal_2">Invoice!$P$30</definedName>
    <definedName name="oknLineTotal_20">Invoice!$P$48</definedName>
    <definedName name="oknLineTotal_3">Invoice!$P$31</definedName>
    <definedName name="oknLineTotal_4">Invoice!$P$32</definedName>
    <definedName name="oknLineTotal_5">Invoice!$P$33</definedName>
    <definedName name="oknLineTotal_6">Invoice!$P$34</definedName>
    <definedName name="oknLineTotal_7">Invoice!$P$35</definedName>
    <definedName name="oknLineTotal_8">Invoice!$P$36</definedName>
    <definedName name="oknLineTotal_9">Invoice!$P$37</definedName>
    <definedName name="oknLineTotalTaxable">Invoice!$P$50</definedName>
    <definedName name="oknNetWeight">Invoice!$K$24</definedName>
    <definedName name="oknNotes">Invoice!$F$56</definedName>
    <definedName name="oknNumberOfPackages">Invoice!$K$22</definedName>
    <definedName name="oknOrderID">Invoice!$H$20</definedName>
    <definedName name="oknOther1">Invoice!$P$56</definedName>
    <definedName name="oknOther1Name">Invoice!$O$56</definedName>
    <definedName name="oknOther2">Invoice!$P$57</definedName>
    <definedName name="oknOther2Name">Invoice!$O$57</definedName>
    <definedName name="oknPaymentAmount">Invoice!$H$60</definedName>
    <definedName name="oknPaymentCheckNumber">Invoice!$M$60</definedName>
    <definedName name="oknPaymentCreatedDate">Invoice!$F$60</definedName>
    <definedName name="oknPaymentNotes">Invoice!$P$60</definedName>
    <definedName name="oknPaymentPaymentTerm">Invoice!$K$60</definedName>
    <definedName name="oknPayments">Invoice!$AE$59</definedName>
    <definedName name="oknPaymentTerm">Invoice!$H$24</definedName>
    <definedName name="oknPaymentTotalApplied">Invoice!$J$60</definedName>
    <definedName name="oknPODate">Invoice!$H$21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Invoice!$O$29</definedName>
    <definedName name="oknPrice_10">Invoice!$O$38</definedName>
    <definedName name="oknPrice_11">Invoice!$O$39</definedName>
    <definedName name="oknPrice_12">Invoice!$O$40</definedName>
    <definedName name="oknPrice_13">Invoice!$O$41</definedName>
    <definedName name="oknPrice_14">Invoice!$O$42</definedName>
    <definedName name="oknPrice_15">Invoice!$O$43</definedName>
    <definedName name="oknPrice_16">Invoice!$O$44</definedName>
    <definedName name="oknPrice_17">Invoice!$O$45</definedName>
    <definedName name="oknPrice_18">Invoice!$O$46</definedName>
    <definedName name="oknPrice_19">Invoice!$O$47</definedName>
    <definedName name="oknPrice_2">Invoice!$O$30</definedName>
    <definedName name="oknPrice_20">Invoice!$O$48</definedName>
    <definedName name="oknPrice_3">Invoice!$O$31</definedName>
    <definedName name="oknPrice_4">Invoice!$O$32</definedName>
    <definedName name="oknPrice_5">Invoice!$O$33</definedName>
    <definedName name="oknPrice_6">Invoice!$O$34</definedName>
    <definedName name="oknPrice_7">Invoice!$O$35</definedName>
    <definedName name="oknPrice_8">Invoice!$O$36</definedName>
    <definedName name="oknPrice_9">Invoice!$O$37</definedName>
    <definedName name="oknPrInvoiceID">'Payment Report'!$D$14</definedName>
    <definedName name="oknPrNotes">'Payment Report'!$F$14</definedName>
    <definedName name="oknProductID_1">Invoice!$F$29</definedName>
    <definedName name="oknProductID_10">Invoice!$F$38</definedName>
    <definedName name="oknProductID_11">Invoice!$F$39</definedName>
    <definedName name="oknProductID_12">Invoice!$F$40</definedName>
    <definedName name="oknProductID_13">Invoice!$F$41</definedName>
    <definedName name="oknProductID_14">Invoice!$F$42</definedName>
    <definedName name="oknProductID_15">Invoice!$F$43</definedName>
    <definedName name="oknProductID_16">Invoice!$F$44</definedName>
    <definedName name="oknProductID_17">Invoice!$F$45</definedName>
    <definedName name="oknProductID_18">Invoice!$F$46</definedName>
    <definedName name="oknProductID_19">Invoice!$F$47</definedName>
    <definedName name="oknProductID_2">Invoice!$F$30</definedName>
    <definedName name="oknProductID_20">Invoice!$F$48</definedName>
    <definedName name="oknProductID_3">Invoice!$F$31</definedName>
    <definedName name="oknProductID_4">Invoice!$F$32</definedName>
    <definedName name="oknProductID_5">Invoice!$F$33</definedName>
    <definedName name="oknProductID_6">Invoice!$F$34</definedName>
    <definedName name="oknProductID_7">Invoice!$F$35</definedName>
    <definedName name="oknProductID_8">Invoice!$F$36</definedName>
    <definedName name="oknProductID_9">Invoice!$F$37</definedName>
    <definedName name="oknProductName_1">Invoice!$H$29</definedName>
    <definedName name="oknProductName_10">Invoice!$H$38</definedName>
    <definedName name="oknProductName_11">Invoice!$H$39</definedName>
    <definedName name="oknProductName_12">Invoice!$H$40</definedName>
    <definedName name="oknProductName_13">Invoice!$H$41</definedName>
    <definedName name="oknProductName_14">Invoice!$H$42</definedName>
    <definedName name="oknProductName_15">Invoice!$H$43</definedName>
    <definedName name="oknProductName_16">Invoice!$H$44</definedName>
    <definedName name="oknProductName_17">Invoice!$H$45</definedName>
    <definedName name="oknProductName_18">Invoice!$H$46</definedName>
    <definedName name="oknProductName_19">Invoice!$H$47</definedName>
    <definedName name="oknProductName_2">Invoice!$H$30</definedName>
    <definedName name="oknProductName_20">Invoice!$H$48</definedName>
    <definedName name="oknProductName_3">Invoice!$H$31</definedName>
    <definedName name="oknProductName_4">Invoice!$H$32</definedName>
    <definedName name="oknProductName_5">Invoice!$H$33</definedName>
    <definedName name="oknProductName_6">Invoice!$H$34</definedName>
    <definedName name="oknProductName_7">Invoice!$H$35</definedName>
    <definedName name="oknProductName_8">Invoice!$H$36</definedName>
    <definedName name="oknProductName_9">Invoice!$H$37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Invoice!$L$29</definedName>
    <definedName name="oknQuantity_10">Invoice!$L$38</definedName>
    <definedName name="oknQuantity_11">Invoice!$L$39</definedName>
    <definedName name="oknQuantity_12">Invoice!$L$40</definedName>
    <definedName name="oknQuantity_13">Invoice!$L$41</definedName>
    <definedName name="oknQuantity_14">Invoice!$L$42</definedName>
    <definedName name="oknQuantity_15">Invoice!$L$43</definedName>
    <definedName name="oknQuantity_16">Invoice!$L$44</definedName>
    <definedName name="oknQuantity_17">Invoice!$L$45</definedName>
    <definedName name="oknQuantity_18">Invoice!$L$46</definedName>
    <definedName name="oknQuantity_19">Invoice!$L$47</definedName>
    <definedName name="oknQuantity_2">Invoice!$L$30</definedName>
    <definedName name="oknQuantity_20">Invoice!$L$48</definedName>
    <definedName name="oknQuantity_3">Invoice!$L$31</definedName>
    <definedName name="oknQuantity_4">Invoice!$L$32</definedName>
    <definedName name="oknQuantity_5">Invoice!$L$33</definedName>
    <definedName name="oknQuantity_6">Invoice!$L$34</definedName>
    <definedName name="oknQuantity_7">Invoice!$L$35</definedName>
    <definedName name="oknQuantity_8">Invoice!$L$36</definedName>
    <definedName name="oknQuantity_9">Invoice!$L$37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Invoice!$O$8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Invoice!$K$13</definedName>
    <definedName name="oknShipCityStateZip">Invoice!$K$14</definedName>
    <definedName name="oknShipContact">Invoice!$K$17</definedName>
    <definedName name="oknShipCountry">Invoice!$K$16</definedName>
    <definedName name="oknShipDate">Invoice!$H$25</definedName>
    <definedName name="oknShipName">Invoice!$K$12</definedName>
    <definedName name="oknShippingCost">Invoice!$P$53</definedName>
    <definedName name="oknShipTerm">Invoice!$K$21</definedName>
    <definedName name="oknShipVia">Invoice!$K$20</definedName>
    <definedName name="oknShipZipPostcode">Invoice!$K$15</definedName>
    <definedName name="oknStatus">Invoice!$A$6</definedName>
    <definedName name="oknSubTotal">Invoice!$P$49</definedName>
    <definedName name="oknTax1">Invoice!$P$51</definedName>
    <definedName name="oknTax1Name">Invoice!$N$51</definedName>
    <definedName name="oknTax1Rate">Invoice!$O$51</definedName>
    <definedName name="oknTax1RateDefault">Invoice!$C$14</definedName>
    <definedName name="oknTax2">Invoice!$P$52</definedName>
    <definedName name="oknTax2IsAppliedToTax1">Invoice!$C$12</definedName>
    <definedName name="oknTax2Name">Invoice!$N$52</definedName>
    <definedName name="oknTax2Rate">Invoice!$O$52</definedName>
    <definedName name="oknTax2RateDefault">Invoice!$C$16</definedName>
    <definedName name="oknTaxable_1">Invoice!$C$29</definedName>
    <definedName name="oknTaxable_10">Invoice!$C$38</definedName>
    <definedName name="oknTaxable_11">Invoice!$C$39</definedName>
    <definedName name="oknTaxable_12">Invoice!$C$40</definedName>
    <definedName name="oknTaxable_13">Invoice!$C$41</definedName>
    <definedName name="oknTaxable_14">Invoice!$C$42</definedName>
    <definedName name="oknTaxable_15">Invoice!$C$43</definedName>
    <definedName name="oknTaxable_16">Invoice!$C$44</definedName>
    <definedName name="oknTaxable_17">Invoice!$C$45</definedName>
    <definedName name="oknTaxable_18">Invoice!$C$46</definedName>
    <definedName name="oknTaxable_19">Invoice!$C$47</definedName>
    <definedName name="oknTaxable_2">Invoice!$C$30</definedName>
    <definedName name="oknTaxable_20">Invoice!$C$48</definedName>
    <definedName name="oknTaxable_3">Invoice!$C$31</definedName>
    <definedName name="oknTaxable_4">Invoice!$C$32</definedName>
    <definedName name="oknTaxable_5">Invoice!$C$33</definedName>
    <definedName name="oknTaxable_6">Invoice!$C$34</definedName>
    <definedName name="oknTaxable_7">Invoice!$C$35</definedName>
    <definedName name="oknTaxable_8">Invoice!$C$36</definedName>
    <definedName name="oknTaxable_9">Invoice!$C$37</definedName>
    <definedName name="oknTaxTotalIncludingShippingCost">Invoice!$C$13</definedName>
    <definedName name="oknTaxType">Invoice!$C$11</definedName>
    <definedName name="oknTotal">Invoice!$P$58</definedName>
    <definedName name="oknUOM_1">Invoice!$K$29</definedName>
    <definedName name="oknUOM_10">Invoice!$K$38</definedName>
    <definedName name="oknUOM_11">Invoice!$K$39</definedName>
    <definedName name="oknUOM_12">Invoice!$K$40</definedName>
    <definedName name="oknUOM_13">Invoice!$K$41</definedName>
    <definedName name="oknUOM_14">Invoice!$K$42</definedName>
    <definedName name="oknUOM_15">Invoice!$K$43</definedName>
    <definedName name="oknUOM_16">Invoice!$K$44</definedName>
    <definedName name="oknUOM_17">Invoice!$K$45</definedName>
    <definedName name="oknUOM_18">Invoice!$K$46</definedName>
    <definedName name="oknUOM_19">Invoice!$K$47</definedName>
    <definedName name="oknUOM_2">Invoice!$K$30</definedName>
    <definedName name="oknUOM_20">Invoice!$K$48</definedName>
    <definedName name="oknUOM_3">Invoice!$K$31</definedName>
    <definedName name="oknUOM_4">Invoice!$K$32</definedName>
    <definedName name="oknUOM_5">Invoice!$K$33</definedName>
    <definedName name="oknUOM_6">Invoice!$K$34</definedName>
    <definedName name="oknUOM_7">Invoice!$K$35</definedName>
    <definedName name="oknUOM_8">Invoice!$K$36</definedName>
    <definedName name="oknUOM_9">Invoice!$K$37</definedName>
    <definedName name="oknWhoAddress">Invoice!$H$13</definedName>
    <definedName name="oknWhoCityStateZip">Invoice!$H$14</definedName>
    <definedName name="oknWhoCountry">Invoice!$H$16</definedName>
    <definedName name="oknWhoID">Invoice!$O$7</definedName>
    <definedName name="oknWhoName">Invoice!$H$12</definedName>
    <definedName name="oknWhoPhone">Invoice!$H$17</definedName>
    <definedName name="oknWhoZipPostcode">Invoice!$H$15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Invoice!$F$3:$P$64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Invoice!$3:$28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P29" i="1" l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 l="1"/>
  <c r="P50" i="1" a="1"/>
  <c r="P50" i="1" s="1"/>
  <c r="P52" i="1" l="1"/>
  <c r="P51" i="1"/>
  <c r="P58" i="1" l="1"/>
  <c r="AC59" i="1" s="1"/>
</calcChain>
</file>

<file path=xl/sharedStrings.xml><?xml version="1.0" encoding="utf-8"?>
<sst xmlns="http://schemas.openxmlformats.org/spreadsheetml/2006/main" count="225" uniqueCount="172">
  <si>
    <t>DATE:</t>
  </si>
  <si>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</si>
  <si>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</si>
  <si>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</si>
  <si>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</si>
  <si>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</si>
  <si>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</si>
  <si>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</si>
  <si>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</si>
  <si>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</si>
  <si>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</si>
  <si>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</si>
  <si>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</si>
  <si>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</si>
  <si>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</si>
  <si>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</si>
  <si>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</si>
  <si>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</si>
  <si>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</si>
  <si>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</si>
  <si>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</si>
  <si>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</si>
  <si>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</si>
  <si>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</si>
  <si>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</si>
  <si>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</si>
  <si>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</si>
  <si>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</si>
  <si>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</si>
  <si>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</si>
  <si>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</si>
  <si>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</si>
  <si>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</si>
  <si>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</si>
  <si>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</si>
  <si>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</si>
  <si>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</si>
  <si>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</si>
  <si>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</si>
  <si>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</si>
  <si>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</si>
  <si>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</si>
  <si>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</si>
  <si>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</si>
  <si>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</si>
  <si>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</si>
  <si>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</si>
  <si>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</si>
  <si>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</si>
  <si>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</si>
  <si>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</si>
  <si>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</si>
  <si>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</si>
  <si>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</si>
  <si>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</si>
  <si>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</si>
  <si>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</si>
  <si>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</si>
  <si>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</si>
  <si>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</si>
  <si>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</si>
  <si>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</si>
  <si>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</si>
  <si>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</si>
  <si>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</si>
  <si>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</si>
  <si>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</si>
  <si>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</si>
  <si>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</si>
  <si>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</si>
  <si>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</si>
  <si>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</si>
  <si>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</si>
  <si>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$C$3</t>
  </si>
  <si>
    <t>Total Applied</t>
  </si>
  <si>
    <t>APPLIED</t>
  </si>
  <si>
    <t>PRO FORMA INVOICE</t>
    <phoneticPr fontId="6" type="noConversion"/>
  </si>
  <si>
    <t>DATE OF EXPIRY:</t>
    <phoneticPr fontId="6" type="noConversion"/>
  </si>
  <si>
    <t>CUSTOMER #:</t>
    <phoneticPr fontId="6" type="noConversion"/>
  </si>
  <si>
    <t>Name</t>
    <phoneticPr fontId="6" type="noConversion"/>
  </si>
  <si>
    <t>Address</t>
    <phoneticPr fontId="6" type="noConversion"/>
  </si>
  <si>
    <t>City, State ZIP</t>
    <phoneticPr fontId="6" type="noConversion"/>
  </si>
  <si>
    <t>Country</t>
    <phoneticPr fontId="6" type="noConversion"/>
  </si>
  <si>
    <t>Phone</t>
    <phoneticPr fontId="6" type="noConversion"/>
  </si>
  <si>
    <t>Contact</t>
    <phoneticPr fontId="6" type="noConversion"/>
  </si>
  <si>
    <t>DATE</t>
    <phoneticPr fontId="9" type="noConversion"/>
  </si>
  <si>
    <t>TYPE</t>
    <phoneticPr fontId="9" type="noConversion"/>
  </si>
  <si>
    <t>CHECK/MONEY ORDER#</t>
    <phoneticPr fontId="9" type="noConversion"/>
  </si>
  <si>
    <t>NOTES</t>
    <phoneticPr fontId="9" type="noConversion"/>
  </si>
  <si>
    <t>TAX 1</t>
    <phoneticPr fontId="6" type="noConversion"/>
  </si>
  <si>
    <t>TAX 2</t>
    <phoneticPr fontId="6" type="noConversion"/>
  </si>
  <si>
    <t>SHIPPING DETAILS</t>
    <phoneticPr fontId="6" type="noConversion"/>
  </si>
  <si>
    <t>BILL TO</t>
    <phoneticPr fontId="6" type="noConversion"/>
  </si>
  <si>
    <t>SHIP TO</t>
    <phoneticPr fontId="6" type="noConversion"/>
  </si>
  <si>
    <t>P.O.#</t>
    <phoneticPr fontId="6" type="noConversion"/>
  </si>
  <si>
    <t>Currency</t>
    <phoneticPr fontId="6" type="noConversion"/>
  </si>
  <si>
    <t>Payment Term</t>
    <phoneticPr fontId="6" type="noConversion"/>
  </si>
  <si>
    <t>Est. Ship Date</t>
    <phoneticPr fontId="6" type="noConversion"/>
  </si>
  <si>
    <t>P.O. Date</t>
    <phoneticPr fontId="6" type="noConversion"/>
  </si>
  <si>
    <t>Letter of Credit</t>
    <phoneticPr fontId="6" type="noConversion"/>
  </si>
  <si>
    <t>SALES REP. NAME:</t>
    <phoneticPr fontId="6" type="noConversion"/>
  </si>
  <si>
    <t>ITEM #</t>
    <phoneticPr fontId="6" type="noConversion"/>
  </si>
  <si>
    <t>DESCRIPTION</t>
    <phoneticPr fontId="6" type="noConversion"/>
  </si>
  <si>
    <t>QUANTITY</t>
    <phoneticPr fontId="6" type="noConversion"/>
  </si>
  <si>
    <t>UNIT PRICE</t>
    <phoneticPr fontId="6" type="noConversion"/>
  </si>
  <si>
    <t>LINE TOTAL</t>
    <phoneticPr fontId="6" type="noConversion"/>
  </si>
  <si>
    <t>UNIT OF MEASURE</t>
    <phoneticPr fontId="6" type="noConversion"/>
  </si>
  <si>
    <t>TAX</t>
    <phoneticPr fontId="6" type="noConversion"/>
  </si>
  <si>
    <t>TAXABLE SUBTOTAL</t>
    <phoneticPr fontId="6" type="noConversion"/>
  </si>
  <si>
    <t>INSURANCE</t>
    <phoneticPr fontId="6" type="noConversion"/>
  </si>
  <si>
    <t>LEGAL/CONSULAR</t>
    <phoneticPr fontId="6" type="noConversion"/>
  </si>
  <si>
    <t>Special Notes, Terms of Sale</t>
    <phoneticPr fontId="6" type="noConversion"/>
  </si>
  <si>
    <t>SAF</t>
    <phoneticPr fontId="6" type="noConversion"/>
  </si>
  <si>
    <t>#</t>
    <phoneticPr fontId="6" type="noConversion"/>
  </si>
  <si>
    <t xml:space="preserve"> ITEM</t>
    <phoneticPr fontId="6" type="noConversion"/>
  </si>
  <si>
    <t>Mode of Transportation</t>
    <phoneticPr fontId="6" type="noConversion"/>
  </si>
  <si>
    <t>Transportation Terms</t>
    <phoneticPr fontId="6" type="noConversion"/>
  </si>
  <si>
    <t>Number of Packages</t>
    <phoneticPr fontId="6" type="noConversion"/>
  </si>
  <si>
    <t>Est. Gross Weight</t>
    <phoneticPr fontId="6" type="noConversion"/>
  </si>
  <si>
    <t>Est Net Weight</t>
    <phoneticPr fontId="6" type="noConversion"/>
  </si>
  <si>
    <t>Carrier</t>
    <phoneticPr fontId="6" type="noConversion"/>
  </si>
  <si>
    <t>Disallow negative stock</t>
  </si>
  <si>
    <t>Template#</t>
  </si>
  <si>
    <t>Be sure to mention the above template# when you contact us regarding the template</t>
  </si>
  <si>
    <t>*** This is not a VAT invoice</t>
    <phoneticPr fontId="6" type="noConversion"/>
  </si>
  <si>
    <t>[other]</t>
    <phoneticPr fontId="6" type="noConversion"/>
  </si>
  <si>
    <t>Find more templates</t>
  </si>
  <si>
    <t>Invoice Template Gallery</t>
  </si>
  <si>
    <t>Currency Drop-Down list</t>
  </si>
  <si>
    <t>US Dollar</t>
  </si>
  <si>
    <t>Euro</t>
  </si>
  <si>
    <t>Pound Sterling</t>
  </si>
  <si>
    <t>Japanese Yen</t>
  </si>
  <si>
    <t>InvoicingTemplates.com</t>
  </si>
  <si>
    <t>c7014</t>
  </si>
  <si>
    <t>c7014.mdb</t>
  </si>
  <si>
    <t>Sample 4 Proforma Invoice (Your Company Name)</t>
  </si>
  <si>
    <t>C7-014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</si>
  <si>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</si>
  <si>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</si>
  <si>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</si>
  <si>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</si>
  <si>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</si>
  <si>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</si>
  <si>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</si>
  <si>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</si>
  <si>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</si>
  <si>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Proforma Invoice Template (4th Sample, Landscape Page Orientation) - c7014</t>
  </si>
  <si>
    <t>Proforma (4th Sample) - 27, Oklahoma City, Oklahoma, 638367, 579999, 7001100634656266650?+10.06%, 606.3 sq mi, 1,570.3 km2, 1,053/sq mi, 407/km2, 35°28′02″N 97°30′49″W? / ?35.4671°N 97.5137°W? / 35.4671; -97.5137? (Oklahoma City)</t>
  </si>
  <si>
    <t>Proforma Invoice Template (4th Sample, Landscape Page Orientation)c7014 - 27, Oklahoma City, Oklahoma, 638367, 579999, 7001100634656266650?+10.06%, 606.3 sq mi, 1,570.3 km2, 1,053/sq mi, 407/km2, 35°28′02″N 97°30′49″W? / ?35.4671°N 97.5137°W? / 35.4671; -97.5137? (Oklahoma City)</t>
  </si>
  <si>
    <t>Proforma (4th Sample) - 28, Las Vegas, Nevada, 632912, 583756, 7000842064150090110?+8.42%, 134.4 sq mi, 348.1 km2, 4,709/sq mi, 1,818/km2, 36°13′45″N 115°15′36″W? / ?36.2292°N 115.2601°W? / 36.2292; -115.2601? (Las Vegas)</t>
  </si>
  <si>
    <t>Proforma Invoice Template (4th Sample, Landscape Page Orientation)c7014 - 28, Las Vegas, Nevada, 632912, 583756, 7000842064150090110?+8.42%, 134.4 sq mi, 348.1 km2, 4,709/sq mi, 1,818/km2, 36°13′45″N 115°15′36″W? / ?36.2292°N 115.2601°W? / 36.2292; -115.2601? (Las Vegas)</t>
  </si>
  <si>
    <t>3FI6I6I5DI1D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</si>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</sst>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8"/>
      <color theme="3" tint="-0.499984740745262"/>
      <name val="Arial Black"/>
      <family val="2"/>
    </font>
    <font>
      <b/>
      <sz val="11"/>
      <color theme="3" tint="-0.499984740745262"/>
      <name val="Arial Black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3" tint="0.39994506668294322"/>
      </left>
      <right style="thin">
        <color theme="3" tint="0.39994506668294322"/>
      </right>
      <top/>
      <bottom/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/>
      <right style="thin">
        <color theme="3" tint="0.39994506668294322"/>
      </right>
      <top/>
      <bottom/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1454817346722"/>
      </left>
      <right/>
      <top/>
      <bottom/>
      <diagonal/>
    </border>
    <border>
      <left/>
      <right style="thin">
        <color theme="3" tint="0.39991454817346722"/>
      </right>
      <top/>
      <bottom/>
      <diagonal/>
    </border>
    <border>
      <left style="thin">
        <color theme="3" tint="0.39991454817346722"/>
      </left>
      <right/>
      <top/>
      <bottom style="thin">
        <color theme="3" tint="0.39991454817346722"/>
      </bottom>
      <diagonal/>
    </border>
    <border>
      <left/>
      <right/>
      <top/>
      <bottom style="thin">
        <color theme="3" tint="0.39991454817346722"/>
      </bottom>
      <diagonal/>
    </border>
    <border>
      <left/>
      <right style="thin">
        <color theme="3" tint="0.39991454817346722"/>
      </right>
      <top/>
      <bottom style="thin">
        <color theme="3" tint="0.399914548173467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  <border>
      <left/>
      <right/>
      <top style="thin">
        <color theme="3" tint="0.39994506668294322"/>
      </top>
      <bottom/>
      <diagonal/>
    </border>
    <border>
      <left/>
      <right/>
      <top style="thin">
        <color theme="3" tint="0.39994506668294322"/>
      </top>
      <bottom style="thin">
        <color theme="3" tint="0.399914548173467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14548173467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/>
      <bottom/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/>
      <right style="thin">
        <color theme="3" tint="0.399914548173467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/>
      <bottom style="thin">
        <color theme="3" tint="0.39991454817346722"/>
      </bottom>
      <diagonal/>
    </border>
    <border>
      <left style="thin">
        <color theme="3" tint="0.39988402966399123"/>
      </left>
      <right/>
      <top/>
      <bottom/>
      <diagonal/>
    </border>
    <border>
      <left style="thin">
        <color theme="3" tint="0.39988402966399123"/>
      </left>
      <right/>
      <top/>
      <bottom style="thin">
        <color theme="3" tint="0.39988402966399123"/>
      </bottom>
      <diagonal/>
    </border>
    <border>
      <left style="thin">
        <color theme="3" tint="0.39991454817346722"/>
      </left>
      <right/>
      <top style="thin">
        <color theme="3" tint="0.39994506668294322"/>
      </top>
      <bottom/>
      <diagonal/>
    </border>
    <border>
      <left style="thin">
        <color theme="3" tint="0.39988402966399123"/>
      </left>
      <right style="thin">
        <color theme="3" tint="0.39991454817346722"/>
      </right>
      <top/>
      <bottom/>
      <diagonal/>
    </border>
    <border>
      <left/>
      <right style="thin">
        <color theme="3" tint="0.39988402966399123"/>
      </right>
      <top style="thin">
        <color theme="3" tint="0.39988402966399123"/>
      </top>
      <bottom/>
      <diagonal/>
    </border>
    <border>
      <left/>
      <right style="thin">
        <color theme="3" tint="0.39988402966399123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4" tint="0.59996337778862885"/>
      </left>
      <right/>
      <top style="thin">
        <color theme="4" tint="0.59996337778862885"/>
      </top>
      <bottom style="thin">
        <color theme="3" tint="0.39988402966399123"/>
      </bottom>
      <diagonal/>
    </border>
    <border>
      <left/>
      <right style="thin">
        <color theme="3" tint="0.39988402966399123"/>
      </right>
      <top style="thin">
        <color theme="4" tint="0.59996337778862885"/>
      </top>
      <bottom style="thin">
        <color theme="3" tint="0.39988402966399123"/>
      </bottom>
      <diagonal/>
    </border>
    <border>
      <left/>
      <right/>
      <top style="thin">
        <color theme="4" tint="0.59996337778862885"/>
      </top>
      <bottom style="thin">
        <color theme="3" tint="0.39988402966399123"/>
      </bottom>
      <diagonal/>
    </border>
    <border>
      <left/>
      <right style="thin">
        <color theme="3" tint="0.39991454817346722"/>
      </right>
      <top style="thin">
        <color theme="4" tint="0.59996337778862885"/>
      </top>
      <bottom style="thin">
        <color theme="3" tint="0.39988402966399123"/>
      </bottom>
      <diagonal/>
    </border>
    <border>
      <left style="thin">
        <color theme="3" tint="0.39991454817346722"/>
      </left>
      <right style="thin">
        <color theme="4" tint="0.59996337778862885"/>
      </right>
      <top style="thin">
        <color theme="4" tint="0.59996337778862885"/>
      </top>
      <bottom style="thin">
        <color theme="3" tint="0.39988402966399123"/>
      </bottom>
      <diagonal/>
    </border>
    <border>
      <left style="thin">
        <color theme="4" tint="0.59996337778862885"/>
      </left>
      <right/>
      <top style="thin">
        <color theme="3" tint="0.39988402966399123"/>
      </top>
      <bottom/>
      <diagonal/>
    </border>
    <border>
      <left/>
      <right style="thin">
        <color theme="4" tint="0.59996337778862885"/>
      </right>
      <top/>
      <bottom/>
      <diagonal/>
    </border>
    <border>
      <left style="thin">
        <color theme="4" tint="0.59996337778862885"/>
      </left>
      <right/>
      <top/>
      <bottom/>
      <diagonal/>
    </border>
    <border>
      <left style="thin">
        <color theme="4" tint="0.59996337778862885"/>
      </left>
      <right/>
      <top/>
      <bottom style="thin">
        <color theme="4" tint="0.59996337778862885"/>
      </bottom>
      <diagonal/>
    </border>
    <border>
      <left/>
      <right style="thin">
        <color theme="3" tint="0.39988402966399123"/>
      </right>
      <top/>
      <bottom style="thin">
        <color theme="4" tint="0.59996337778862885"/>
      </bottom>
      <diagonal/>
    </border>
    <border>
      <left/>
      <right/>
      <top/>
      <bottom style="thin">
        <color theme="4" tint="0.59996337778862885"/>
      </bottom>
      <diagonal/>
    </border>
    <border>
      <left/>
      <right style="thin">
        <color theme="3" tint="0.39991454817346722"/>
      </right>
      <top/>
      <bottom style="thin">
        <color theme="4" tint="0.59996337778862885"/>
      </bottom>
      <diagonal/>
    </border>
    <border>
      <left/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4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80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2" fillId="2" borderId="2" xfId="0" applyFont="1" applyFill="1" applyBorder="1" applyAlignment="1">
      <alignment horizontal="center"/>
    </xf>
    <xf numFmtId="4" fontId="12" fillId="2" borderId="2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 hidden="1"/>
    </xf>
    <xf numFmtId="0" fontId="7" fillId="3" borderId="0" xfId="0" applyFont="1" applyFill="1" applyAlignment="1">
      <alignment vertical="center"/>
    </xf>
    <xf numFmtId="43" fontId="12" fillId="2" borderId="3" xfId="0" applyNumberFormat="1" applyFont="1" applyFill="1" applyBorder="1" applyAlignment="1">
      <alignment horizontal="center" vertical="center"/>
    </xf>
    <xf numFmtId="173" fontId="8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14" fontId="8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8" fillId="0" borderId="6" xfId="0" applyNumberFormat="1" applyFont="1" applyBorder="1" applyProtection="1">
      <protection locked="0"/>
    </xf>
    <xf numFmtId="164" fontId="8" fillId="0" borderId="7" xfId="0" applyNumberFormat="1" applyFont="1" applyBorder="1" applyProtection="1">
      <protection locked="0"/>
    </xf>
    <xf numFmtId="165" fontId="16" fillId="3" borderId="0" xfId="0" applyNumberFormat="1" applyFont="1" applyFill="1" applyAlignment="1">
      <alignment horizontal="right" vertical="center"/>
    </xf>
    <xf numFmtId="170" fontId="16" fillId="3" borderId="0" xfId="0" applyNumberFormat="1" applyFont="1" applyFill="1" applyAlignment="1">
      <alignment horizontal="right" vertical="center"/>
    </xf>
    <xf numFmtId="0" fontId="5" fillId="3" borderId="0" xfId="0" applyFont="1" applyFill="1" applyAlignment="1">
      <alignment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168" fontId="7" fillId="0" borderId="0" xfId="0" applyNumberFormat="1" applyFont="1" applyAlignment="1">
      <alignment horizontal="left" vertical="center" shrinkToFit="1"/>
    </xf>
    <xf numFmtId="0" fontId="7" fillId="0" borderId="0" xfId="0" applyFont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0" fontId="11" fillId="0" borderId="0" xfId="0" applyFont="1" applyAlignment="1" applyProtection="1">
      <alignment horizontal="right" vertical="center"/>
      <protection locked="0" hidden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5" fontId="8" fillId="3" borderId="0" xfId="0" applyNumberFormat="1" applyFont="1" applyFill="1" applyAlignment="1">
      <alignment horizontal="right" vertical="center"/>
    </xf>
    <xf numFmtId="170" fontId="8" fillId="3" borderId="0" xfId="0" applyNumberFormat="1" applyFont="1" applyFill="1" applyAlignment="1">
      <alignment horizontal="right" vertical="center"/>
    </xf>
    <xf numFmtId="0" fontId="8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horizontal="center" vertical="center"/>
    </xf>
    <xf numFmtId="0" fontId="8" fillId="3" borderId="0" xfId="0" applyFont="1" applyFill="1" applyAlignment="1">
      <alignment vertical="center"/>
    </xf>
    <xf numFmtId="44" fontId="8" fillId="0" borderId="0" xfId="0" applyNumberFormat="1" applyFont="1" applyAlignment="1">
      <alignment horizontal="left" vertical="center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 wrapText="1"/>
    </xf>
    <xf numFmtId="174" fontId="8" fillId="0" borderId="0" xfId="0" applyNumberFormat="1" applyFont="1" applyAlignment="1" applyProtection="1">
      <alignment horizontal="right" vertical="center"/>
      <protection locked="0"/>
    </xf>
    <xf numFmtId="10" fontId="8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43" fontId="8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8" fillId="0" borderId="0" xfId="0" applyFont="1" applyAlignment="1" applyProtection="1">
      <alignment horizontal="right" vertical="center"/>
      <protection locked="0" hidden="1"/>
    </xf>
    <xf numFmtId="0" fontId="16" fillId="0" borderId="0" xfId="0" applyFont="1" applyAlignment="1" applyProtection="1">
      <alignment vertical="center"/>
      <protection locked="0" hidden="1"/>
    </xf>
    <xf numFmtId="0" fontId="16" fillId="0" borderId="0" xfId="0" applyFont="1" applyAlignment="1">
      <alignment vertical="center"/>
    </xf>
    <xf numFmtId="43" fontId="8" fillId="0" borderId="1" xfId="0" applyNumberFormat="1" applyFont="1" applyBorder="1" applyAlignment="1" applyProtection="1">
      <alignment horizontal="right" vertical="center"/>
      <protection hidden="1"/>
    </xf>
    <xf numFmtId="43" fontId="8" fillId="0" borderId="1" xfId="0" applyNumberFormat="1" applyFont="1" applyBorder="1" applyAlignment="1" applyProtection="1">
      <alignment horizontal="right" vertical="center"/>
      <protection locked="0" hidden="1"/>
    </xf>
    <xf numFmtId="0" fontId="16" fillId="3" borderId="0" xfId="0" applyFont="1" applyFill="1" applyAlignment="1">
      <alignment vertical="center"/>
    </xf>
    <xf numFmtId="0" fontId="16" fillId="0" borderId="0" xfId="0" applyFont="1" applyAlignment="1" applyProtection="1">
      <alignment vertical="center"/>
      <protection locked="0"/>
    </xf>
    <xf numFmtId="49" fontId="16" fillId="0" borderId="8" xfId="0" applyNumberFormat="1" applyFont="1" applyBorder="1" applyAlignment="1" applyProtection="1">
      <alignment horizontal="left" vertical="center"/>
      <protection locked="0"/>
    </xf>
    <xf numFmtId="1" fontId="16" fillId="0" borderId="8" xfId="0" applyNumberFormat="1" applyFont="1" applyBorder="1" applyAlignment="1">
      <alignment vertical="center"/>
    </xf>
    <xf numFmtId="0" fontId="16" fillId="0" borderId="8" xfId="0" applyFont="1" applyBorder="1" applyAlignment="1" applyProtection="1">
      <alignment vertical="center"/>
      <protection locked="0"/>
    </xf>
    <xf numFmtId="169" fontId="16" fillId="0" borderId="8" xfId="0" applyNumberFormat="1" applyFont="1" applyBorder="1" applyAlignment="1" applyProtection="1">
      <alignment horizontal="right" vertical="center"/>
      <protection locked="0"/>
    </xf>
    <xf numFmtId="171" fontId="16" fillId="0" borderId="8" xfId="0" applyNumberFormat="1" applyFont="1" applyBorder="1" applyAlignment="1" applyProtection="1">
      <alignment horizontal="left" vertical="center"/>
      <protection hidden="1"/>
    </xf>
    <xf numFmtId="44" fontId="16" fillId="0" borderId="0" xfId="0" applyNumberFormat="1" applyFont="1" applyAlignment="1">
      <alignment horizontal="left" vertical="center"/>
    </xf>
    <xf numFmtId="49" fontId="16" fillId="4" borderId="8" xfId="0" applyNumberFormat="1" applyFont="1" applyFill="1" applyBorder="1" applyAlignment="1" applyProtection="1">
      <alignment horizontal="left" vertical="center"/>
      <protection locked="0"/>
    </xf>
    <xf numFmtId="1" fontId="16" fillId="4" borderId="8" xfId="0" applyNumberFormat="1" applyFont="1" applyFill="1" applyBorder="1" applyAlignment="1">
      <alignment vertical="center"/>
    </xf>
    <xf numFmtId="0" fontId="16" fillId="4" borderId="8" xfId="0" applyFont="1" applyFill="1" applyBorder="1" applyAlignment="1" applyProtection="1">
      <alignment vertical="center"/>
      <protection locked="0"/>
    </xf>
    <xf numFmtId="169" fontId="16" fillId="4" borderId="8" xfId="0" applyNumberFormat="1" applyFont="1" applyFill="1" applyBorder="1" applyAlignment="1" applyProtection="1">
      <alignment horizontal="right" vertical="center"/>
      <protection locked="0"/>
    </xf>
    <xf numFmtId="171" fontId="16" fillId="4" borderId="8" xfId="0" applyNumberFormat="1" applyFont="1" applyFill="1" applyBorder="1" applyAlignment="1" applyProtection="1">
      <alignment horizontal="left" vertical="center"/>
      <protection hidden="1"/>
    </xf>
    <xf numFmtId="166" fontId="16" fillId="0" borderId="0" xfId="0" applyNumberFormat="1" applyFont="1" applyAlignment="1">
      <alignment horizontal="left" vertical="center"/>
    </xf>
    <xf numFmtId="1" fontId="16" fillId="0" borderId="8" xfId="0" applyNumberFormat="1" applyFont="1" applyBorder="1" applyAlignment="1">
      <alignment horizontal="center" vertical="center"/>
    </xf>
    <xf numFmtId="1" fontId="16" fillId="4" borderId="8" xfId="0" applyNumberFormat="1" applyFont="1" applyFill="1" applyBorder="1" applyAlignment="1">
      <alignment horizontal="center" vertical="center"/>
    </xf>
    <xf numFmtId="49" fontId="16" fillId="4" borderId="9" xfId="0" applyNumberFormat="1" applyFont="1" applyFill="1" applyBorder="1" applyAlignment="1" applyProtection="1">
      <alignment horizontal="left" vertical="center"/>
      <protection locked="0"/>
    </xf>
    <xf numFmtId="0" fontId="16" fillId="4" borderId="9" xfId="0" applyFont="1" applyFill="1" applyBorder="1" applyAlignment="1" applyProtection="1">
      <alignment vertical="center"/>
      <protection locked="0"/>
    </xf>
    <xf numFmtId="169" fontId="16" fillId="4" borderId="9" xfId="0" applyNumberFormat="1" applyFont="1" applyFill="1" applyBorder="1" applyAlignment="1" applyProtection="1">
      <alignment horizontal="right" vertical="center"/>
      <protection locked="0"/>
    </xf>
    <xf numFmtId="171" fontId="16" fillId="4" borderId="9" xfId="0" applyNumberFormat="1" applyFont="1" applyFill="1" applyBorder="1" applyAlignment="1" applyProtection="1">
      <alignment horizontal="left" vertical="center"/>
      <protection hidden="1"/>
    </xf>
    <xf numFmtId="43" fontId="8" fillId="0" borderId="9" xfId="0" applyNumberFormat="1" applyFont="1" applyBorder="1" applyAlignment="1" applyProtection="1">
      <alignment horizontal="right" vertical="center"/>
      <protection hidden="1"/>
    </xf>
    <xf numFmtId="1" fontId="16" fillId="4" borderId="9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0" fontId="10" fillId="3" borderId="0" xfId="1" applyFill="1" applyAlignment="1" applyProtection="1"/>
    <xf numFmtId="0" fontId="10" fillId="0" borderId="0" xfId="1" applyAlignment="1" applyProtection="1">
      <alignment horizontal="left"/>
    </xf>
    <xf numFmtId="0" fontId="8" fillId="0" borderId="31" xfId="0" applyFont="1" applyBorder="1" applyAlignment="1" applyProtection="1">
      <alignment vertical="center"/>
      <protection locked="0"/>
    </xf>
    <xf numFmtId="0" fontId="8" fillId="0" borderId="37" xfId="0" applyFont="1" applyBorder="1" applyAlignment="1" applyProtection="1">
      <alignment vertical="center"/>
      <protection locked="0"/>
    </xf>
    <xf numFmtId="0" fontId="8" fillId="0" borderId="41" xfId="0" applyFont="1" applyBorder="1"/>
    <xf numFmtId="0" fontId="8" fillId="0" borderId="33" xfId="0" applyFont="1" applyBorder="1"/>
    <xf numFmtId="0" fontId="8" fillId="0" borderId="48" xfId="0" applyFont="1" applyBorder="1"/>
    <xf numFmtId="0" fontId="8" fillId="0" borderId="34" xfId="0" applyFont="1" applyBorder="1"/>
    <xf numFmtId="0" fontId="8" fillId="0" borderId="49" xfId="0" applyFont="1" applyBorder="1"/>
    <xf numFmtId="0" fontId="8" fillId="0" borderId="35" xfId="0" applyFont="1" applyBorder="1"/>
    <xf numFmtId="0" fontId="8" fillId="0" borderId="52" xfId="0" applyFont="1" applyBorder="1"/>
    <xf numFmtId="0" fontId="8" fillId="0" borderId="53" xfId="0" applyFont="1" applyBorder="1"/>
    <xf numFmtId="0" fontId="8" fillId="0" borderId="55" xfId="0" applyFont="1" applyBorder="1"/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5" fillId="0" borderId="58" xfId="2" applyFont="1" applyBorder="1"/>
    <xf numFmtId="0" fontId="20" fillId="0" borderId="59" xfId="2" applyFont="1" applyBorder="1" applyAlignment="1">
      <alignment horizontal="left" vertical="center"/>
    </xf>
    <xf numFmtId="0" fontId="19" fillId="0" borderId="58" xfId="2" applyBorder="1"/>
    <xf numFmtId="0" fontId="19" fillId="0" borderId="0" xfId="2"/>
    <xf numFmtId="0" fontId="21" fillId="0" borderId="60" xfId="2" applyFont="1" applyBorder="1" applyAlignment="1">
      <alignment horizontal="left" wrapText="1" indent="1"/>
    </xf>
    <xf numFmtId="0" fontId="21" fillId="0" borderId="58" xfId="2" applyFont="1" applyBorder="1"/>
    <xf numFmtId="0" fontId="21" fillId="0" borderId="58" xfId="2" applyFont="1" applyBorder="1" applyAlignment="1">
      <alignment horizontal="left" wrapText="1"/>
    </xf>
    <xf numFmtId="0" fontId="22" fillId="0" borderId="58" xfId="2" applyFont="1" applyBorder="1" applyAlignment="1">
      <alignment horizontal="left" wrapText="1"/>
    </xf>
    <xf numFmtId="0" fontId="23" fillId="0" borderId="58" xfId="4" applyBorder="1" applyAlignment="1" applyProtection="1">
      <alignment horizontal="left" wrapText="1"/>
    </xf>
    <xf numFmtId="0" fontId="21" fillId="0" borderId="58" xfId="2" applyFont="1" applyBorder="1" applyAlignment="1">
      <alignment horizontal="left"/>
    </xf>
    <xf numFmtId="0" fontId="5" fillId="0" borderId="0" xfId="2" applyFont="1"/>
    <xf numFmtId="0" fontId="10" fillId="0" borderId="0" xfId="1" applyAlignment="1" applyProtection="1"/>
    <xf numFmtId="0" fontId="10" fillId="3" borderId="0" xfId="1" applyFill="1" applyAlignment="1" applyProtection="1">
      <alignment vertical="center"/>
    </xf>
    <xf numFmtId="0" fontId="2" fillId="0" borderId="0" xfId="6"/>
    <xf numFmtId="0" fontId="8" fillId="0" borderId="0" xfId="0" applyFont="1" applyAlignment="1" applyProtection="1">
      <alignment horizontal="right" vertical="center"/>
      <protection locked="0"/>
    </xf>
    <xf numFmtId="43" fontId="12" fillId="2" borderId="3" xfId="0" applyNumberFormat="1" applyFont="1" applyFill="1" applyBorder="1" applyAlignment="1" applyProtection="1">
      <alignment horizontal="center" vertical="center"/>
      <protection locked="0"/>
    </xf>
    <xf numFmtId="0" fontId="12" fillId="2" borderId="2" xfId="0" applyFont="1" applyFill="1" applyBorder="1" applyAlignment="1" applyProtection="1">
      <alignment horizontal="centerContinuous" vertical="center"/>
      <protection locked="0"/>
    </xf>
    <xf numFmtId="0" fontId="7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5" fillId="5" borderId="0" xfId="0" applyFont="1" applyFill="1" applyAlignment="1">
      <alignment vertical="center"/>
    </xf>
    <xf numFmtId="0" fontId="0" fillId="5" borderId="0" xfId="0" applyFill="1" applyAlignment="1" applyProtection="1">
      <alignment vertical="center"/>
      <protection locked="0" hidden="1"/>
    </xf>
    <xf numFmtId="0" fontId="0" fillId="5" borderId="0" xfId="0" applyFill="1" applyAlignment="1">
      <alignment vertical="center"/>
    </xf>
    <xf numFmtId="0" fontId="0" fillId="5" borderId="0" xfId="0" applyFill="1"/>
    <xf numFmtId="0" fontId="10" fillId="5" borderId="0" xfId="1" applyFill="1" applyAlignment="1" applyProtection="1">
      <alignment vertical="center"/>
    </xf>
    <xf numFmtId="0" fontId="25" fillId="0" borderId="0" xfId="0" applyFont="1" applyAlignment="1">
      <alignment horizontal="right" vertical="center"/>
    </xf>
    <xf numFmtId="0" fontId="26" fillId="0" borderId="0" xfId="0" applyFont="1" applyAlignment="1">
      <alignment vertical="center"/>
    </xf>
    <xf numFmtId="0" fontId="12" fillId="6" borderId="45" xfId="0" applyFont="1" applyFill="1" applyBorder="1" applyAlignment="1">
      <alignment vertical="center"/>
    </xf>
    <xf numFmtId="0" fontId="8" fillId="6" borderId="46" xfId="0" applyFont="1" applyFill="1" applyBorder="1" applyAlignment="1">
      <alignment vertical="center"/>
    </xf>
    <xf numFmtId="0" fontId="8" fillId="6" borderId="47" xfId="0" applyFont="1" applyFill="1" applyBorder="1" applyAlignment="1">
      <alignment vertical="center"/>
    </xf>
    <xf numFmtId="0" fontId="7" fillId="7" borderId="0" xfId="0" applyFont="1" applyFill="1" applyAlignment="1">
      <alignment vertical="top" wrapText="1"/>
    </xf>
    <xf numFmtId="0" fontId="8" fillId="0" borderId="34" xfId="0" applyFont="1" applyBorder="1" applyAlignment="1" applyProtection="1">
      <alignment vertical="center"/>
      <protection locked="0"/>
    </xf>
    <xf numFmtId="0" fontId="12" fillId="6" borderId="61" xfId="0" applyFont="1" applyFill="1" applyBorder="1" applyAlignment="1">
      <alignment horizontal="left" vertical="center"/>
    </xf>
    <xf numFmtId="0" fontId="11" fillId="6" borderId="62" xfId="0" applyFont="1" applyFill="1" applyBorder="1" applyAlignment="1">
      <alignment vertical="center"/>
    </xf>
    <xf numFmtId="0" fontId="11" fillId="6" borderId="63" xfId="0" applyFont="1" applyFill="1" applyBorder="1" applyAlignment="1">
      <alignment horizontal="left" vertical="center"/>
    </xf>
    <xf numFmtId="0" fontId="11" fillId="6" borderId="64" xfId="0" applyFont="1" applyFill="1" applyBorder="1" applyAlignment="1">
      <alignment horizontal="left" vertical="center"/>
    </xf>
    <xf numFmtId="0" fontId="12" fillId="6" borderId="65" xfId="0" applyFont="1" applyFill="1" applyBorder="1" applyAlignment="1">
      <alignment horizontal="left" vertical="center"/>
    </xf>
    <xf numFmtId="0" fontId="13" fillId="0" borderId="66" xfId="0" applyFont="1" applyBorder="1" applyAlignment="1">
      <alignment horizontal="left" vertical="center"/>
    </xf>
    <xf numFmtId="0" fontId="13" fillId="0" borderId="67" xfId="0" applyFont="1" applyBorder="1" applyAlignment="1">
      <alignment horizontal="left" vertical="center"/>
    </xf>
    <xf numFmtId="0" fontId="13" fillId="0" borderId="68" xfId="0" applyFont="1" applyBorder="1" applyAlignment="1">
      <alignment horizontal="left" vertical="center"/>
    </xf>
    <xf numFmtId="0" fontId="13" fillId="0" borderId="69" xfId="0" applyFont="1" applyBorder="1" applyAlignment="1">
      <alignment horizontal="left" vertical="center"/>
    </xf>
    <xf numFmtId="0" fontId="8" fillId="0" borderId="70" xfId="0" applyFont="1" applyBorder="1" applyAlignment="1">
      <alignment vertical="center"/>
    </xf>
    <xf numFmtId="0" fontId="13" fillId="0" borderId="73" xfId="0" applyFont="1" applyBorder="1" applyAlignment="1">
      <alignment horizontal="left" vertical="center"/>
    </xf>
    <xf numFmtId="0" fontId="8" fillId="8" borderId="0" xfId="0" applyFont="1" applyFill="1"/>
    <xf numFmtId="14" fontId="8" fillId="8" borderId="0" xfId="0" applyNumberFormat="1" applyFont="1" applyFill="1"/>
    <xf numFmtId="4" fontId="8" fillId="8" borderId="0" xfId="0" applyNumberFormat="1" applyFont="1" applyFill="1"/>
    <xf numFmtId="0" fontId="8" fillId="8" borderId="0" xfId="0" applyFont="1" applyFill="1" applyAlignment="1">
      <alignment horizontal="center"/>
    </xf>
    <xf numFmtId="0" fontId="8" fillId="10" borderId="0" xfId="0" applyFont="1" applyFill="1"/>
    <xf numFmtId="14" fontId="8" fillId="0" borderId="0" xfId="0" applyNumberFormat="1" applyFont="1"/>
    <xf numFmtId="0" fontId="27" fillId="0" borderId="0" xfId="0" applyFont="1"/>
    <xf numFmtId="0" fontId="28" fillId="0" borderId="0" xfId="0" applyFont="1" applyAlignment="1">
      <alignment horizontal="left" vertical="center"/>
    </xf>
    <xf numFmtId="14" fontId="29" fillId="0" borderId="0" xfId="0" applyNumberFormat="1" applyFont="1"/>
    <xf numFmtId="4" fontId="27" fillId="0" borderId="0" xfId="0" applyNumberFormat="1" applyFont="1"/>
    <xf numFmtId="0" fontId="27" fillId="0" borderId="0" xfId="0" applyFont="1" applyAlignment="1">
      <alignment horizontal="center"/>
    </xf>
    <xf numFmtId="4" fontId="30" fillId="0" borderId="0" xfId="0" applyNumberFormat="1" applyFont="1"/>
    <xf numFmtId="0" fontId="31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0" fontId="8" fillId="0" borderId="0" xfId="0" applyFont="1" applyAlignment="1">
      <alignment horizontal="right" indent="1"/>
    </xf>
    <xf numFmtId="14" fontId="13" fillId="0" borderId="0" xfId="0" applyNumberFormat="1" applyFont="1"/>
    <xf numFmtId="0" fontId="12" fillId="11" borderId="2" xfId="0" applyFont="1" applyFill="1" applyBorder="1"/>
    <xf numFmtId="14" fontId="12" fillId="11" borderId="2" xfId="0" applyNumberFormat="1" applyFont="1" applyFill="1" applyBorder="1" applyAlignment="1">
      <alignment horizontal="center"/>
    </xf>
    <xf numFmtId="4" fontId="12" fillId="11" borderId="2" xfId="0" applyNumberFormat="1" applyFont="1" applyFill="1" applyBorder="1" applyAlignment="1">
      <alignment horizontal="center"/>
    </xf>
    <xf numFmtId="0" fontId="12" fillId="11" borderId="2" xfId="0" applyFont="1" applyFill="1" applyBorder="1" applyAlignment="1">
      <alignment horizontal="center"/>
    </xf>
    <xf numFmtId="17" fontId="8" fillId="0" borderId="0" xfId="0" applyNumberFormat="1" applyFont="1"/>
    <xf numFmtId="0" fontId="32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4" fontId="28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4" fontId="32" fillId="0" borderId="0" xfId="0" applyNumberFormat="1" applyFont="1" applyAlignment="1">
      <alignment vertical="center"/>
    </xf>
    <xf numFmtId="0" fontId="12" fillId="12" borderId="2" xfId="0" applyFont="1" applyFill="1" applyBorder="1" applyAlignment="1">
      <alignment horizontal="center"/>
    </xf>
    <xf numFmtId="14" fontId="12" fillId="12" borderId="2" xfId="0" applyNumberFormat="1" applyFont="1" applyFill="1" applyBorder="1" applyAlignment="1">
      <alignment horizontal="center"/>
    </xf>
    <xf numFmtId="4" fontId="12" fillId="12" borderId="2" xfId="0" applyNumberFormat="1" applyFont="1" applyFill="1" applyBorder="1" applyAlignment="1">
      <alignment horizontal="center"/>
    </xf>
    <xf numFmtId="0" fontId="34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164" fontId="12" fillId="11" borderId="2" xfId="0" applyNumberFormat="1" applyFont="1" applyFill="1" applyBorder="1" applyAlignment="1">
      <alignment horizontal="center"/>
    </xf>
    <xf numFmtId="49" fontId="8" fillId="0" borderId="0" xfId="0" applyNumberFormat="1" applyFont="1"/>
    <xf numFmtId="0" fontId="32" fillId="0" borderId="0" xfId="0" applyFont="1"/>
    <xf numFmtId="14" fontId="28" fillId="0" borderId="0" xfId="0" applyNumberFormat="1" applyFont="1"/>
    <xf numFmtId="49" fontId="32" fillId="0" borderId="0" xfId="0" applyNumberFormat="1" applyFont="1" applyAlignment="1">
      <alignment horizontal="left"/>
    </xf>
    <xf numFmtId="4" fontId="32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76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14" fontId="12" fillId="11" borderId="4" xfId="0" applyNumberFormat="1" applyFont="1" applyFill="1" applyBorder="1" applyAlignment="1">
      <alignment horizontal="left" indent="1"/>
    </xf>
    <xf numFmtId="164" fontId="12" fillId="11" borderId="5" xfId="0" applyNumberFormat="1" applyFont="1" applyFill="1" applyBorder="1" applyAlignment="1">
      <alignment horizontal="left" indent="1"/>
    </xf>
    <xf numFmtId="49" fontId="12" fillId="11" borderId="2" xfId="0" applyNumberFormat="1" applyFont="1" applyFill="1" applyBorder="1" applyAlignment="1">
      <alignment horizontal="center"/>
    </xf>
    <xf numFmtId="0" fontId="1" fillId="0" borderId="0" xfId="7"/>
    <xf numFmtId="0" fontId="8" fillId="0" borderId="36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37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37" xfId="0" applyFont="1" applyBorder="1" applyAlignment="1" applyProtection="1">
      <alignment horizontal="left" vertical="center"/>
      <protection locked="0"/>
    </xf>
    <xf numFmtId="10" fontId="16" fillId="3" borderId="0" xfId="0" applyNumberFormat="1" applyFont="1" applyFill="1" applyAlignment="1">
      <alignment horizontal="left" vertical="top" wrapText="1"/>
    </xf>
    <xf numFmtId="0" fontId="8" fillId="0" borderId="54" xfId="0" applyFont="1" applyBorder="1" applyAlignment="1" applyProtection="1">
      <alignment horizontal="left"/>
      <protection locked="0"/>
    </xf>
    <xf numFmtId="0" fontId="8" fillId="0" borderId="42" xfId="0" applyFont="1" applyBorder="1" applyAlignment="1" applyProtection="1">
      <alignment horizontal="left"/>
      <protection locked="0"/>
    </xf>
    <xf numFmtId="0" fontId="8" fillId="0" borderId="50" xfId="0" applyFont="1" applyBorder="1" applyAlignment="1" applyProtection="1">
      <alignment horizontal="left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12" fillId="2" borderId="28" xfId="0" applyFont="1" applyFill="1" applyBorder="1" applyAlignment="1" applyProtection="1">
      <alignment horizontal="center" vertical="center"/>
      <protection locked="0"/>
    </xf>
    <xf numFmtId="0" fontId="12" fillId="2" borderId="27" xfId="0" applyFont="1" applyFill="1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14" xfId="0" applyFont="1" applyBorder="1" applyAlignment="1" applyProtection="1">
      <alignment horizontal="left" vertical="center"/>
      <protection locked="0"/>
    </xf>
    <xf numFmtId="0" fontId="16" fillId="4" borderId="13" xfId="0" applyFont="1" applyFill="1" applyBorder="1" applyAlignment="1" applyProtection="1">
      <alignment horizontal="left" vertical="center"/>
      <protection locked="0"/>
    </xf>
    <xf numFmtId="0" fontId="16" fillId="4" borderId="0" xfId="0" applyFont="1" applyFill="1" applyAlignment="1" applyProtection="1">
      <alignment horizontal="left" vertical="center"/>
      <protection locked="0"/>
    </xf>
    <xf numFmtId="0" fontId="16" fillId="4" borderId="14" xfId="0" applyFont="1" applyFill="1" applyBorder="1" applyAlignment="1" applyProtection="1">
      <alignment horizontal="left" vertical="center"/>
      <protection locked="0"/>
    </xf>
    <xf numFmtId="0" fontId="13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0" borderId="19" xfId="0" applyFont="1" applyBorder="1" applyAlignment="1" applyProtection="1">
      <alignment horizontal="left" vertical="top"/>
      <protection locked="0"/>
    </xf>
    <xf numFmtId="0" fontId="8" fillId="0" borderId="20" xfId="0" applyFont="1" applyBorder="1" applyAlignment="1" applyProtection="1">
      <alignment horizontal="left" vertical="top"/>
      <protection locked="0"/>
    </xf>
    <xf numFmtId="0" fontId="8" fillId="0" borderId="21" xfId="0" applyFont="1" applyBorder="1" applyAlignment="1" applyProtection="1">
      <alignment horizontal="left" vertical="top"/>
      <protection locked="0"/>
    </xf>
    <xf numFmtId="0" fontId="8" fillId="0" borderId="22" xfId="0" applyFont="1" applyBorder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8" fillId="0" borderId="23" xfId="0" applyFont="1" applyBorder="1" applyAlignment="1" applyProtection="1">
      <alignment horizontal="left" vertical="top"/>
      <protection locked="0"/>
    </xf>
    <xf numFmtId="0" fontId="8" fillId="0" borderId="24" xfId="0" applyFont="1" applyBorder="1" applyAlignment="1" applyProtection="1">
      <alignment horizontal="left" vertical="top"/>
      <protection locked="0"/>
    </xf>
    <xf numFmtId="0" fontId="8" fillId="0" borderId="25" xfId="0" applyFont="1" applyBorder="1" applyAlignment="1" applyProtection="1">
      <alignment horizontal="left" vertical="top"/>
      <protection locked="0"/>
    </xf>
    <xf numFmtId="0" fontId="8" fillId="0" borderId="26" xfId="0" applyFont="1" applyBorder="1" applyAlignment="1" applyProtection="1">
      <alignment horizontal="left" vertical="top"/>
      <protection locked="0"/>
    </xf>
    <xf numFmtId="167" fontId="16" fillId="4" borderId="15" xfId="0" applyNumberFormat="1" applyFont="1" applyFill="1" applyBorder="1" applyAlignment="1" applyProtection="1">
      <alignment horizontal="center" vertical="center"/>
      <protection locked="0"/>
    </xf>
    <xf numFmtId="167" fontId="16" fillId="4" borderId="16" xfId="0" applyNumberFormat="1" applyFont="1" applyFill="1" applyBorder="1" applyAlignment="1" applyProtection="1">
      <alignment horizontal="center" vertical="center"/>
      <protection locked="0"/>
    </xf>
    <xf numFmtId="167" fontId="16" fillId="4" borderId="17" xfId="0" applyNumberFormat="1" applyFont="1" applyFill="1" applyBorder="1" applyAlignment="1" applyProtection="1">
      <alignment horizontal="center" vertical="center"/>
      <protection locked="0"/>
    </xf>
    <xf numFmtId="172" fontId="12" fillId="2" borderId="3" xfId="0" applyNumberFormat="1" applyFont="1" applyFill="1" applyBorder="1" applyAlignment="1" applyProtection="1">
      <alignment horizontal="center" vertical="center"/>
      <protection locked="0"/>
    </xf>
    <xf numFmtId="172" fontId="12" fillId="2" borderId="27" xfId="0" applyNumberFormat="1" applyFont="1" applyFill="1" applyBorder="1" applyAlignment="1" applyProtection="1">
      <alignment horizontal="center" vertical="center"/>
      <protection locked="0"/>
    </xf>
    <xf numFmtId="167" fontId="16" fillId="0" borderId="13" xfId="0" applyNumberFormat="1" applyFont="1" applyBorder="1" applyAlignment="1" applyProtection="1">
      <alignment horizontal="center" vertical="center"/>
      <protection locked="0"/>
    </xf>
    <xf numFmtId="167" fontId="16" fillId="0" borderId="0" xfId="0" applyNumberFormat="1" applyFont="1" applyAlignment="1" applyProtection="1">
      <alignment horizontal="center" vertical="center"/>
      <protection locked="0"/>
    </xf>
    <xf numFmtId="167" fontId="16" fillId="0" borderId="14" xfId="0" applyNumberFormat="1" applyFont="1" applyBorder="1" applyAlignment="1" applyProtection="1">
      <alignment horizontal="center" vertical="center"/>
      <protection locked="0"/>
    </xf>
    <xf numFmtId="167" fontId="16" fillId="4" borderId="13" xfId="0" applyNumberFormat="1" applyFont="1" applyFill="1" applyBorder="1" applyAlignment="1" applyProtection="1">
      <alignment horizontal="center" vertical="center"/>
      <protection locked="0"/>
    </xf>
    <xf numFmtId="167" fontId="16" fillId="4" borderId="0" xfId="0" applyNumberFormat="1" applyFont="1" applyFill="1" applyAlignment="1" applyProtection="1">
      <alignment horizontal="center" vertical="center"/>
      <protection locked="0"/>
    </xf>
    <xf numFmtId="167" fontId="16" fillId="4" borderId="14" xfId="0" applyNumberFormat="1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Alignment="1">
      <alignment horizontal="center" vertical="center"/>
    </xf>
    <xf numFmtId="0" fontId="12" fillId="6" borderId="18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0" fontId="16" fillId="4" borderId="15" xfId="0" applyFont="1" applyFill="1" applyBorder="1" applyAlignment="1" applyProtection="1">
      <alignment horizontal="left" vertical="center"/>
      <protection locked="0"/>
    </xf>
    <xf numFmtId="0" fontId="16" fillId="4" borderId="16" xfId="0" applyFont="1" applyFill="1" applyBorder="1" applyAlignment="1" applyProtection="1">
      <alignment horizontal="left" vertical="center"/>
      <protection locked="0"/>
    </xf>
    <xf numFmtId="0" fontId="16" fillId="4" borderId="17" xfId="0" applyFont="1" applyFill="1" applyBorder="1" applyAlignment="1" applyProtection="1">
      <alignment horizontal="left" vertical="center"/>
      <protection locked="0"/>
    </xf>
    <xf numFmtId="0" fontId="12" fillId="6" borderId="18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/>
    </xf>
    <xf numFmtId="0" fontId="12" fillId="6" borderId="11" xfId="0" applyFont="1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/>
    </xf>
    <xf numFmtId="0" fontId="12" fillId="6" borderId="13" xfId="0" applyFont="1" applyFill="1" applyBorder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0" fontId="12" fillId="6" borderId="14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0" fillId="3" borderId="0" xfId="0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center" vertical="center"/>
      <protection locked="0"/>
    </xf>
    <xf numFmtId="0" fontId="7" fillId="6" borderId="43" xfId="0" applyFont="1" applyFill="1" applyBorder="1" applyAlignment="1">
      <alignment horizontal="center" vertical="center"/>
    </xf>
    <xf numFmtId="0" fontId="7" fillId="6" borderId="44" xfId="0" applyFont="1" applyFill="1" applyBorder="1" applyAlignment="1">
      <alignment horizontal="center" vertical="center"/>
    </xf>
    <xf numFmtId="168" fontId="16" fillId="0" borderId="0" xfId="0" applyNumberFormat="1" applyFont="1" applyAlignment="1" applyProtection="1">
      <alignment horizontal="left" vertical="center" shrinkToFit="1"/>
      <protection locked="0"/>
    </xf>
    <xf numFmtId="49" fontId="16" fillId="0" borderId="0" xfId="0" applyNumberFormat="1" applyFont="1" applyAlignment="1" applyProtection="1">
      <alignment horizontal="left" vertical="center"/>
      <protection locked="0"/>
    </xf>
    <xf numFmtId="10" fontId="10" fillId="3" borderId="0" xfId="1" applyNumberFormat="1" applyFill="1" applyBorder="1" applyAlignment="1" applyProtection="1">
      <alignment horizontal="left" vertical="top" wrapText="1"/>
    </xf>
    <xf numFmtId="10" fontId="10" fillId="3" borderId="0" xfId="1" applyNumberFormat="1" applyFill="1" applyBorder="1" applyAlignment="1" applyProtection="1">
      <alignment horizontal="left" vertical="center"/>
    </xf>
    <xf numFmtId="0" fontId="8" fillId="0" borderId="71" xfId="0" applyFont="1" applyBorder="1" applyAlignment="1" applyProtection="1">
      <alignment horizontal="left" vertical="center"/>
      <protection locked="0"/>
    </xf>
    <xf numFmtId="0" fontId="8" fillId="0" borderId="72" xfId="0" applyFont="1" applyBorder="1" applyAlignment="1" applyProtection="1">
      <alignment horizontal="left" vertical="center"/>
      <protection locked="0"/>
    </xf>
    <xf numFmtId="0" fontId="8" fillId="0" borderId="34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8" fillId="0" borderId="35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1" xfId="0" applyFont="1" applyBorder="1" applyAlignment="1" applyProtection="1">
      <alignment horizontal="left"/>
      <protection locked="0"/>
    </xf>
    <xf numFmtId="0" fontId="8" fillId="0" borderId="48" xfId="0" applyFont="1" applyBorder="1" applyAlignment="1" applyProtection="1">
      <alignment horizontal="left"/>
      <protection locked="0"/>
    </xf>
    <xf numFmtId="0" fontId="8" fillId="0" borderId="51" xfId="0" applyFont="1" applyBorder="1" applyAlignment="1" applyProtection="1">
      <alignment horizontal="left"/>
      <protection locked="0"/>
    </xf>
    <xf numFmtId="0" fontId="8" fillId="0" borderId="39" xfId="0" applyFont="1" applyBorder="1" applyAlignment="1" applyProtection="1">
      <alignment horizontal="left"/>
      <protection locked="0"/>
    </xf>
    <xf numFmtId="0" fontId="8" fillId="0" borderId="38" xfId="0" applyFont="1" applyBorder="1" applyAlignment="1" applyProtection="1">
      <alignment horizontal="left"/>
      <protection locked="0"/>
    </xf>
    <xf numFmtId="0" fontId="8" fillId="0" borderId="40" xfId="0" applyFont="1" applyBorder="1" applyAlignment="1" applyProtection="1">
      <alignment horizontal="left"/>
      <protection locked="0"/>
    </xf>
    <xf numFmtId="0" fontId="8" fillId="9" borderId="0" xfId="0" applyFont="1" applyFill="1" applyAlignment="1">
      <alignment horizontal="center"/>
    </xf>
    <xf numFmtId="0" fontId="31" fillId="0" borderId="0" xfId="0" applyFont="1" applyAlignment="1">
      <alignment horizontal="right" vertical="center"/>
    </xf>
    <xf numFmtId="4" fontId="33" fillId="0" borderId="0" xfId="0" applyNumberFormat="1" applyFont="1" applyAlignment="1">
      <alignment horizontal="right" vertical="center"/>
    </xf>
    <xf numFmtId="164" fontId="33" fillId="0" borderId="0" xfId="0" applyNumberFormat="1" applyFont="1" applyAlignment="1">
      <alignment horizontal="right" vertical="center"/>
    </xf>
    <xf numFmtId="14" fontId="12" fillId="11" borderId="29" xfId="0" applyNumberFormat="1" applyFont="1" applyFill="1" applyBorder="1" applyAlignment="1">
      <alignment horizontal="left" indent="1"/>
    </xf>
    <xf numFmtId="14" fontId="12" fillId="11" borderId="30" xfId="0" applyNumberFormat="1" applyFont="1" applyFill="1" applyBorder="1" applyAlignment="1">
      <alignment horizontal="left" indent="1"/>
    </xf>
    <xf numFmtId="14" fontId="12" fillId="11" borderId="74" xfId="0" applyNumberFormat="1" applyFont="1" applyFill="1" applyBorder="1" applyAlignment="1">
      <alignment horizontal="left" indent="1"/>
    </xf>
    <xf numFmtId="14" fontId="12" fillId="11" borderId="75" xfId="0" applyNumberFormat="1" applyFont="1" applyFill="1" applyBorder="1" applyAlignment="1">
      <alignment horizontal="left" indent="1"/>
    </xf>
    <xf numFmtId="14" fontId="12" fillId="11" borderId="4" xfId="0" applyNumberFormat="1" applyFont="1" applyFill="1" applyBorder="1" applyAlignment="1">
      <alignment horizontal="left" indent="1"/>
    </xf>
    <xf numFmtId="14" fontId="12" fillId="11" borderId="5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80A3AEE2-7DAB-4F6E-927E-8EFBD965F76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AEEFE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ample4proforma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7</xdr:row>
      <xdr:rowOff>180975</xdr:rowOff>
    </xdr:from>
    <xdr:to>
      <xdr:col>15</xdr:col>
      <xdr:colOff>1323975</xdr:colOff>
      <xdr:row>9</xdr:row>
      <xdr:rowOff>9525</xdr:rowOff>
    </xdr:to>
    <xdr:sp macro="" textlink="">
      <xdr:nvSpPr>
        <xdr:cNvPr id="1186" name="oknWidget_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ShapeType="1"/>
        </xdr:cNvSpPr>
      </xdr:nvSpPr>
      <xdr:spPr bwMode="auto">
        <a:xfrm>
          <a:off x="1400175" y="2095500"/>
          <a:ext cx="8743950" cy="19050"/>
        </a:xfrm>
        <a:prstGeom prst="line">
          <a:avLst/>
        </a:prstGeom>
        <a:noFill/>
        <a:ln w="76200" cmpd="tri">
          <a:solidFill>
            <a:schemeClr val="tx2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9525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19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9525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19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38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38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1152525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448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1152525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448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542925</xdr:colOff>
      <xdr:row>0</xdr:row>
      <xdr:rowOff>114300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7248525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542925</xdr:colOff>
      <xdr:row>0</xdr:row>
      <xdr:rowOff>419100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7248525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142875</xdr:colOff>
      <xdr:row>0</xdr:row>
      <xdr:rowOff>114300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258175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142875</xdr:colOff>
      <xdr:row>0</xdr:row>
      <xdr:rowOff>419100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258175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438150</xdr:colOff>
      <xdr:row>0</xdr:row>
      <xdr:rowOff>114300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9258300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438150</xdr:colOff>
      <xdr:row>0</xdr:row>
      <xdr:rowOff>419100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9258300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409575</xdr:colOff>
      <xdr:row>9</xdr:row>
      <xdr:rowOff>38100</xdr:rowOff>
    </xdr:from>
    <xdr:ext cx="100965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705100" y="2143125"/>
          <a:ext cx="10096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7</xdr:col>
      <xdr:colOff>1581150</xdr:colOff>
      <xdr:row>9</xdr:row>
      <xdr:rowOff>38100</xdr:rowOff>
    </xdr:from>
    <xdr:ext cx="100965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876675" y="2143125"/>
          <a:ext cx="10096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7</xdr:col>
      <xdr:colOff>66675</xdr:colOff>
      <xdr:row>9</xdr:row>
      <xdr:rowOff>38100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362200" y="21431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10</xdr:col>
      <xdr:colOff>38100</xdr:colOff>
      <xdr:row>9</xdr:row>
      <xdr:rowOff>38100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743700" y="21431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400050</xdr:colOff>
      <xdr:row>9</xdr:row>
      <xdr:rowOff>47625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105650" y="215265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10</xdr:col>
      <xdr:colOff>57150</xdr:colOff>
      <xdr:row>6</xdr:row>
      <xdr:rowOff>171450</xdr:rowOff>
    </xdr:from>
    <xdr:ext cx="171450" cy="1714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762750" y="1895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10</xdr:col>
      <xdr:colOff>0</xdr:colOff>
      <xdr:row>19</xdr:row>
      <xdr:rowOff>38100</xdr:rowOff>
    </xdr:from>
    <xdr:ext cx="171450" cy="17145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705600" y="34480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28</xdr:row>
      <xdr:rowOff>9525</xdr:rowOff>
    </xdr:from>
    <xdr:ext cx="171450" cy="171450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704850" y="4800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29</xdr:row>
      <xdr:rowOff>28575</xdr:rowOff>
    </xdr:from>
    <xdr:ext cx="171450" cy="171450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04850" y="4981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30</xdr:row>
      <xdr:rowOff>9525</xdr:rowOff>
    </xdr:from>
    <xdr:ext cx="171450" cy="171450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704850" y="51244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31</xdr:row>
      <xdr:rowOff>28575</xdr:rowOff>
    </xdr:from>
    <xdr:ext cx="171450" cy="171450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04850" y="53054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32</xdr:row>
      <xdr:rowOff>38100</xdr:rowOff>
    </xdr:from>
    <xdr:ext cx="171450" cy="171450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04850" y="54768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33</xdr:row>
      <xdr:rowOff>57150</xdr:rowOff>
    </xdr:from>
    <xdr:ext cx="171450" cy="171450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04850" y="56578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34</xdr:row>
      <xdr:rowOff>38100</xdr:rowOff>
    </xdr:from>
    <xdr:ext cx="171450" cy="171450"/>
    <xdr:sp macro="_xll.ExecImeCommand" textlink="">
      <xdr:nvSpPr>
        <xdr:cNvPr id="28" name="oknCboPID_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704850" y="58007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35</xdr:row>
      <xdr:rowOff>57150</xdr:rowOff>
    </xdr:from>
    <xdr:ext cx="171450" cy="171450"/>
    <xdr:sp macro="_xll.ExecImeCommand" textlink="">
      <xdr:nvSpPr>
        <xdr:cNvPr id="29" name="oknCboPID_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04850" y="59817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36</xdr:row>
      <xdr:rowOff>0</xdr:rowOff>
    </xdr:from>
    <xdr:ext cx="171450" cy="171450"/>
    <xdr:sp macro="_xll.ExecImeCommand" textlink="">
      <xdr:nvSpPr>
        <xdr:cNvPr id="30" name="oknCboPID_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04850" y="6086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36</xdr:row>
      <xdr:rowOff>0</xdr:rowOff>
    </xdr:from>
    <xdr:ext cx="171450" cy="171450"/>
    <xdr:sp macro="_xll.ExecImeCommand" textlink="">
      <xdr:nvSpPr>
        <xdr:cNvPr id="31" name="oknCboPID_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704850" y="6086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36</xdr:row>
      <xdr:rowOff>0</xdr:rowOff>
    </xdr:from>
    <xdr:ext cx="171450" cy="171450"/>
    <xdr:sp macro="_xll.ExecImeCommand" textlink="">
      <xdr:nvSpPr>
        <xdr:cNvPr id="1120" name="oknCboPID_1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04850" y="6086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36</xdr:row>
      <xdr:rowOff>0</xdr:rowOff>
    </xdr:from>
    <xdr:ext cx="171450" cy="171450"/>
    <xdr:sp macro="_xll.ExecImeCommand" textlink="">
      <xdr:nvSpPr>
        <xdr:cNvPr id="1121" name="oknCboPID_1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704850" y="6086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36</xdr:row>
      <xdr:rowOff>0</xdr:rowOff>
    </xdr:from>
    <xdr:ext cx="171450" cy="171450"/>
    <xdr:sp macro="_xll.ExecImeCommand" textlink="">
      <xdr:nvSpPr>
        <xdr:cNvPr id="1122" name="oknCboPID_13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704850" y="6086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36</xdr:row>
      <xdr:rowOff>0</xdr:rowOff>
    </xdr:from>
    <xdr:ext cx="171450" cy="171450"/>
    <xdr:sp macro="_xll.ExecImeCommand" textlink="">
      <xdr:nvSpPr>
        <xdr:cNvPr id="1123" name="oknCboPID_14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704850" y="6086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36</xdr:row>
      <xdr:rowOff>0</xdr:rowOff>
    </xdr:from>
    <xdr:ext cx="171450" cy="171450"/>
    <xdr:sp macro="_xll.ExecImeCommand" textlink="">
      <xdr:nvSpPr>
        <xdr:cNvPr id="1124" name="oknCboPID_1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704850" y="6086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36</xdr:row>
      <xdr:rowOff>0</xdr:rowOff>
    </xdr:from>
    <xdr:ext cx="171450" cy="171450"/>
    <xdr:sp macro="_xll.ExecImeCommand" textlink="">
      <xdr:nvSpPr>
        <xdr:cNvPr id="1126" name="oknCboPID_16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704850" y="6086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36</xdr:row>
      <xdr:rowOff>0</xdr:rowOff>
    </xdr:from>
    <xdr:ext cx="171450" cy="171450"/>
    <xdr:sp macro="_xll.ExecImeCommand" textlink="">
      <xdr:nvSpPr>
        <xdr:cNvPr id="1129" name="oknCboPID_17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704850" y="6086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36</xdr:row>
      <xdr:rowOff>0</xdr:rowOff>
    </xdr:from>
    <xdr:ext cx="171450" cy="171450"/>
    <xdr:sp macro="_xll.ExecImeCommand" textlink="">
      <xdr:nvSpPr>
        <xdr:cNvPr id="1142" name="oknCboPID_18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704850" y="6086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36</xdr:row>
      <xdr:rowOff>0</xdr:rowOff>
    </xdr:from>
    <xdr:ext cx="171450" cy="171450"/>
    <xdr:sp macro="_xll.ExecImeCommand" textlink="">
      <xdr:nvSpPr>
        <xdr:cNvPr id="1143" name="oknCboPID_19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704850" y="6086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36</xdr:row>
      <xdr:rowOff>0</xdr:rowOff>
    </xdr:from>
    <xdr:ext cx="171450" cy="171450"/>
    <xdr:sp macro="_xll.ExecImeCommand" textlink="">
      <xdr:nvSpPr>
        <xdr:cNvPr id="1144" name="oknCboPID_20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704850" y="6086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28576</xdr:colOff>
          <xdr:row>27</xdr:row>
          <xdr:rowOff>128588</xdr:rowOff>
        </xdr:from>
        <xdr:to>
          <xdr:col>6</xdr:col>
          <xdr:colOff>266700</xdr:colOff>
          <xdr:row>35</xdr:row>
          <xdr:rowOff>152399</xdr:rowOff>
        </xdr:to>
        <xdr:grpSp>
          <xdr:nvGrpSpPr>
            <xdr:cNvPr id="1127" name="oknWidget_taxablegroup">
              <a:extLs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GrpSpPr/>
          </xdr:nvGrpSpPr>
          <xdr:grpSpPr>
            <a:xfrm>
              <a:off x="2028826" y="4748213"/>
              <a:ext cx="238124" cy="1328736"/>
              <a:chOff x="2028826" y="4748213"/>
              <a:chExt cx="238124" cy="1328736"/>
            </a:xfrm>
          </xdr:grpSpPr>
          <xdr:sp macro="" textlink="">
            <xdr:nvSpPr>
              <xdr:cNvPr id="1185" name="oknWidget_taxable1" hidden="1">
                <a:extLst>
                  <a:ext uri="{63B3BB69-23CF-44E3-9099-C40C66FF867C}">
                    <a14:compatExt spid="_x0000_s1185"/>
                  </a:ext>
                  <a:ext uri="{FF2B5EF4-FFF2-40B4-BE49-F238E27FC236}">
                    <a16:creationId xmlns:a16="http://schemas.microsoft.com/office/drawing/2014/main" id="{00000000-0008-0000-0000-0000A1040000}"/>
                  </a:ext>
                </a:extLst>
              </xdr:cNvPr>
              <xdr:cNvSpPr/>
            </xdr:nvSpPr>
            <xdr:spPr bwMode="auto">
              <a:xfrm>
                <a:off x="2028826" y="4748213"/>
                <a:ext cx="238124" cy="19980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32" name="oknWidget_taxable2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20000000}"/>
                  </a:ext>
                </a:extLst>
              </xdr:cNvPr>
              <xdr:cNvSpPr/>
            </xdr:nvSpPr>
            <xdr:spPr bwMode="auto">
              <a:xfrm>
                <a:off x="2028826" y="4910138"/>
                <a:ext cx="238124" cy="19980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3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2028826" y="5072063"/>
                <a:ext cx="238124" cy="19980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4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2028826" y="5233988"/>
                <a:ext cx="238124" cy="19980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5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2028826" y="5395913"/>
                <a:ext cx="238124" cy="19980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0" name="oknWidget_taxable6" hidden="1">
                <a:extLst>
                  <a:ext uri="{63B3BB69-23CF-44E3-9099-C40C66FF867C}">
                    <a14:compatExt spid="_x0000_s1190"/>
                  </a:ext>
                  <a:ext uri="{FF2B5EF4-FFF2-40B4-BE49-F238E27FC236}">
                    <a16:creationId xmlns:a16="http://schemas.microsoft.com/office/drawing/2014/main" id="{00000000-0008-0000-0000-0000A6040000}"/>
                  </a:ext>
                </a:extLst>
              </xdr:cNvPr>
              <xdr:cNvSpPr/>
            </xdr:nvSpPr>
            <xdr:spPr bwMode="auto">
              <a:xfrm>
                <a:off x="2028826" y="5557838"/>
                <a:ext cx="238124" cy="19980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1" name="oknWidget_taxable7" hidden="1">
                <a:extLst>
                  <a:ext uri="{63B3BB69-23CF-44E3-9099-C40C66FF867C}">
                    <a14:compatExt spid="_x0000_s1191"/>
                  </a:ext>
                  <a:ext uri="{FF2B5EF4-FFF2-40B4-BE49-F238E27FC236}">
                    <a16:creationId xmlns:a16="http://schemas.microsoft.com/office/drawing/2014/main" id="{00000000-0008-0000-0000-0000A7040000}"/>
                  </a:ext>
                </a:extLst>
              </xdr:cNvPr>
              <xdr:cNvSpPr/>
            </xdr:nvSpPr>
            <xdr:spPr bwMode="auto">
              <a:xfrm>
                <a:off x="2028826" y="5719763"/>
                <a:ext cx="238124" cy="19980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2" name="oknWidget_taxable8" hidden="1">
                <a:extLst>
                  <a:ext uri="{63B3BB69-23CF-44E3-9099-C40C66FF867C}">
                    <a14:compatExt spid="_x0000_s1192"/>
                  </a:ext>
                  <a:ext uri="{FF2B5EF4-FFF2-40B4-BE49-F238E27FC236}">
                    <a16:creationId xmlns:a16="http://schemas.microsoft.com/office/drawing/2014/main" id="{00000000-0008-0000-0000-0000A8040000}"/>
                  </a:ext>
                </a:extLst>
              </xdr:cNvPr>
              <xdr:cNvSpPr/>
            </xdr:nvSpPr>
            <xdr:spPr bwMode="auto">
              <a:xfrm>
                <a:off x="2028826" y="5881688"/>
                <a:ext cx="238124" cy="19526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18</xdr:col>
      <xdr:colOff>0</xdr:colOff>
      <xdr:row>8</xdr:row>
      <xdr:rowOff>0</xdr:rowOff>
    </xdr:from>
    <xdr:to>
      <xdr:col>24</xdr:col>
      <xdr:colOff>553160</xdr:colOff>
      <xdr:row>27</xdr:row>
      <xdr:rowOff>76562</xdr:rowOff>
    </xdr:to>
    <xdr:pic>
      <xdr:nvPicPr>
        <xdr:cNvPr id="6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96525" y="2105025"/>
          <a:ext cx="5087060" cy="259116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</xdr:row>
      <xdr:rowOff>3175</xdr:rowOff>
    </xdr:from>
    <xdr:to>
      <xdr:col>6</xdr:col>
      <xdr:colOff>196850</xdr:colOff>
      <xdr:row>7</xdr:row>
      <xdr:rowOff>3175</xdr:rowOff>
    </xdr:to>
    <xdr:pic>
      <xdr:nvPicPr>
        <xdr:cNvPr id="34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11557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ample4proforma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sample4proforma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uniformsoft.com/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sample4proforma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sample4proforma.html" TargetMode="External"/><Relationship Id="rId15" Type="http://schemas.openxmlformats.org/officeDocument/2006/relationships/ctrlProp" Target="../ctrlProps/ctrlProp3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sample4proforma.html" TargetMode="External"/><Relationship Id="rId9" Type="http://schemas.openxmlformats.org/officeDocument/2006/relationships/hyperlink" Target="http://www.invoicingtemplate.com/sample4proforma.html" TargetMode="External"/><Relationship Id="rId1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ample4proforma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R978"/>
  <sheetViews>
    <sheetView showGridLines="0" showRowColHeaders="0" showZeros="0" tabSelected="1" showOutlineSymbols="0" topLeftCell="E1" zoomScaleNormal="100" zoomScaleSheetLayoutView="100" workbookViewId="0">
      <selection activeCell="H20" sqref="H20:I20"/>
    </sheetView>
  </sheetViews>
  <sheetFormatPr defaultRowHeight="12.75" x14ac:dyDescent="0.2"/>
  <cols>
    <col min="1" max="1" width="9.85546875" style="20" customWidth="1"/>
    <col min="2" max="2" width="10.7109375" style="20" customWidth="1"/>
    <col min="3" max="3" width="10.28515625" style="32" hidden="1" customWidth="1"/>
    <col min="4" max="4" width="16" style="32" hidden="1" customWidth="1"/>
    <col min="5" max="5" width="0.5703125" style="33" customWidth="1"/>
    <col min="6" max="6" width="8.85546875" style="33" customWidth="1"/>
    <col min="7" max="7" width="4.42578125" style="33" customWidth="1"/>
    <col min="8" max="8" width="38" style="33" customWidth="1"/>
    <col min="9" max="9" width="10" style="33" customWidth="1"/>
    <col min="10" max="10" width="18.140625" style="33" customWidth="1"/>
    <col min="11" max="11" width="9.140625" style="33"/>
    <col min="12" max="12" width="0.5703125" style="33" customWidth="1"/>
    <col min="13" max="13" width="2.85546875" style="33" customWidth="1"/>
    <col min="14" max="14" width="8.5703125" style="33" customWidth="1"/>
    <col min="15" max="15" width="10.5703125" style="33" customWidth="1"/>
    <col min="16" max="16" width="20.28515625" style="33" customWidth="1"/>
    <col min="17" max="17" width="0.85546875" style="33" customWidth="1"/>
    <col min="18" max="18" width="1" style="33" customWidth="1"/>
    <col min="19" max="19" width="23.28515625" style="33" customWidth="1"/>
    <col min="20" max="20" width="10" style="33" customWidth="1"/>
    <col min="21" max="21" width="7.28515625" style="33" customWidth="1"/>
    <col min="22" max="27" width="9.140625" style="33"/>
    <col min="28" max="29" width="9.140625" style="33" hidden="1" customWidth="1"/>
    <col min="30" max="31" width="0" style="33" hidden="1" customWidth="1"/>
    <col min="32" max="16384" width="9.140625" style="33"/>
  </cols>
  <sheetData>
    <row r="1" spans="1:954" s="126" customFormat="1" ht="57" customHeight="1" x14ac:dyDescent="0.2">
      <c r="A1" s="124"/>
      <c r="B1" s="124"/>
      <c r="C1" s="125"/>
      <c r="D1" s="125"/>
      <c r="S1" s="127"/>
      <c r="T1" s="127"/>
      <c r="U1" s="127"/>
      <c r="V1" s="127"/>
      <c r="W1" s="127"/>
      <c r="X1" s="127"/>
      <c r="AIF1" s="128" t="s">
        <v>151</v>
      </c>
      <c r="AJO1" s="128" t="s">
        <v>149</v>
      </c>
      <c r="AJR1" s="128" t="s">
        <v>149</v>
      </c>
    </row>
    <row r="2" spans="1:954" ht="3.75" customHeight="1" x14ac:dyDescent="0.2">
      <c r="A2" s="31"/>
      <c r="B2" s="31"/>
      <c r="S2"/>
      <c r="T2"/>
      <c r="U2"/>
      <c r="V2"/>
      <c r="W2"/>
      <c r="X2"/>
    </row>
    <row r="3" spans="1:954" s="36" customFormat="1" ht="30" customHeight="1" x14ac:dyDescent="0.2">
      <c r="A3" s="249" t="s">
        <v>25</v>
      </c>
      <c r="B3" s="249"/>
      <c r="C3" s="16"/>
      <c r="D3" s="16"/>
      <c r="E3" s="17"/>
      <c r="F3" s="17"/>
      <c r="G3" s="17"/>
      <c r="H3" s="130" t="s">
        <v>136</v>
      </c>
      <c r="I3" s="89"/>
      <c r="J3" s="34"/>
      <c r="K3" s="18"/>
      <c r="L3" s="18"/>
      <c r="M3" s="18"/>
      <c r="N3" s="18"/>
      <c r="O3" s="18"/>
      <c r="P3" s="129" t="s">
        <v>76</v>
      </c>
      <c r="Q3" s="35"/>
      <c r="S3" s="248" t="s">
        <v>128</v>
      </c>
      <c r="T3" s="122"/>
      <c r="U3"/>
      <c r="V3"/>
      <c r="W3"/>
      <c r="X3"/>
    </row>
    <row r="4" spans="1:954" s="17" customFormat="1" ht="15" customHeight="1" x14ac:dyDescent="0.2">
      <c r="A4" s="250" t="s">
        <v>134</v>
      </c>
      <c r="B4" s="251"/>
      <c r="C4" s="16"/>
      <c r="D4" s="16"/>
      <c r="H4" s="42" t="s">
        <v>70</v>
      </c>
      <c r="I4" s="42"/>
      <c r="N4" s="88" t="s">
        <v>0</v>
      </c>
      <c r="O4" s="254"/>
      <c r="P4" s="254"/>
      <c r="S4" s="248"/>
      <c r="T4" s="122"/>
      <c r="U4"/>
      <c r="V4"/>
      <c r="W4"/>
      <c r="X4"/>
    </row>
    <row r="5" spans="1:954" s="18" customFormat="1" ht="15" customHeight="1" x14ac:dyDescent="0.2">
      <c r="A5" s="249" t="s">
        <v>26</v>
      </c>
      <c r="B5" s="249"/>
      <c r="C5" s="16"/>
      <c r="D5" s="16"/>
      <c r="E5" s="17"/>
      <c r="F5" s="17"/>
      <c r="G5" s="17"/>
      <c r="H5" s="42" t="s">
        <v>71</v>
      </c>
      <c r="I5" s="42"/>
      <c r="J5" s="17"/>
      <c r="K5" s="17"/>
      <c r="L5" s="17"/>
      <c r="N5" s="88" t="s">
        <v>58</v>
      </c>
      <c r="O5" s="255"/>
      <c r="P5" s="255"/>
      <c r="Q5" s="37"/>
      <c r="S5" s="134" t="s">
        <v>129</v>
      </c>
      <c r="T5" s="122"/>
      <c r="U5"/>
      <c r="V5"/>
      <c r="W5"/>
      <c r="X5"/>
    </row>
    <row r="6" spans="1:954" s="18" customFormat="1" ht="15" customHeight="1" x14ac:dyDescent="0.2">
      <c r="A6" s="251">
        <v>0</v>
      </c>
      <c r="B6" s="251"/>
      <c r="C6" s="16"/>
      <c r="D6" s="16"/>
      <c r="E6" s="17"/>
      <c r="F6" s="17"/>
      <c r="G6" s="17"/>
      <c r="H6" s="42" t="s">
        <v>72</v>
      </c>
      <c r="I6" s="91"/>
      <c r="J6" s="17"/>
      <c r="K6" s="17"/>
      <c r="L6" s="17"/>
      <c r="N6" s="88" t="s">
        <v>77</v>
      </c>
      <c r="O6" s="255"/>
      <c r="P6" s="255"/>
      <c r="Q6" s="38"/>
      <c r="S6" s="134" t="s">
        <v>130</v>
      </c>
      <c r="T6" s="122"/>
      <c r="U6"/>
      <c r="V6"/>
      <c r="W6"/>
      <c r="X6"/>
    </row>
    <row r="7" spans="1:954" s="18" customFormat="1" ht="15" customHeight="1" x14ac:dyDescent="0.2">
      <c r="A7" s="20"/>
      <c r="B7" s="20"/>
      <c r="C7" s="19"/>
      <c r="D7" s="19"/>
      <c r="N7" s="88" t="s">
        <v>78</v>
      </c>
      <c r="O7" s="255"/>
      <c r="P7" s="255"/>
      <c r="Q7" s="38"/>
      <c r="S7" s="134" t="s">
        <v>131</v>
      </c>
      <c r="T7" s="122"/>
      <c r="U7"/>
      <c r="V7"/>
      <c r="W7"/>
      <c r="X7"/>
    </row>
    <row r="8" spans="1:954" s="17" customFormat="1" ht="15" customHeight="1" x14ac:dyDescent="0.2">
      <c r="A8" s="234"/>
      <c r="B8" s="234"/>
      <c r="C8" s="16" t="s">
        <v>68</v>
      </c>
      <c r="D8" s="16"/>
      <c r="N8" s="88" t="s">
        <v>100</v>
      </c>
      <c r="O8" s="255"/>
      <c r="P8" s="255"/>
      <c r="S8" s="134" t="s">
        <v>132</v>
      </c>
      <c r="T8" s="122"/>
      <c r="U8"/>
      <c r="V8"/>
      <c r="W8"/>
      <c r="X8"/>
    </row>
    <row r="9" spans="1:954" s="17" customFormat="1" ht="9" hidden="1" customHeight="1" x14ac:dyDescent="0.2">
      <c r="A9" s="39"/>
      <c r="B9" s="39"/>
      <c r="C9" s="16"/>
      <c r="D9" s="16"/>
      <c r="S9" s="122"/>
      <c r="T9" s="122"/>
      <c r="U9"/>
      <c r="V9"/>
      <c r="W9"/>
      <c r="X9"/>
    </row>
    <row r="10" spans="1:954" s="17" customFormat="1" ht="9" customHeight="1" x14ac:dyDescent="0.2">
      <c r="A10" s="39"/>
      <c r="B10" s="39"/>
      <c r="C10" s="16"/>
      <c r="D10" s="16"/>
      <c r="O10" s="34"/>
      <c r="P10" s="15"/>
      <c r="S10"/>
      <c r="T10"/>
      <c r="U10"/>
      <c r="V10"/>
      <c r="W10"/>
      <c r="X10"/>
      <c r="Y10" s="122"/>
    </row>
    <row r="11" spans="1:954" s="17" customFormat="1" ht="14.1" customHeight="1" x14ac:dyDescent="0.2">
      <c r="A11" s="29" t="s">
        <v>122</v>
      </c>
      <c r="B11" s="30" t="s">
        <v>137</v>
      </c>
      <c r="C11" s="16">
        <v>2</v>
      </c>
      <c r="D11" s="40"/>
      <c r="F11" s="136" t="s">
        <v>92</v>
      </c>
      <c r="G11" s="137"/>
      <c r="H11" s="138"/>
      <c r="I11" s="139"/>
      <c r="J11" s="140" t="s">
        <v>93</v>
      </c>
      <c r="K11" s="252"/>
      <c r="L11" s="252"/>
      <c r="M11" s="252"/>
      <c r="N11" s="252"/>
      <c r="O11" s="252"/>
      <c r="P11" s="253"/>
      <c r="Q11" s="18"/>
      <c r="R11" s="18"/>
      <c r="S11"/>
      <c r="T11"/>
      <c r="U11"/>
      <c r="V11"/>
      <c r="W11"/>
      <c r="X11"/>
      <c r="Y11" s="122"/>
    </row>
    <row r="12" spans="1:954" s="42" customFormat="1" ht="12.95" customHeight="1" x14ac:dyDescent="0.2">
      <c r="A12" s="257" t="s">
        <v>133</v>
      </c>
      <c r="B12" s="257"/>
      <c r="C12" s="45">
        <v>0</v>
      </c>
      <c r="D12" s="58"/>
      <c r="F12" s="141" t="s">
        <v>79</v>
      </c>
      <c r="G12" s="103"/>
      <c r="H12" s="197"/>
      <c r="I12" s="198"/>
      <c r="J12" s="142" t="s">
        <v>79</v>
      </c>
      <c r="K12" s="260"/>
      <c r="L12" s="261"/>
      <c r="M12" s="261"/>
      <c r="N12" s="261"/>
      <c r="O12" s="261"/>
      <c r="P12" s="261"/>
      <c r="T12" s="122"/>
      <c r="U12" s="122"/>
      <c r="V12" s="122"/>
      <c r="W12" s="122"/>
      <c r="X12" s="122"/>
      <c r="Y12" s="122"/>
    </row>
    <row r="13" spans="1:954" s="42" customFormat="1" ht="12.95" customHeight="1" x14ac:dyDescent="0.2">
      <c r="A13" s="90" t="s">
        <v>126</v>
      </c>
      <c r="B13" s="44"/>
      <c r="C13" s="45">
        <v>0</v>
      </c>
      <c r="D13" s="58"/>
      <c r="F13" s="143" t="s">
        <v>80</v>
      </c>
      <c r="G13" s="104"/>
      <c r="H13" s="197"/>
      <c r="I13" s="198"/>
      <c r="J13" s="142" t="s">
        <v>80</v>
      </c>
      <c r="K13" s="260"/>
      <c r="L13" s="261"/>
      <c r="M13" s="261"/>
      <c r="N13" s="261"/>
      <c r="O13" s="261"/>
      <c r="P13" s="261"/>
      <c r="S13" s="60"/>
      <c r="T13" s="122"/>
      <c r="U13" s="122"/>
      <c r="V13" s="122"/>
      <c r="W13" s="122"/>
      <c r="X13" s="122"/>
      <c r="Y13" s="122"/>
    </row>
    <row r="14" spans="1:954" s="42" customFormat="1" ht="12.95" customHeight="1" x14ac:dyDescent="0.2">
      <c r="A14" s="90" t="s">
        <v>127</v>
      </c>
      <c r="B14" s="44"/>
      <c r="C14" s="45">
        <v>0.08</v>
      </c>
      <c r="D14" s="58"/>
      <c r="F14" s="143" t="s">
        <v>81</v>
      </c>
      <c r="G14" s="104"/>
      <c r="H14" s="197"/>
      <c r="I14" s="198"/>
      <c r="J14" s="142" t="s">
        <v>81</v>
      </c>
      <c r="K14" s="260"/>
      <c r="L14" s="261"/>
      <c r="M14" s="261"/>
      <c r="N14" s="261"/>
      <c r="O14" s="261"/>
      <c r="P14" s="261"/>
      <c r="S14" s="60"/>
      <c r="T14" s="122"/>
      <c r="U14" s="122"/>
      <c r="V14" s="122"/>
      <c r="W14" s="122"/>
      <c r="X14" s="122"/>
      <c r="Y14" s="122"/>
    </row>
    <row r="15" spans="1:954" s="42" customFormat="1" ht="12.95" hidden="1" customHeight="1" x14ac:dyDescent="0.2">
      <c r="A15" s="43"/>
      <c r="B15" s="44"/>
      <c r="C15" s="45"/>
      <c r="D15" s="58"/>
      <c r="F15" s="143"/>
      <c r="G15" s="104"/>
      <c r="H15" s="23"/>
      <c r="I15" s="93"/>
      <c r="J15" s="142"/>
      <c r="K15" s="135"/>
      <c r="L15" s="92"/>
      <c r="M15" s="92"/>
      <c r="N15" s="92"/>
      <c r="O15" s="92"/>
      <c r="P15" s="92"/>
      <c r="S15" s="60"/>
      <c r="T15" s="122"/>
      <c r="U15" s="122"/>
      <c r="V15" s="122"/>
      <c r="W15" s="122"/>
      <c r="X15" s="122"/>
      <c r="Y15" s="122"/>
    </row>
    <row r="16" spans="1:954" s="42" customFormat="1" ht="12.95" customHeight="1" x14ac:dyDescent="0.2">
      <c r="A16" s="43"/>
      <c r="B16" s="44"/>
      <c r="C16" s="45">
        <v>0.06</v>
      </c>
      <c r="D16" s="58"/>
      <c r="F16" s="143" t="s">
        <v>82</v>
      </c>
      <c r="G16" s="104"/>
      <c r="H16" s="197"/>
      <c r="I16" s="198"/>
      <c r="J16" s="142" t="s">
        <v>82</v>
      </c>
      <c r="K16" s="260"/>
      <c r="L16" s="261"/>
      <c r="M16" s="261"/>
      <c r="N16" s="261"/>
      <c r="O16" s="261"/>
      <c r="P16" s="261"/>
      <c r="S16" s="60"/>
      <c r="T16" s="122"/>
      <c r="U16" s="122"/>
      <c r="V16" s="122"/>
      <c r="W16" s="122"/>
      <c r="X16" s="122"/>
      <c r="Y16" s="122"/>
    </row>
    <row r="17" spans="1:31" s="42" customFormat="1" ht="12.95" customHeight="1" x14ac:dyDescent="0.2">
      <c r="A17" s="199" t="s">
        <v>123</v>
      </c>
      <c r="B17" s="199"/>
      <c r="C17" s="45"/>
      <c r="D17" s="45"/>
      <c r="F17" s="144" t="s">
        <v>83</v>
      </c>
      <c r="G17" s="145"/>
      <c r="H17" s="258"/>
      <c r="I17" s="259"/>
      <c r="J17" s="146" t="s">
        <v>84</v>
      </c>
      <c r="K17" s="262"/>
      <c r="L17" s="263"/>
      <c r="M17" s="263"/>
      <c r="N17" s="263"/>
      <c r="O17" s="263"/>
      <c r="P17" s="263"/>
      <c r="S17" s="60"/>
      <c r="T17" s="122"/>
      <c r="U17" s="122"/>
      <c r="V17" s="122"/>
      <c r="W17" s="122"/>
      <c r="X17" s="122"/>
      <c r="Y17" s="122"/>
    </row>
    <row r="18" spans="1:31" s="42" customFormat="1" ht="3.75" customHeight="1" x14ac:dyDescent="0.2">
      <c r="A18" s="199"/>
      <c r="B18" s="199"/>
      <c r="C18" s="45"/>
      <c r="D18" s="45"/>
      <c r="S18" s="60"/>
      <c r="T18" s="122"/>
      <c r="U18" s="122"/>
      <c r="W18" s="122"/>
      <c r="X18" s="122"/>
      <c r="Y18" s="122"/>
    </row>
    <row r="19" spans="1:31" s="42" customFormat="1" ht="12.95" customHeight="1" x14ac:dyDescent="0.2">
      <c r="A19" s="199"/>
      <c r="B19" s="199"/>
      <c r="C19" s="45"/>
      <c r="D19" s="45"/>
      <c r="F19" s="131" t="s">
        <v>91</v>
      </c>
      <c r="G19" s="132"/>
      <c r="H19" s="132"/>
      <c r="I19" s="132"/>
      <c r="J19" s="132"/>
      <c r="K19" s="132"/>
      <c r="L19" s="132"/>
      <c r="M19" s="132"/>
      <c r="N19" s="132"/>
      <c r="O19" s="132"/>
      <c r="P19" s="133"/>
      <c r="S19" s="60"/>
      <c r="V19" s="122"/>
      <c r="W19" s="122"/>
      <c r="X19" s="122"/>
      <c r="Y19" s="122"/>
    </row>
    <row r="20" spans="1:31" s="60" customFormat="1" ht="12.95" customHeight="1" x14ac:dyDescent="0.2">
      <c r="A20" s="199"/>
      <c r="B20" s="199"/>
      <c r="C20" s="59"/>
      <c r="D20" s="59"/>
      <c r="F20" s="94" t="s">
        <v>94</v>
      </c>
      <c r="G20" s="95"/>
      <c r="H20" s="264"/>
      <c r="I20" s="202"/>
      <c r="J20" s="1" t="s">
        <v>115</v>
      </c>
      <c r="K20" s="200"/>
      <c r="L20" s="201"/>
      <c r="M20" s="201"/>
      <c r="N20" s="201"/>
      <c r="O20" s="201"/>
      <c r="P20" s="202"/>
      <c r="V20" s="122"/>
      <c r="W20" s="122"/>
      <c r="X20" s="122"/>
      <c r="Y20" s="122"/>
    </row>
    <row r="21" spans="1:31" s="60" customFormat="1" ht="12.95" customHeight="1" x14ac:dyDescent="0.2">
      <c r="A21" s="199"/>
      <c r="B21" s="199"/>
      <c r="C21" s="59"/>
      <c r="D21" s="59"/>
      <c r="F21" s="96" t="s">
        <v>98</v>
      </c>
      <c r="G21" s="97"/>
      <c r="H21" s="265"/>
      <c r="I21" s="195"/>
      <c r="J21" s="102" t="s">
        <v>116</v>
      </c>
      <c r="K21" s="194"/>
      <c r="L21" s="195"/>
      <c r="M21" s="195"/>
      <c r="N21" s="195"/>
      <c r="O21" s="195"/>
      <c r="P21" s="196"/>
      <c r="V21" s="122"/>
      <c r="W21" s="122"/>
      <c r="X21" s="122"/>
      <c r="Y21" s="122"/>
    </row>
    <row r="22" spans="1:31" s="60" customFormat="1" ht="12.95" customHeight="1" x14ac:dyDescent="0.2">
      <c r="A22" s="256"/>
      <c r="B22" s="256"/>
      <c r="C22" s="59"/>
      <c r="D22" s="59"/>
      <c r="F22" s="96" t="s">
        <v>99</v>
      </c>
      <c r="G22" s="97"/>
      <c r="H22" s="265"/>
      <c r="I22" s="195"/>
      <c r="J22" s="100" t="s">
        <v>117</v>
      </c>
      <c r="K22" s="194"/>
      <c r="L22" s="195"/>
      <c r="M22" s="195"/>
      <c r="N22" s="195"/>
      <c r="O22" s="195"/>
      <c r="P22" s="196"/>
      <c r="V22" s="122"/>
      <c r="W22" s="122"/>
      <c r="X22" s="122"/>
      <c r="Y22" s="122"/>
    </row>
    <row r="23" spans="1:31" s="60" customFormat="1" ht="12.95" customHeight="1" x14ac:dyDescent="0.2">
      <c r="A23" s="29"/>
      <c r="B23" s="30"/>
      <c r="C23" s="59"/>
      <c r="D23" s="59"/>
      <c r="F23" s="96" t="s">
        <v>95</v>
      </c>
      <c r="G23" s="97"/>
      <c r="H23" s="265"/>
      <c r="I23" s="195"/>
      <c r="J23" s="100" t="s">
        <v>118</v>
      </c>
      <c r="K23" s="194"/>
      <c r="L23" s="195"/>
      <c r="M23" s="195"/>
      <c r="N23" s="195"/>
      <c r="O23" s="195"/>
      <c r="P23" s="196"/>
      <c r="V23" s="122"/>
      <c r="W23" s="122"/>
      <c r="X23" s="122"/>
      <c r="Y23" s="122"/>
    </row>
    <row r="24" spans="1:31" s="60" customFormat="1" ht="12.95" customHeight="1" x14ac:dyDescent="0.2">
      <c r="A24" s="29"/>
      <c r="B24" s="30"/>
      <c r="C24" s="59"/>
      <c r="D24" s="59"/>
      <c r="F24" s="96" t="s">
        <v>96</v>
      </c>
      <c r="G24" s="97"/>
      <c r="H24" s="265"/>
      <c r="I24" s="195"/>
      <c r="J24" s="100" t="s">
        <v>119</v>
      </c>
      <c r="K24" s="194"/>
      <c r="L24" s="195"/>
      <c r="M24" s="195"/>
      <c r="N24" s="195"/>
      <c r="O24" s="195"/>
      <c r="P24" s="196"/>
      <c r="V24" s="122"/>
      <c r="W24" s="122"/>
      <c r="X24" s="122"/>
      <c r="Y24" s="122"/>
      <c r="AD24" s="42"/>
      <c r="AE24" s="42"/>
    </row>
    <row r="25" spans="1:31" s="60" customFormat="1" ht="12.95" customHeight="1" x14ac:dyDescent="0.2">
      <c r="A25" s="29"/>
      <c r="B25" s="30"/>
      <c r="C25" s="59"/>
      <c r="D25" s="59"/>
      <c r="F25" s="98" t="s">
        <v>97</v>
      </c>
      <c r="G25" s="99"/>
      <c r="H25" s="266"/>
      <c r="I25" s="267"/>
      <c r="J25" s="101" t="s">
        <v>120</v>
      </c>
      <c r="K25" s="268"/>
      <c r="L25" s="267"/>
      <c r="M25" s="267"/>
      <c r="N25" s="267"/>
      <c r="O25" s="267"/>
      <c r="P25" s="269"/>
      <c r="W25" s="122"/>
      <c r="X25" s="122"/>
      <c r="Y25" s="122"/>
      <c r="AD25" s="42"/>
      <c r="AE25" s="23"/>
    </row>
    <row r="26" spans="1:31" s="42" customFormat="1" ht="5.25" customHeight="1" x14ac:dyDescent="0.2">
      <c r="A26" s="47"/>
      <c r="B26" s="47"/>
      <c r="C26" s="45"/>
      <c r="D26" s="45"/>
      <c r="S26" s="60"/>
      <c r="T26" s="122"/>
      <c r="U26" s="122"/>
      <c r="W26" s="122"/>
      <c r="X26" s="122"/>
      <c r="Y26" s="122"/>
    </row>
    <row r="27" spans="1:31" s="42" customFormat="1" ht="14.1" customHeight="1" x14ac:dyDescent="0.2">
      <c r="A27" s="47"/>
      <c r="B27" s="47"/>
      <c r="C27" s="45"/>
      <c r="D27" s="45"/>
      <c r="F27" s="235" t="s">
        <v>101</v>
      </c>
      <c r="G27" s="235" t="s">
        <v>107</v>
      </c>
      <c r="H27" s="235" t="s">
        <v>102</v>
      </c>
      <c r="I27" s="235"/>
      <c r="J27" s="235"/>
      <c r="K27" s="240" t="s">
        <v>106</v>
      </c>
      <c r="L27" s="242" t="s">
        <v>103</v>
      </c>
      <c r="M27" s="243"/>
      <c r="N27" s="244"/>
      <c r="O27" s="235" t="s">
        <v>104</v>
      </c>
      <c r="P27" s="235" t="s">
        <v>105</v>
      </c>
      <c r="S27" s="60"/>
      <c r="T27" s="122"/>
      <c r="U27" s="122"/>
      <c r="W27" s="122"/>
      <c r="X27" s="122"/>
      <c r="Y27" s="122"/>
    </row>
    <row r="28" spans="1:31" s="42" customFormat="1" ht="14.1" customHeight="1" x14ac:dyDescent="0.2">
      <c r="A28" s="86" t="s">
        <v>113</v>
      </c>
      <c r="B28" s="85" t="s">
        <v>114</v>
      </c>
      <c r="C28" s="45" t="s">
        <v>27</v>
      </c>
      <c r="D28" s="45" t="s">
        <v>67</v>
      </c>
      <c r="F28" s="236"/>
      <c r="G28" s="236"/>
      <c r="H28" s="236"/>
      <c r="I28" s="236"/>
      <c r="J28" s="236"/>
      <c r="K28" s="241"/>
      <c r="L28" s="245"/>
      <c r="M28" s="246"/>
      <c r="N28" s="247"/>
      <c r="O28" s="236"/>
      <c r="P28" s="236"/>
      <c r="Q28" s="46"/>
      <c r="S28"/>
      <c r="T28"/>
      <c r="U28"/>
      <c r="W28" s="122"/>
      <c r="X28" s="122"/>
      <c r="Y28" s="122"/>
    </row>
    <row r="29" spans="1:31" s="60" customFormat="1" ht="12.95" customHeight="1" x14ac:dyDescent="0.2">
      <c r="A29" s="87">
        <v>1</v>
      </c>
      <c r="B29" s="63"/>
      <c r="C29" s="64" t="b">
        <v>0</v>
      </c>
      <c r="D29" s="64">
        <v>100</v>
      </c>
      <c r="F29" s="65"/>
      <c r="G29" s="66"/>
      <c r="H29" s="206">
        <v>1</v>
      </c>
      <c r="I29" s="207"/>
      <c r="J29" s="208"/>
      <c r="K29" s="67"/>
      <c r="L29" s="228"/>
      <c r="M29" s="229"/>
      <c r="N29" s="230"/>
      <c r="O29" s="68"/>
      <c r="P29" s="69">
        <f>ROUND(oknQuantity_1*oknPrice_1,2)</f>
        <v>0</v>
      </c>
      <c r="Q29" s="70"/>
      <c r="S29"/>
      <c r="T29"/>
      <c r="U29"/>
    </row>
    <row r="30" spans="1:31" s="60" customFormat="1" ht="12.95" customHeight="1" x14ac:dyDescent="0.2">
      <c r="A30" s="87">
        <v>2</v>
      </c>
      <c r="B30" s="63"/>
      <c r="C30" s="64">
        <v>0</v>
      </c>
      <c r="D30" s="64">
        <v>0</v>
      </c>
      <c r="F30" s="71"/>
      <c r="G30" s="72"/>
      <c r="H30" s="209">
        <v>2</v>
      </c>
      <c r="I30" s="210"/>
      <c r="J30" s="211"/>
      <c r="K30" s="73"/>
      <c r="L30" s="231">
        <v>0</v>
      </c>
      <c r="M30" s="232"/>
      <c r="N30" s="233"/>
      <c r="O30" s="74">
        <v>0</v>
      </c>
      <c r="P30" s="75">
        <f>ROUND(oknQuantity_2*oknPrice_2,2)</f>
        <v>0</v>
      </c>
      <c r="Q30" s="76"/>
      <c r="S30"/>
      <c r="T30"/>
      <c r="U30"/>
    </row>
    <row r="31" spans="1:31" s="60" customFormat="1" ht="12.95" customHeight="1" x14ac:dyDescent="0.2">
      <c r="A31" s="87">
        <v>3</v>
      </c>
      <c r="B31" s="63"/>
      <c r="C31" s="64">
        <v>0</v>
      </c>
      <c r="D31" s="64">
        <v>0</v>
      </c>
      <c r="F31" s="65"/>
      <c r="G31" s="66"/>
      <c r="H31" s="206">
        <v>3</v>
      </c>
      <c r="I31" s="207"/>
      <c r="J31" s="208"/>
      <c r="K31" s="67"/>
      <c r="L31" s="228">
        <v>0</v>
      </c>
      <c r="M31" s="229"/>
      <c r="N31" s="230"/>
      <c r="O31" s="68">
        <v>0</v>
      </c>
      <c r="P31" s="69">
        <f>ROUND(oknQuantity_3*oknPrice_3,2)</f>
        <v>0</v>
      </c>
      <c r="Q31" s="76"/>
      <c r="S31"/>
      <c r="T31"/>
      <c r="U31"/>
    </row>
    <row r="32" spans="1:31" s="60" customFormat="1" ht="12.95" customHeight="1" x14ac:dyDescent="0.2">
      <c r="A32" s="87">
        <v>4</v>
      </c>
      <c r="B32" s="63"/>
      <c r="C32" s="64">
        <v>0</v>
      </c>
      <c r="D32" s="64">
        <v>0</v>
      </c>
      <c r="F32" s="71"/>
      <c r="G32" s="72"/>
      <c r="H32" s="209">
        <v>4</v>
      </c>
      <c r="I32" s="210"/>
      <c r="J32" s="211"/>
      <c r="K32" s="73"/>
      <c r="L32" s="231">
        <v>0</v>
      </c>
      <c r="M32" s="232"/>
      <c r="N32" s="233"/>
      <c r="O32" s="74">
        <v>0</v>
      </c>
      <c r="P32" s="75">
        <f>ROUND(oknQuantity_4*oknPrice_4,2)</f>
        <v>0</v>
      </c>
      <c r="Q32" s="76"/>
      <c r="S32"/>
      <c r="T32"/>
      <c r="U32"/>
    </row>
    <row r="33" spans="1:21" s="60" customFormat="1" ht="12.95" customHeight="1" x14ac:dyDescent="0.2">
      <c r="A33" s="87">
        <v>5</v>
      </c>
      <c r="B33" s="63"/>
      <c r="C33" s="64">
        <v>0</v>
      </c>
      <c r="D33" s="64">
        <v>0</v>
      </c>
      <c r="F33" s="65"/>
      <c r="G33" s="66"/>
      <c r="H33" s="206">
        <v>5</v>
      </c>
      <c r="I33" s="207"/>
      <c r="J33" s="208"/>
      <c r="K33" s="67"/>
      <c r="L33" s="228">
        <v>0</v>
      </c>
      <c r="M33" s="229"/>
      <c r="N33" s="230"/>
      <c r="O33" s="68">
        <v>0</v>
      </c>
      <c r="P33" s="69">
        <f>ROUND(oknQuantity_5*oknPrice_5,2)</f>
        <v>0</v>
      </c>
      <c r="Q33" s="76"/>
      <c r="S33" s="123"/>
      <c r="T33" s="123"/>
      <c r="U33" s="123"/>
    </row>
    <row r="34" spans="1:21" s="60" customFormat="1" ht="12.95" customHeight="1" x14ac:dyDescent="0.2">
      <c r="A34" s="87">
        <v>6</v>
      </c>
      <c r="B34" s="63"/>
      <c r="C34" s="64">
        <v>0</v>
      </c>
      <c r="D34" s="64">
        <v>0</v>
      </c>
      <c r="F34" s="71"/>
      <c r="G34" s="72"/>
      <c r="H34" s="209">
        <v>6</v>
      </c>
      <c r="I34" s="210"/>
      <c r="J34" s="211"/>
      <c r="K34" s="73"/>
      <c r="L34" s="231">
        <v>0</v>
      </c>
      <c r="M34" s="232"/>
      <c r="N34" s="233"/>
      <c r="O34" s="74">
        <v>0</v>
      </c>
      <c r="P34" s="75">
        <f>ROUND(oknQuantity_6*oknPrice_6,2)</f>
        <v>0</v>
      </c>
      <c r="Q34" s="76"/>
      <c r="S34" s="123"/>
      <c r="T34" s="123"/>
      <c r="U34" s="123"/>
    </row>
    <row r="35" spans="1:21" s="60" customFormat="1" ht="12.95" customHeight="1" x14ac:dyDescent="0.2">
      <c r="A35" s="87">
        <v>7</v>
      </c>
      <c r="B35" s="63"/>
      <c r="C35" s="64">
        <v>0</v>
      </c>
      <c r="D35" s="64">
        <v>0</v>
      </c>
      <c r="F35" s="65"/>
      <c r="G35" s="66"/>
      <c r="H35" s="206">
        <v>7</v>
      </c>
      <c r="I35" s="207"/>
      <c r="J35" s="208"/>
      <c r="K35" s="67"/>
      <c r="L35" s="228">
        <v>0</v>
      </c>
      <c r="M35" s="229"/>
      <c r="N35" s="230"/>
      <c r="O35" s="68">
        <v>0</v>
      </c>
      <c r="P35" s="69">
        <f>ROUND(oknQuantity_7*oknPrice_7,2)</f>
        <v>0</v>
      </c>
      <c r="Q35" s="76"/>
    </row>
    <row r="36" spans="1:21" s="60" customFormat="1" ht="12.95" customHeight="1" x14ac:dyDescent="0.2">
      <c r="A36" s="87">
        <v>8</v>
      </c>
      <c r="B36" s="63"/>
      <c r="C36" s="64">
        <v>0</v>
      </c>
      <c r="D36" s="64">
        <v>0</v>
      </c>
      <c r="F36" s="79"/>
      <c r="G36" s="84"/>
      <c r="H36" s="237">
        <v>8</v>
      </c>
      <c r="I36" s="238"/>
      <c r="J36" s="239"/>
      <c r="K36" s="80"/>
      <c r="L36" s="223">
        <v>0</v>
      </c>
      <c r="M36" s="224"/>
      <c r="N36" s="225"/>
      <c r="O36" s="81">
        <v>0</v>
      </c>
      <c r="P36" s="82">
        <f>ROUND(oknQuantity_8*oknPrice_8,2)</f>
        <v>0</v>
      </c>
      <c r="Q36" s="76"/>
    </row>
    <row r="37" spans="1:21" s="60" customFormat="1" ht="12.95" hidden="1" customHeight="1" x14ac:dyDescent="0.2">
      <c r="A37" s="87">
        <v>9</v>
      </c>
      <c r="B37" s="63"/>
      <c r="C37" s="64">
        <v>0</v>
      </c>
      <c r="D37" s="64">
        <v>0</v>
      </c>
      <c r="F37" s="65"/>
      <c r="G37" s="77"/>
      <c r="H37" s="206">
        <v>9</v>
      </c>
      <c r="I37" s="207"/>
      <c r="J37" s="208"/>
      <c r="K37" s="67"/>
      <c r="L37" s="228">
        <v>0</v>
      </c>
      <c r="M37" s="229"/>
      <c r="N37" s="230"/>
      <c r="O37" s="68">
        <v>0</v>
      </c>
      <c r="P37" s="69">
        <f>ROUND(oknQuantity_9*oknPrice_9,2)</f>
        <v>0</v>
      </c>
      <c r="Q37" s="76"/>
    </row>
    <row r="38" spans="1:21" s="60" customFormat="1" ht="12.95" hidden="1" customHeight="1" x14ac:dyDescent="0.2">
      <c r="A38" s="87">
        <v>10</v>
      </c>
      <c r="B38" s="63"/>
      <c r="C38" s="64">
        <v>0</v>
      </c>
      <c r="D38" s="64">
        <v>0</v>
      </c>
      <c r="F38" s="71"/>
      <c r="G38" s="78"/>
      <c r="H38" s="209">
        <v>10</v>
      </c>
      <c r="I38" s="210"/>
      <c r="J38" s="211"/>
      <c r="K38" s="73"/>
      <c r="L38" s="231">
        <v>0</v>
      </c>
      <c r="M38" s="232"/>
      <c r="N38" s="233"/>
      <c r="O38" s="74">
        <v>0</v>
      </c>
      <c r="P38" s="75">
        <f>ROUND(oknQuantity_10*oknPrice_10,2)</f>
        <v>0</v>
      </c>
      <c r="Q38" s="76"/>
    </row>
    <row r="39" spans="1:21" s="60" customFormat="1" ht="12.95" hidden="1" customHeight="1" x14ac:dyDescent="0.2">
      <c r="A39" s="87">
        <v>11</v>
      </c>
      <c r="B39" s="63"/>
      <c r="C39" s="64">
        <v>0</v>
      </c>
      <c r="D39" s="64">
        <v>0</v>
      </c>
      <c r="F39" s="65"/>
      <c r="G39" s="77"/>
      <c r="H39" s="206">
        <v>11</v>
      </c>
      <c r="I39" s="207"/>
      <c r="J39" s="208"/>
      <c r="K39" s="67"/>
      <c r="L39" s="228">
        <v>0</v>
      </c>
      <c r="M39" s="229"/>
      <c r="N39" s="230"/>
      <c r="O39" s="68">
        <v>0</v>
      </c>
      <c r="P39" s="69">
        <f>ROUND(oknQuantity_11*oknPrice_11,2)</f>
        <v>0</v>
      </c>
      <c r="Q39" s="76"/>
    </row>
    <row r="40" spans="1:21" s="60" customFormat="1" ht="12.95" hidden="1" customHeight="1" x14ac:dyDescent="0.2">
      <c r="A40" s="87">
        <v>12</v>
      </c>
      <c r="B40" s="63"/>
      <c r="C40" s="64">
        <v>0</v>
      </c>
      <c r="D40" s="64">
        <v>0</v>
      </c>
      <c r="F40" s="71"/>
      <c r="G40" s="78"/>
      <c r="H40" s="209">
        <v>12</v>
      </c>
      <c r="I40" s="210"/>
      <c r="J40" s="211"/>
      <c r="K40" s="73"/>
      <c r="L40" s="231">
        <v>0</v>
      </c>
      <c r="M40" s="232"/>
      <c r="N40" s="233"/>
      <c r="O40" s="74">
        <v>0</v>
      </c>
      <c r="P40" s="75">
        <f>ROUND(oknQuantity_12*oknPrice_12,2)</f>
        <v>0</v>
      </c>
      <c r="Q40" s="76"/>
    </row>
    <row r="41" spans="1:21" s="60" customFormat="1" ht="12.95" hidden="1" customHeight="1" x14ac:dyDescent="0.2">
      <c r="A41" s="87">
        <v>13</v>
      </c>
      <c r="B41" s="63"/>
      <c r="C41" s="64">
        <v>0</v>
      </c>
      <c r="D41" s="64">
        <v>0</v>
      </c>
      <c r="F41" s="65"/>
      <c r="G41" s="66"/>
      <c r="H41" s="206">
        <v>13</v>
      </c>
      <c r="I41" s="207"/>
      <c r="J41" s="208" t="s">
        <v>112</v>
      </c>
      <c r="K41" s="67"/>
      <c r="L41" s="228">
        <v>0</v>
      </c>
      <c r="M41" s="229"/>
      <c r="N41" s="230"/>
      <c r="O41" s="68">
        <v>0</v>
      </c>
      <c r="P41" s="69">
        <f>ROUND(oknQuantity_13*oknPrice_13,2)</f>
        <v>0</v>
      </c>
      <c r="Q41" s="70"/>
    </row>
    <row r="42" spans="1:21" s="60" customFormat="1" ht="12.95" hidden="1" customHeight="1" x14ac:dyDescent="0.2">
      <c r="A42" s="87">
        <v>14</v>
      </c>
      <c r="B42" s="63"/>
      <c r="C42" s="64">
        <v>0</v>
      </c>
      <c r="D42" s="64">
        <v>0</v>
      </c>
      <c r="F42" s="71"/>
      <c r="G42" s="72"/>
      <c r="H42" s="209">
        <v>14</v>
      </c>
      <c r="I42" s="210"/>
      <c r="J42" s="211"/>
      <c r="K42" s="73"/>
      <c r="L42" s="231">
        <v>0</v>
      </c>
      <c r="M42" s="232"/>
      <c r="N42" s="233"/>
      <c r="O42" s="74">
        <v>0</v>
      </c>
      <c r="P42" s="75">
        <f>ROUND(oknQuantity_14*oknPrice_14,2)</f>
        <v>0</v>
      </c>
      <c r="Q42" s="76"/>
    </row>
    <row r="43" spans="1:21" s="60" customFormat="1" ht="12.95" hidden="1" customHeight="1" x14ac:dyDescent="0.2">
      <c r="A43" s="87">
        <v>15</v>
      </c>
      <c r="B43" s="63"/>
      <c r="C43" s="64">
        <v>0</v>
      </c>
      <c r="D43" s="64">
        <v>0</v>
      </c>
      <c r="F43" s="65"/>
      <c r="G43" s="66"/>
      <c r="H43" s="206">
        <v>15</v>
      </c>
      <c r="I43" s="207"/>
      <c r="J43" s="208" t="s">
        <v>112</v>
      </c>
      <c r="K43" s="67"/>
      <c r="L43" s="228">
        <v>0</v>
      </c>
      <c r="M43" s="229"/>
      <c r="N43" s="230"/>
      <c r="O43" s="68">
        <v>0</v>
      </c>
      <c r="P43" s="69">
        <f>ROUND(oknQuantity_15*oknPrice_15,2)</f>
        <v>0</v>
      </c>
      <c r="Q43" s="70"/>
    </row>
    <row r="44" spans="1:21" s="60" customFormat="1" ht="12.95" hidden="1" customHeight="1" x14ac:dyDescent="0.2">
      <c r="A44" s="87">
        <v>16</v>
      </c>
      <c r="B44" s="63"/>
      <c r="C44" s="64">
        <v>0</v>
      </c>
      <c r="D44" s="64">
        <v>0</v>
      </c>
      <c r="F44" s="71"/>
      <c r="G44" s="72"/>
      <c r="H44" s="209">
        <v>16</v>
      </c>
      <c r="I44" s="210"/>
      <c r="J44" s="211"/>
      <c r="K44" s="73"/>
      <c r="L44" s="231">
        <v>0</v>
      </c>
      <c r="M44" s="232"/>
      <c r="N44" s="233"/>
      <c r="O44" s="74">
        <v>0</v>
      </c>
      <c r="P44" s="75">
        <f>ROUND(oknQuantity_16*oknPrice_16,2)</f>
        <v>0</v>
      </c>
      <c r="Q44" s="76"/>
    </row>
    <row r="45" spans="1:21" s="60" customFormat="1" ht="12.95" hidden="1" customHeight="1" x14ac:dyDescent="0.2">
      <c r="A45" s="87">
        <v>17</v>
      </c>
      <c r="B45" s="63"/>
      <c r="C45" s="64">
        <v>0</v>
      </c>
      <c r="D45" s="64">
        <v>0</v>
      </c>
      <c r="F45" s="65"/>
      <c r="G45" s="66"/>
      <c r="H45" s="206">
        <v>17</v>
      </c>
      <c r="I45" s="207"/>
      <c r="J45" s="208" t="s">
        <v>112</v>
      </c>
      <c r="K45" s="67"/>
      <c r="L45" s="228">
        <v>0</v>
      </c>
      <c r="M45" s="229"/>
      <c r="N45" s="230"/>
      <c r="O45" s="68">
        <v>0</v>
      </c>
      <c r="P45" s="69">
        <f>ROUND(oknQuantity_17*oknPrice_17,2)</f>
        <v>0</v>
      </c>
      <c r="Q45" s="70"/>
    </row>
    <row r="46" spans="1:21" s="60" customFormat="1" ht="12.95" hidden="1" customHeight="1" x14ac:dyDescent="0.2">
      <c r="A46" s="87">
        <v>18</v>
      </c>
      <c r="B46" s="63"/>
      <c r="C46" s="64">
        <v>0</v>
      </c>
      <c r="D46" s="64">
        <v>0</v>
      </c>
      <c r="F46" s="71"/>
      <c r="G46" s="72"/>
      <c r="H46" s="209"/>
      <c r="I46" s="210"/>
      <c r="J46" s="211"/>
      <c r="K46" s="73"/>
      <c r="L46" s="231">
        <v>0</v>
      </c>
      <c r="M46" s="232"/>
      <c r="N46" s="233"/>
      <c r="O46" s="74">
        <v>0</v>
      </c>
      <c r="P46" s="75">
        <f>ROUND(oknQuantity_18*oknPrice_18,2)</f>
        <v>0</v>
      </c>
      <c r="Q46" s="76"/>
    </row>
    <row r="47" spans="1:21" s="60" customFormat="1" ht="12.95" hidden="1" customHeight="1" x14ac:dyDescent="0.2">
      <c r="A47" s="87">
        <v>19</v>
      </c>
      <c r="B47" s="63"/>
      <c r="C47" s="64">
        <v>0</v>
      </c>
      <c r="D47" s="64">
        <v>0</v>
      </c>
      <c r="F47" s="65"/>
      <c r="G47" s="66"/>
      <c r="H47" s="206"/>
      <c r="I47" s="207"/>
      <c r="J47" s="208" t="s">
        <v>112</v>
      </c>
      <c r="K47" s="67"/>
      <c r="L47" s="228">
        <v>0</v>
      </c>
      <c r="M47" s="229"/>
      <c r="N47" s="230"/>
      <c r="O47" s="68">
        <v>0</v>
      </c>
      <c r="P47" s="69">
        <f>ROUND(oknQuantity_19*oknPrice_19,2)</f>
        <v>0</v>
      </c>
      <c r="Q47" s="70"/>
    </row>
    <row r="48" spans="1:21" s="60" customFormat="1" ht="12.95" hidden="1" customHeight="1" x14ac:dyDescent="0.2">
      <c r="A48" s="87">
        <v>20</v>
      </c>
      <c r="B48" s="63"/>
      <c r="C48" s="64">
        <v>0</v>
      </c>
      <c r="D48" s="64">
        <v>0</v>
      </c>
      <c r="F48" s="79"/>
      <c r="G48" s="84"/>
      <c r="H48" s="237"/>
      <c r="I48" s="238"/>
      <c r="J48" s="239"/>
      <c r="K48" s="80"/>
      <c r="L48" s="223">
        <v>0</v>
      </c>
      <c r="M48" s="224"/>
      <c r="N48" s="225"/>
      <c r="O48" s="81">
        <v>0</v>
      </c>
      <c r="P48" s="82">
        <f>ROUND(oknQuantity_20*oknPrice_20,2)</f>
        <v>0</v>
      </c>
      <c r="Q48" s="76"/>
    </row>
    <row r="49" spans="1:31" s="42" customFormat="1" ht="12.95" customHeight="1" x14ac:dyDescent="0.2">
      <c r="A49" s="47"/>
      <c r="B49" s="47"/>
      <c r="C49" s="45"/>
      <c r="F49" s="60" t="s">
        <v>124</v>
      </c>
      <c r="G49" s="50"/>
      <c r="H49" s="50"/>
      <c r="I49" s="50"/>
      <c r="J49" s="50"/>
      <c r="K49" s="50"/>
      <c r="L49" s="50"/>
      <c r="M49" s="50"/>
      <c r="O49" s="51" t="s">
        <v>23</v>
      </c>
      <c r="P49" s="83">
        <f>SUM(oknLineTotal_1:oknLineTotal_20)</f>
        <v>0</v>
      </c>
      <c r="Q49" s="48"/>
    </row>
    <row r="50" spans="1:31" s="42" customFormat="1" ht="12.95" customHeight="1" x14ac:dyDescent="0.2">
      <c r="A50" s="47"/>
      <c r="B50" s="47"/>
      <c r="C50" s="45"/>
      <c r="D50" s="49"/>
      <c r="F50" s="50"/>
      <c r="G50" s="50"/>
      <c r="H50" s="50"/>
      <c r="I50" s="50"/>
      <c r="J50" s="50"/>
      <c r="K50" s="50"/>
      <c r="L50" s="50"/>
      <c r="M50" s="50"/>
      <c r="O50" s="51" t="s">
        <v>108</v>
      </c>
      <c r="P50" s="61">
        <f t="array" ref="P50">SUM(oknTaxable_1:oknTaxable_20*oknLineTotal_1:oknLineTotal_20)</f>
        <v>0</v>
      </c>
      <c r="Q50" s="48"/>
    </row>
    <row r="51" spans="1:31" s="42" customFormat="1" ht="12.95" customHeight="1" x14ac:dyDescent="0.2">
      <c r="A51" s="47"/>
      <c r="B51" s="47"/>
      <c r="C51" s="45"/>
      <c r="D51" s="45"/>
      <c r="G51" s="52"/>
      <c r="H51" s="50"/>
      <c r="I51" s="50"/>
      <c r="J51" s="50"/>
      <c r="K51" s="50"/>
      <c r="L51" s="50"/>
      <c r="M51" s="50"/>
      <c r="N51" s="119" t="s">
        <v>89</v>
      </c>
      <c r="O51" s="53">
        <v>0.08</v>
      </c>
      <c r="P51" s="61">
        <f>ROUND(IF(oknTaxType=0,0, oknTax1Rate*(oknLineTotalTaxable+IF(oknTaxTotalIncludingShippingCost=0,0,oknShippingCost))),2)</f>
        <v>0</v>
      </c>
      <c r="Q51" s="48"/>
    </row>
    <row r="52" spans="1:31" s="42" customFormat="1" ht="12.95" customHeight="1" x14ac:dyDescent="0.2">
      <c r="A52" s="47"/>
      <c r="B52" s="47"/>
      <c r="C52" s="45"/>
      <c r="D52" s="45"/>
      <c r="G52" s="52"/>
      <c r="H52" s="52"/>
      <c r="I52" s="52"/>
      <c r="J52" s="52"/>
      <c r="K52" s="52"/>
      <c r="L52" s="52"/>
      <c r="M52" s="50"/>
      <c r="N52" s="119" t="s">
        <v>90</v>
      </c>
      <c r="O52" s="53">
        <v>0.06</v>
      </c>
      <c r="P52" s="61">
        <f>ROUND(IF(oknTaxType&lt;&gt;2,0,oknTax2Rate*(oknLineTotalTaxable+IF(oknTaxTotalIncludingShippingCost=0,0,oknShippingCost)+IF(oknTax2IsAppliedToTax1=0,0,oknTax1))),2)</f>
        <v>0</v>
      </c>
      <c r="Q52" s="54"/>
    </row>
    <row r="53" spans="1:31" s="42" customFormat="1" ht="12.95" customHeight="1" x14ac:dyDescent="0.2">
      <c r="A53" s="47"/>
      <c r="B53" s="47"/>
      <c r="C53" s="45"/>
      <c r="D53" s="45"/>
      <c r="G53" s="52"/>
      <c r="H53" s="52"/>
      <c r="I53" s="52"/>
      <c r="J53" s="52"/>
      <c r="K53" s="52"/>
      <c r="L53" s="52"/>
      <c r="M53" s="50"/>
      <c r="O53" s="51" t="s">
        <v>2</v>
      </c>
      <c r="P53" s="62">
        <v>0</v>
      </c>
      <c r="Q53" s="56"/>
    </row>
    <row r="54" spans="1:31" s="42" customFormat="1" ht="12.95" customHeight="1" x14ac:dyDescent="0.2">
      <c r="A54" s="47"/>
      <c r="B54" s="47"/>
      <c r="C54" s="45"/>
      <c r="D54" s="45"/>
      <c r="F54" s="55"/>
      <c r="G54" s="52"/>
      <c r="H54" s="52"/>
      <c r="I54" s="52"/>
      <c r="J54" s="52"/>
      <c r="K54" s="52"/>
      <c r="L54" s="52"/>
      <c r="M54" s="50"/>
      <c r="O54" s="51" t="s">
        <v>109</v>
      </c>
      <c r="P54" s="62">
        <v>0</v>
      </c>
      <c r="Q54" s="56"/>
    </row>
    <row r="55" spans="1:31" s="42" customFormat="1" ht="12.95" customHeight="1" x14ac:dyDescent="0.2">
      <c r="A55" s="47"/>
      <c r="B55" s="47"/>
      <c r="C55" s="45"/>
      <c r="D55" s="45"/>
      <c r="F55" s="55" t="s">
        <v>111</v>
      </c>
      <c r="G55" s="52"/>
      <c r="H55" s="52"/>
      <c r="I55" s="52"/>
      <c r="J55" s="52"/>
      <c r="K55" s="52"/>
      <c r="L55" s="52"/>
      <c r="M55" s="50"/>
      <c r="O55" s="51" t="s">
        <v>110</v>
      </c>
      <c r="P55" s="62">
        <v>0</v>
      </c>
      <c r="Q55" s="56"/>
    </row>
    <row r="56" spans="1:31" s="42" customFormat="1" ht="12.95" customHeight="1" x14ac:dyDescent="0.2">
      <c r="A56" s="47"/>
      <c r="B56" s="47"/>
      <c r="C56" s="45"/>
      <c r="D56" s="45"/>
      <c r="F56" s="214"/>
      <c r="G56" s="215"/>
      <c r="H56" s="215"/>
      <c r="I56" s="215"/>
      <c r="J56" s="215"/>
      <c r="K56" s="215"/>
      <c r="L56" s="215"/>
      <c r="M56" s="216"/>
      <c r="O56" s="119" t="s">
        <v>125</v>
      </c>
      <c r="P56" s="62">
        <v>0</v>
      </c>
      <c r="Q56" s="56"/>
    </row>
    <row r="57" spans="1:31" s="42" customFormat="1" ht="12.95" customHeight="1" x14ac:dyDescent="0.2">
      <c r="A57" s="47"/>
      <c r="B57" s="47"/>
      <c r="C57" s="45"/>
      <c r="D57" s="45"/>
      <c r="F57" s="217"/>
      <c r="G57" s="218"/>
      <c r="H57" s="218"/>
      <c r="I57" s="218"/>
      <c r="J57" s="218"/>
      <c r="K57" s="218"/>
      <c r="L57" s="218"/>
      <c r="M57" s="219"/>
      <c r="O57" s="119" t="s">
        <v>125</v>
      </c>
      <c r="P57" s="62">
        <v>0</v>
      </c>
      <c r="Q57" s="56"/>
    </row>
    <row r="58" spans="1:31" s="42" customFormat="1" ht="12.95" customHeight="1" x14ac:dyDescent="0.2">
      <c r="A58" s="47"/>
      <c r="B58" s="47"/>
      <c r="C58" s="45"/>
      <c r="D58" s="45"/>
      <c r="F58" s="220"/>
      <c r="G58" s="221"/>
      <c r="H58" s="221"/>
      <c r="I58" s="221"/>
      <c r="J58" s="221"/>
      <c r="K58" s="221"/>
      <c r="L58" s="221"/>
      <c r="M58" s="222"/>
      <c r="O58" s="57" t="s">
        <v>3</v>
      </c>
      <c r="P58" s="61">
        <f>ROUND(oknSubTotal + oknShippingCost + IF(oknTaxType=0,0,IF(oknTaxType=1,oknTax1,oknTax1+oknTax2))+oknInsurance+oknLegalConsular+oknOther1+oknOther2,2)</f>
        <v>0</v>
      </c>
      <c r="Q58" s="48"/>
    </row>
    <row r="59" spans="1:31" s="42" customFormat="1" ht="2.25" customHeight="1" x14ac:dyDescent="0.2">
      <c r="A59" s="47"/>
      <c r="B59" s="47"/>
      <c r="C59" s="45"/>
      <c r="D59" s="45"/>
      <c r="AB59" s="57" t="s">
        <v>24</v>
      </c>
      <c r="AC59" s="61">
        <f>ROUND(oknTotal-oknPayments,2)</f>
        <v>0</v>
      </c>
      <c r="AD59" s="42" t="s">
        <v>36</v>
      </c>
      <c r="AE59" s="23">
        <v>0</v>
      </c>
    </row>
    <row r="60" spans="1:31" s="42" customFormat="1" ht="18.75" hidden="1" customHeight="1" x14ac:dyDescent="0.2">
      <c r="A60" s="47"/>
      <c r="B60" s="47"/>
      <c r="C60" s="45"/>
      <c r="D60" s="45"/>
      <c r="F60" s="226" t="s">
        <v>85</v>
      </c>
      <c r="G60" s="227"/>
      <c r="H60" s="120" t="s">
        <v>3</v>
      </c>
      <c r="I60" s="21"/>
      <c r="J60" s="120" t="s">
        <v>75</v>
      </c>
      <c r="K60" s="120" t="s">
        <v>86</v>
      </c>
      <c r="L60" s="21"/>
      <c r="M60" s="203" t="s">
        <v>87</v>
      </c>
      <c r="N60" s="204"/>
      <c r="O60" s="205"/>
      <c r="P60" s="121" t="s">
        <v>88</v>
      </c>
    </row>
    <row r="61" spans="1:31" s="42" customFormat="1" ht="18.75" hidden="1" customHeight="1" x14ac:dyDescent="0.2">
      <c r="A61" s="47"/>
      <c r="B61" s="47"/>
      <c r="C61" s="45"/>
      <c r="D61" s="45"/>
      <c r="F61" s="22"/>
      <c r="G61" s="22"/>
      <c r="H61" s="23"/>
      <c r="I61" s="23"/>
      <c r="J61" s="23"/>
      <c r="K61" s="23"/>
      <c r="L61" s="23"/>
      <c r="M61" s="23"/>
      <c r="N61" s="23"/>
      <c r="O61" s="23"/>
      <c r="P61" s="23"/>
    </row>
    <row r="62" spans="1:31" s="42" customFormat="1" ht="18.75" hidden="1" customHeight="1" x14ac:dyDescent="0.2">
      <c r="A62" s="47"/>
      <c r="B62" s="47"/>
      <c r="C62" s="45"/>
      <c r="D62" s="45"/>
      <c r="F62" s="22"/>
      <c r="G62" s="22"/>
      <c r="H62" s="23"/>
      <c r="I62" s="23"/>
      <c r="J62" s="23"/>
      <c r="K62" s="23"/>
      <c r="L62" s="23"/>
      <c r="M62" s="23"/>
      <c r="N62" s="23"/>
      <c r="O62" s="23"/>
      <c r="P62" s="23"/>
    </row>
    <row r="63" spans="1:31" s="42" customFormat="1" ht="5.25" customHeight="1" x14ac:dyDescent="0.2">
      <c r="A63" s="47"/>
      <c r="B63" s="47"/>
      <c r="C63" s="45"/>
      <c r="D63" s="45"/>
      <c r="F63" s="22"/>
      <c r="G63" s="22"/>
      <c r="H63" s="23"/>
      <c r="I63" s="23"/>
      <c r="J63" s="23"/>
      <c r="K63" s="23"/>
      <c r="L63" s="23"/>
      <c r="M63" s="23"/>
      <c r="N63" s="23"/>
      <c r="O63" s="23"/>
      <c r="P63" s="23"/>
    </row>
    <row r="64" spans="1:31" s="42" customFormat="1" ht="13.5" customHeight="1" x14ac:dyDescent="0.2">
      <c r="A64" s="47"/>
      <c r="B64" s="47"/>
      <c r="C64" s="45"/>
      <c r="D64" s="45"/>
      <c r="F64" s="212" t="s">
        <v>69</v>
      </c>
      <c r="G64" s="213"/>
      <c r="H64" s="213"/>
      <c r="I64" s="213"/>
      <c r="J64" s="213"/>
      <c r="K64" s="213"/>
      <c r="L64" s="213"/>
      <c r="M64" s="213"/>
      <c r="N64" s="213"/>
      <c r="O64" s="213"/>
      <c r="P64" s="213"/>
    </row>
    <row r="66" spans="6:13" x14ac:dyDescent="0.2">
      <c r="F66" s="41"/>
      <c r="G66" s="41"/>
      <c r="H66" s="41"/>
      <c r="I66" s="41"/>
      <c r="J66" s="41"/>
      <c r="K66" s="41"/>
      <c r="L66" s="41"/>
      <c r="M66" s="41"/>
    </row>
    <row r="945" spans="1:1" hidden="1" x14ac:dyDescent="0.2">
      <c r="A945" s="117" t="s">
        <v>148</v>
      </c>
    </row>
    <row r="948" spans="1:1" hidden="1" x14ac:dyDescent="0.2">
      <c r="A948" s="117" t="s">
        <v>148</v>
      </c>
    </row>
    <row r="978" spans="1:1" hidden="1" x14ac:dyDescent="0.2">
      <c r="A978" s="117" t="s">
        <v>150</v>
      </c>
    </row>
  </sheetData>
  <sheetProtection sheet="1" objects="1" scenarios="1" selectLockedCells="1"/>
  <dataConsolidate/>
  <mergeCells count="88">
    <mergeCell ref="H30:J30"/>
    <mergeCell ref="H32:J32"/>
    <mergeCell ref="H34:J34"/>
    <mergeCell ref="O27:O28"/>
    <mergeCell ref="H37:J37"/>
    <mergeCell ref="H39:J39"/>
    <mergeCell ref="H38:J38"/>
    <mergeCell ref="L37:N37"/>
    <mergeCell ref="L33:N33"/>
    <mergeCell ref="L34:N34"/>
    <mergeCell ref="L35:N35"/>
    <mergeCell ref="H36:J36"/>
    <mergeCell ref="H35:J35"/>
    <mergeCell ref="P27:P28"/>
    <mergeCell ref="A22:B22"/>
    <mergeCell ref="A12:B12"/>
    <mergeCell ref="H17:I17"/>
    <mergeCell ref="K16:P16"/>
    <mergeCell ref="K17:P17"/>
    <mergeCell ref="H20:I20"/>
    <mergeCell ref="H21:I21"/>
    <mergeCell ref="H22:I22"/>
    <mergeCell ref="H23:I23"/>
    <mergeCell ref="H24:I24"/>
    <mergeCell ref="H25:I25"/>
    <mergeCell ref="K25:P25"/>
    <mergeCell ref="K12:P12"/>
    <mergeCell ref="K13:P13"/>
    <mergeCell ref="K14:P14"/>
    <mergeCell ref="K11:P11"/>
    <mergeCell ref="O4:P4"/>
    <mergeCell ref="O5:P5"/>
    <mergeCell ref="O6:P6"/>
    <mergeCell ref="O7:P7"/>
    <mergeCell ref="O8:P8"/>
    <mergeCell ref="S3:S4"/>
    <mergeCell ref="A3:B3"/>
    <mergeCell ref="A4:B4"/>
    <mergeCell ref="A5:B5"/>
    <mergeCell ref="A6:B6"/>
    <mergeCell ref="A8:B8"/>
    <mergeCell ref="F27:F28"/>
    <mergeCell ref="L36:N36"/>
    <mergeCell ref="H48:J48"/>
    <mergeCell ref="L40:N40"/>
    <mergeCell ref="L30:N30"/>
    <mergeCell ref="L31:N31"/>
    <mergeCell ref="L32:N32"/>
    <mergeCell ref="G27:G28"/>
    <mergeCell ref="L29:N29"/>
    <mergeCell ref="H27:J28"/>
    <mergeCell ref="K27:K28"/>
    <mergeCell ref="H40:J40"/>
    <mergeCell ref="L38:N38"/>
    <mergeCell ref="L39:N39"/>
    <mergeCell ref="L27:N28"/>
    <mergeCell ref="F64:P64"/>
    <mergeCell ref="H29:J29"/>
    <mergeCell ref="H31:J31"/>
    <mergeCell ref="F56:M58"/>
    <mergeCell ref="L48:N48"/>
    <mergeCell ref="H33:J33"/>
    <mergeCell ref="F60:G60"/>
    <mergeCell ref="L41:N41"/>
    <mergeCell ref="L42:N42"/>
    <mergeCell ref="L43:N43"/>
    <mergeCell ref="L44:N44"/>
    <mergeCell ref="L45:N45"/>
    <mergeCell ref="L46:N46"/>
    <mergeCell ref="L47:N47"/>
    <mergeCell ref="H44:J44"/>
    <mergeCell ref="H46:J46"/>
    <mergeCell ref="M60:O60"/>
    <mergeCell ref="H41:J41"/>
    <mergeCell ref="H43:J43"/>
    <mergeCell ref="H45:J45"/>
    <mergeCell ref="H47:J47"/>
    <mergeCell ref="H42:J42"/>
    <mergeCell ref="A17:B21"/>
    <mergeCell ref="K20:P20"/>
    <mergeCell ref="K21:P21"/>
    <mergeCell ref="K22:P22"/>
    <mergeCell ref="K23:P23"/>
    <mergeCell ref="K24:P24"/>
    <mergeCell ref="H12:I12"/>
    <mergeCell ref="H13:I13"/>
    <mergeCell ref="H14:I14"/>
    <mergeCell ref="H16:I16"/>
  </mergeCells>
  <phoneticPr fontId="6" type="noConversion"/>
  <dataValidations count="10">
    <dataValidation type="textLength" allowBlank="1" showInputMessage="1" showErrorMessage="1" sqref="F56:M58 G51 G52:L55" xr:uid="{00000000-0002-0000-0000-000000000000}">
      <formula1>1</formula1>
      <formula2>255</formula2>
    </dataValidation>
    <dataValidation type="textLength" allowBlank="1" showInputMessage="1" showErrorMessage="1" sqref="O7 F29:F48 O5 P10 K16:L17 H16:I17" xr:uid="{00000000-0002-0000-0000-000001000000}">
      <formula1>1</formula1>
      <formula2>30</formula2>
    </dataValidation>
    <dataValidation type="date" allowBlank="1" showErrorMessage="1" errorTitle="Invalid Input" error="Please enter a valid date." sqref="O4" xr:uid="{00000000-0002-0000-0000-000002000000}">
      <formula1>36526</formula1>
      <formula2>402132</formula2>
    </dataValidation>
    <dataValidation type="textLength" allowBlank="1" showInputMessage="1" showErrorMessage="1" sqref="O8 K20" xr:uid="{00000000-0002-0000-0000-000003000000}">
      <formula1>1</formula1>
      <formula2>50</formula2>
    </dataValidation>
    <dataValidation type="decimal" operator="lessThanOrEqual" allowBlank="1" showInputMessage="1" showErrorMessage="1" errorTitle="Invalid Input" error="Please enter a valid numeric_x000a_value." sqref="P53:P57 O29:O48 L29:L48 O51:O52" xr:uid="{00000000-0002-0000-0000-000004000000}">
      <formula1>999999999.99</formula1>
    </dataValidation>
    <dataValidation type="textLength" operator="lessThanOrEqual" allowBlank="1" showInputMessage="1" showErrorMessage="1" errorTitle="Invalid Input" error="Max characters allowed: 100" sqref="H29:I48 J30:J48 K29:K48" xr:uid="{00000000-0002-0000-0000-000005000000}">
      <formula1>100</formula1>
    </dataValidation>
    <dataValidation type="textLength" allowBlank="1" showInputMessage="1" showErrorMessage="1" errorTitle="Invalid Input" error="Max characters allowed: 60" sqref="K14:L15 H14:I15 H12 K12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K13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3:I13" xr:uid="{00000000-0002-0000-0000-000008000000}">
      <formula1>0</formula1>
      <formula2>255</formula2>
    </dataValidation>
    <dataValidation type="list" allowBlank="1" showInputMessage="1" showErrorMessage="1" sqref="H23:I23" xr:uid="{00000000-0002-0000-0000-000009000000}">
      <formula1>$S$5:$S$9</formula1>
    </dataValidation>
  </dataValidations>
  <hyperlinks>
    <hyperlink ref="A13" r:id="rId1" display="Home Page" xr:uid="{00000000-0004-0000-0000-000000000000}"/>
    <hyperlink ref="A14" r:id="rId2" display="Home Page 2" xr:uid="{00000000-0004-0000-0000-000001000000}"/>
    <hyperlink ref="A12:B12" r:id="rId3" display="InvoicingForm.com" xr:uid="{00000000-0004-0000-0000-000003000000}"/>
    <hyperlink ref="A945" r:id="rId4" tooltip="Proforma (4th Sample)" display="http://www.invoicingtemplate.com/sample4proforma.html" xr:uid="{00000000-0004-0000-0000-000004000000}"/>
    <hyperlink ref="AJO1" r:id="rId5" tooltip="Proforma Invoice Template (4th Sample, Landscape Page Orientation)" display="http://www.invoicingtemplate.com/sample4proforma.html" xr:uid="{00000000-0004-0000-0000-000005000000}"/>
    <hyperlink ref="A948" r:id="rId6" tooltip="Proforma (4th Sample)" display="http://www.invoicingtemplate.com/sample4proforma.html" xr:uid="{00000000-0004-0000-0000-000006000000}"/>
    <hyperlink ref="AJR1" r:id="rId7" tooltip="Proforma Invoice Template (4th Sample, Landscape Page Orientation)" display="http://www.invoicingtemplate.com/sample4proforma.html" xr:uid="{00000000-0004-0000-0000-000007000000}"/>
    <hyperlink ref="A978" r:id="rId8" tooltip="Proforma (4th Sample)" display="http://www.invoicingtemplate.com/sample4proforma.html" xr:uid="{00000000-0004-0000-0000-000008000000}"/>
    <hyperlink ref="AIF1" r:id="rId9" tooltip="Proforma Invoice Template (4th Sample, Landscape Page Orientation)" display="http://www.invoicingtemplate.com/sample4proforma.html" xr:uid="{00000000-0004-0000-0000-000009000000}"/>
  </hyperlinks>
  <printOptions horizontalCentered="1" verticalCentered="1"/>
  <pageMargins left="0.15" right="0.15" top="0.15" bottom="0.15" header="0.15" footer="0.15"/>
  <pageSetup paperSize="9" orientation="landscape" horizontalDpi="96" verticalDpi="96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5" r:id="rId13" name="oknWidget_taxable1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27</xdr:row>
                    <xdr:rowOff>133350</xdr:rowOff>
                  </from>
                  <to>
                    <xdr:col>6</xdr:col>
                    <xdr:colOff>266700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" r:id="rId14" name="oknWidget_taxable2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28</xdr:row>
                    <xdr:rowOff>123825</xdr:rowOff>
                  </from>
                  <to>
                    <xdr:col>6</xdr:col>
                    <xdr:colOff>266700</xdr:colOff>
                    <xdr:row>29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5" name="oknWidget_taxable3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29</xdr:row>
                    <xdr:rowOff>123825</xdr:rowOff>
                  </from>
                  <to>
                    <xdr:col>6</xdr:col>
                    <xdr:colOff>266700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" name="oknWidget_taxable4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30</xdr:row>
                    <xdr:rowOff>123825</xdr:rowOff>
                  </from>
                  <to>
                    <xdr:col>6</xdr:col>
                    <xdr:colOff>266700</xdr:colOff>
                    <xdr:row>31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7" name="oknWidget_taxable5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31</xdr:row>
                    <xdr:rowOff>123825</xdr:rowOff>
                  </from>
                  <to>
                    <xdr:col>6</xdr:col>
                    <xdr:colOff>266700</xdr:colOff>
                    <xdr:row>32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8" name="oknWidget_taxable6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32</xdr:row>
                    <xdr:rowOff>123825</xdr:rowOff>
                  </from>
                  <to>
                    <xdr:col>6</xdr:col>
                    <xdr:colOff>266700</xdr:colOff>
                    <xdr:row>33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9" name="oknWidget_taxable7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33</xdr:row>
                    <xdr:rowOff>123825</xdr:rowOff>
                  </from>
                  <to>
                    <xdr:col>6</xdr:col>
                    <xdr:colOff>266700</xdr:colOff>
                    <xdr:row>34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0" name="oknWidget_taxable8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34</xdr:row>
                    <xdr:rowOff>123825</xdr:rowOff>
                  </from>
                  <to>
                    <xdr:col>6</xdr:col>
                    <xdr:colOff>266700</xdr:colOff>
                    <xdr:row>35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5" customWidth="1"/>
    <col min="2" max="2" width="76" style="115" customWidth="1"/>
    <col min="3" max="256" width="9.140625" style="108"/>
    <col min="257" max="257" width="3" style="108" customWidth="1"/>
    <col min="258" max="258" width="76" style="108" customWidth="1"/>
    <col min="259" max="512" width="9.140625" style="108"/>
    <col min="513" max="513" width="3" style="108" customWidth="1"/>
    <col min="514" max="514" width="76" style="108" customWidth="1"/>
    <col min="515" max="768" width="9.140625" style="108"/>
    <col min="769" max="769" width="3" style="108" customWidth="1"/>
    <col min="770" max="770" width="76" style="108" customWidth="1"/>
    <col min="771" max="1024" width="9.140625" style="108"/>
    <col min="1025" max="1025" width="3" style="108" customWidth="1"/>
    <col min="1026" max="1026" width="76" style="108" customWidth="1"/>
    <col min="1027" max="1280" width="9.140625" style="108"/>
    <col min="1281" max="1281" width="3" style="108" customWidth="1"/>
    <col min="1282" max="1282" width="76" style="108" customWidth="1"/>
    <col min="1283" max="1536" width="9.140625" style="108"/>
    <col min="1537" max="1537" width="3" style="108" customWidth="1"/>
    <col min="1538" max="1538" width="76" style="108" customWidth="1"/>
    <col min="1539" max="1792" width="9.140625" style="108"/>
    <col min="1793" max="1793" width="3" style="108" customWidth="1"/>
    <col min="1794" max="1794" width="76" style="108" customWidth="1"/>
    <col min="1795" max="2048" width="9.140625" style="108"/>
    <col min="2049" max="2049" width="3" style="108" customWidth="1"/>
    <col min="2050" max="2050" width="76" style="108" customWidth="1"/>
    <col min="2051" max="2304" width="9.140625" style="108"/>
    <col min="2305" max="2305" width="3" style="108" customWidth="1"/>
    <col min="2306" max="2306" width="76" style="108" customWidth="1"/>
    <col min="2307" max="2560" width="9.140625" style="108"/>
    <col min="2561" max="2561" width="3" style="108" customWidth="1"/>
    <col min="2562" max="2562" width="76" style="108" customWidth="1"/>
    <col min="2563" max="2816" width="9.140625" style="108"/>
    <col min="2817" max="2817" width="3" style="108" customWidth="1"/>
    <col min="2818" max="2818" width="76" style="108" customWidth="1"/>
    <col min="2819" max="3072" width="9.140625" style="108"/>
    <col min="3073" max="3073" width="3" style="108" customWidth="1"/>
    <col min="3074" max="3074" width="76" style="108" customWidth="1"/>
    <col min="3075" max="3328" width="9.140625" style="108"/>
    <col min="3329" max="3329" width="3" style="108" customWidth="1"/>
    <col min="3330" max="3330" width="76" style="108" customWidth="1"/>
    <col min="3331" max="3584" width="9.140625" style="108"/>
    <col min="3585" max="3585" width="3" style="108" customWidth="1"/>
    <col min="3586" max="3586" width="76" style="108" customWidth="1"/>
    <col min="3587" max="3840" width="9.140625" style="108"/>
    <col min="3841" max="3841" width="3" style="108" customWidth="1"/>
    <col min="3842" max="3842" width="76" style="108" customWidth="1"/>
    <col min="3843" max="4096" width="9.140625" style="108"/>
    <col min="4097" max="4097" width="3" style="108" customWidth="1"/>
    <col min="4098" max="4098" width="76" style="108" customWidth="1"/>
    <col min="4099" max="4352" width="9.140625" style="108"/>
    <col min="4353" max="4353" width="3" style="108" customWidth="1"/>
    <col min="4354" max="4354" width="76" style="108" customWidth="1"/>
    <col min="4355" max="4608" width="9.140625" style="108"/>
    <col min="4609" max="4609" width="3" style="108" customWidth="1"/>
    <col min="4610" max="4610" width="76" style="108" customWidth="1"/>
    <col min="4611" max="4864" width="9.140625" style="108"/>
    <col min="4865" max="4865" width="3" style="108" customWidth="1"/>
    <col min="4866" max="4866" width="76" style="108" customWidth="1"/>
    <col min="4867" max="5120" width="9.140625" style="108"/>
    <col min="5121" max="5121" width="3" style="108" customWidth="1"/>
    <col min="5122" max="5122" width="76" style="108" customWidth="1"/>
    <col min="5123" max="5376" width="9.140625" style="108"/>
    <col min="5377" max="5377" width="3" style="108" customWidth="1"/>
    <col min="5378" max="5378" width="76" style="108" customWidth="1"/>
    <col min="5379" max="5632" width="9.140625" style="108"/>
    <col min="5633" max="5633" width="3" style="108" customWidth="1"/>
    <col min="5634" max="5634" width="76" style="108" customWidth="1"/>
    <col min="5635" max="5888" width="9.140625" style="108"/>
    <col min="5889" max="5889" width="3" style="108" customWidth="1"/>
    <col min="5890" max="5890" width="76" style="108" customWidth="1"/>
    <col min="5891" max="6144" width="9.140625" style="108"/>
    <col min="6145" max="6145" width="3" style="108" customWidth="1"/>
    <col min="6146" max="6146" width="76" style="108" customWidth="1"/>
    <col min="6147" max="6400" width="9.140625" style="108"/>
    <col min="6401" max="6401" width="3" style="108" customWidth="1"/>
    <col min="6402" max="6402" width="76" style="108" customWidth="1"/>
    <col min="6403" max="6656" width="9.140625" style="108"/>
    <col min="6657" max="6657" width="3" style="108" customWidth="1"/>
    <col min="6658" max="6658" width="76" style="108" customWidth="1"/>
    <col min="6659" max="6912" width="9.140625" style="108"/>
    <col min="6913" max="6913" width="3" style="108" customWidth="1"/>
    <col min="6914" max="6914" width="76" style="108" customWidth="1"/>
    <col min="6915" max="7168" width="9.140625" style="108"/>
    <col min="7169" max="7169" width="3" style="108" customWidth="1"/>
    <col min="7170" max="7170" width="76" style="108" customWidth="1"/>
    <col min="7171" max="7424" width="9.140625" style="108"/>
    <col min="7425" max="7425" width="3" style="108" customWidth="1"/>
    <col min="7426" max="7426" width="76" style="108" customWidth="1"/>
    <col min="7427" max="7680" width="9.140625" style="108"/>
    <col min="7681" max="7681" width="3" style="108" customWidth="1"/>
    <col min="7682" max="7682" width="76" style="108" customWidth="1"/>
    <col min="7683" max="7936" width="9.140625" style="108"/>
    <col min="7937" max="7937" width="3" style="108" customWidth="1"/>
    <col min="7938" max="7938" width="76" style="108" customWidth="1"/>
    <col min="7939" max="8192" width="9.140625" style="108"/>
    <col min="8193" max="8193" width="3" style="108" customWidth="1"/>
    <col min="8194" max="8194" width="76" style="108" customWidth="1"/>
    <col min="8195" max="8448" width="9.140625" style="108"/>
    <col min="8449" max="8449" width="3" style="108" customWidth="1"/>
    <col min="8450" max="8450" width="76" style="108" customWidth="1"/>
    <col min="8451" max="8704" width="9.140625" style="108"/>
    <col min="8705" max="8705" width="3" style="108" customWidth="1"/>
    <col min="8706" max="8706" width="76" style="108" customWidth="1"/>
    <col min="8707" max="8960" width="9.140625" style="108"/>
    <col min="8961" max="8961" width="3" style="108" customWidth="1"/>
    <col min="8962" max="8962" width="76" style="108" customWidth="1"/>
    <col min="8963" max="9216" width="9.140625" style="108"/>
    <col min="9217" max="9217" width="3" style="108" customWidth="1"/>
    <col min="9218" max="9218" width="76" style="108" customWidth="1"/>
    <col min="9219" max="9472" width="9.140625" style="108"/>
    <col min="9473" max="9473" width="3" style="108" customWidth="1"/>
    <col min="9474" max="9474" width="76" style="108" customWidth="1"/>
    <col min="9475" max="9728" width="9.140625" style="108"/>
    <col min="9729" max="9729" width="3" style="108" customWidth="1"/>
    <col min="9730" max="9730" width="76" style="108" customWidth="1"/>
    <col min="9731" max="9984" width="9.140625" style="108"/>
    <col min="9985" max="9985" width="3" style="108" customWidth="1"/>
    <col min="9986" max="9986" width="76" style="108" customWidth="1"/>
    <col min="9987" max="10240" width="9.140625" style="108"/>
    <col min="10241" max="10241" width="3" style="108" customWidth="1"/>
    <col min="10242" max="10242" width="76" style="108" customWidth="1"/>
    <col min="10243" max="10496" width="9.140625" style="108"/>
    <col min="10497" max="10497" width="3" style="108" customWidth="1"/>
    <col min="10498" max="10498" width="76" style="108" customWidth="1"/>
    <col min="10499" max="10752" width="9.140625" style="108"/>
    <col min="10753" max="10753" width="3" style="108" customWidth="1"/>
    <col min="10754" max="10754" width="76" style="108" customWidth="1"/>
    <col min="10755" max="11008" width="9.140625" style="108"/>
    <col min="11009" max="11009" width="3" style="108" customWidth="1"/>
    <col min="11010" max="11010" width="76" style="108" customWidth="1"/>
    <col min="11011" max="11264" width="9.140625" style="108"/>
    <col min="11265" max="11265" width="3" style="108" customWidth="1"/>
    <col min="11266" max="11266" width="76" style="108" customWidth="1"/>
    <col min="11267" max="11520" width="9.140625" style="108"/>
    <col min="11521" max="11521" width="3" style="108" customWidth="1"/>
    <col min="11522" max="11522" width="76" style="108" customWidth="1"/>
    <col min="11523" max="11776" width="9.140625" style="108"/>
    <col min="11777" max="11777" width="3" style="108" customWidth="1"/>
    <col min="11778" max="11778" width="76" style="108" customWidth="1"/>
    <col min="11779" max="12032" width="9.140625" style="108"/>
    <col min="12033" max="12033" width="3" style="108" customWidth="1"/>
    <col min="12034" max="12034" width="76" style="108" customWidth="1"/>
    <col min="12035" max="12288" width="9.140625" style="108"/>
    <col min="12289" max="12289" width="3" style="108" customWidth="1"/>
    <col min="12290" max="12290" width="76" style="108" customWidth="1"/>
    <col min="12291" max="12544" width="9.140625" style="108"/>
    <col min="12545" max="12545" width="3" style="108" customWidth="1"/>
    <col min="12546" max="12546" width="76" style="108" customWidth="1"/>
    <col min="12547" max="12800" width="9.140625" style="108"/>
    <col min="12801" max="12801" width="3" style="108" customWidth="1"/>
    <col min="12802" max="12802" width="76" style="108" customWidth="1"/>
    <col min="12803" max="13056" width="9.140625" style="108"/>
    <col min="13057" max="13057" width="3" style="108" customWidth="1"/>
    <col min="13058" max="13058" width="76" style="108" customWidth="1"/>
    <col min="13059" max="13312" width="9.140625" style="108"/>
    <col min="13313" max="13313" width="3" style="108" customWidth="1"/>
    <col min="13314" max="13314" width="76" style="108" customWidth="1"/>
    <col min="13315" max="13568" width="9.140625" style="108"/>
    <col min="13569" max="13569" width="3" style="108" customWidth="1"/>
    <col min="13570" max="13570" width="76" style="108" customWidth="1"/>
    <col min="13571" max="13824" width="9.140625" style="108"/>
    <col min="13825" max="13825" width="3" style="108" customWidth="1"/>
    <col min="13826" max="13826" width="76" style="108" customWidth="1"/>
    <col min="13827" max="14080" width="9.140625" style="108"/>
    <col min="14081" max="14081" width="3" style="108" customWidth="1"/>
    <col min="14082" max="14082" width="76" style="108" customWidth="1"/>
    <col min="14083" max="14336" width="9.140625" style="108"/>
    <col min="14337" max="14337" width="3" style="108" customWidth="1"/>
    <col min="14338" max="14338" width="76" style="108" customWidth="1"/>
    <col min="14339" max="14592" width="9.140625" style="108"/>
    <col min="14593" max="14593" width="3" style="108" customWidth="1"/>
    <col min="14594" max="14594" width="76" style="108" customWidth="1"/>
    <col min="14595" max="14848" width="9.140625" style="108"/>
    <col min="14849" max="14849" width="3" style="108" customWidth="1"/>
    <col min="14850" max="14850" width="76" style="108" customWidth="1"/>
    <col min="14851" max="15104" width="9.140625" style="108"/>
    <col min="15105" max="15105" width="3" style="108" customWidth="1"/>
    <col min="15106" max="15106" width="76" style="108" customWidth="1"/>
    <col min="15107" max="15360" width="9.140625" style="108"/>
    <col min="15361" max="15361" width="3" style="108" customWidth="1"/>
    <col min="15362" max="15362" width="76" style="108" customWidth="1"/>
    <col min="15363" max="15616" width="9.140625" style="108"/>
    <col min="15617" max="15617" width="3" style="108" customWidth="1"/>
    <col min="15618" max="15618" width="76" style="108" customWidth="1"/>
    <col min="15619" max="15872" width="9.140625" style="108"/>
    <col min="15873" max="15873" width="3" style="108" customWidth="1"/>
    <col min="15874" max="15874" width="76" style="108" customWidth="1"/>
    <col min="15875" max="16128" width="9.140625" style="108"/>
    <col min="16129" max="16129" width="3" style="108" customWidth="1"/>
    <col min="16130" max="16130" width="76" style="108" customWidth="1"/>
    <col min="16131" max="16384" width="9.140625" style="108"/>
  </cols>
  <sheetData>
    <row r="1" spans="1:3" ht="32.1" customHeight="1" x14ac:dyDescent="0.3">
      <c r="A1" s="105"/>
      <c r="B1" s="106" t="s">
        <v>147</v>
      </c>
      <c r="C1" s="107"/>
    </row>
    <row r="2" spans="1:3" ht="16.5" x14ac:dyDescent="0.3">
      <c r="A2" s="105"/>
      <c r="B2" s="109"/>
      <c r="C2" s="107"/>
    </row>
    <row r="3" spans="1:3" ht="16.5" x14ac:dyDescent="0.3">
      <c r="A3" s="105"/>
      <c r="B3" s="110" t="s">
        <v>138</v>
      </c>
      <c r="C3" s="107"/>
    </row>
    <row r="4" spans="1:3" x14ac:dyDescent="0.3">
      <c r="A4" s="105"/>
      <c r="B4" s="116" t="s">
        <v>139</v>
      </c>
      <c r="C4" s="107"/>
    </row>
    <row r="5" spans="1:3" ht="16.5" x14ac:dyDescent="0.3">
      <c r="A5" s="105"/>
      <c r="B5" s="111"/>
      <c r="C5" s="107"/>
    </row>
    <row r="6" spans="1:3" ht="16.5" x14ac:dyDescent="0.3">
      <c r="A6" s="105"/>
      <c r="B6" s="112" t="s">
        <v>140</v>
      </c>
      <c r="C6" s="107"/>
    </row>
    <row r="7" spans="1:3" ht="16.5" x14ac:dyDescent="0.3">
      <c r="A7" s="105"/>
      <c r="B7" s="111"/>
      <c r="C7" s="107"/>
    </row>
    <row r="8" spans="1:3" ht="46.5" x14ac:dyDescent="0.3">
      <c r="A8" s="105"/>
      <c r="B8" s="111" t="s">
        <v>141</v>
      </c>
      <c r="C8" s="107"/>
    </row>
    <row r="9" spans="1:3" ht="16.5" x14ac:dyDescent="0.3">
      <c r="A9" s="105"/>
      <c r="B9" s="111"/>
      <c r="C9" s="107"/>
    </row>
    <row r="10" spans="1:3" ht="31.5" x14ac:dyDescent="0.3">
      <c r="A10" s="105"/>
      <c r="B10" s="111" t="s">
        <v>142</v>
      </c>
      <c r="C10" s="107"/>
    </row>
    <row r="11" spans="1:3" ht="16.5" x14ac:dyDescent="0.3">
      <c r="A11" s="105"/>
      <c r="B11" s="111"/>
      <c r="C11" s="107"/>
    </row>
    <row r="12" spans="1:3" ht="31.5" x14ac:dyDescent="0.3">
      <c r="A12" s="105"/>
      <c r="B12" s="111" t="s">
        <v>143</v>
      </c>
      <c r="C12" s="107"/>
    </row>
    <row r="13" spans="1:3" ht="16.5" x14ac:dyDescent="0.3">
      <c r="A13" s="105"/>
      <c r="B13" s="111"/>
      <c r="C13" s="107"/>
    </row>
    <row r="14" spans="1:3" x14ac:dyDescent="0.3">
      <c r="A14" s="105"/>
      <c r="B14" s="113" t="s">
        <v>144</v>
      </c>
      <c r="C14" s="107"/>
    </row>
    <row r="15" spans="1:3" ht="15.75" x14ac:dyDescent="0.3">
      <c r="A15" s="105"/>
      <c r="B15" s="118" t="s">
        <v>145</v>
      </c>
      <c r="C15" s="107"/>
    </row>
    <row r="16" spans="1:3" ht="16.5" x14ac:dyDescent="0.3">
      <c r="A16" s="105"/>
      <c r="B16" s="114"/>
      <c r="C16" s="107"/>
    </row>
    <row r="17" spans="1:3" ht="32.25" x14ac:dyDescent="0.3">
      <c r="A17" s="105"/>
      <c r="B17" s="111" t="s">
        <v>146</v>
      </c>
      <c r="C17" s="107"/>
    </row>
    <row r="18" spans="1:3" x14ac:dyDescent="0.3">
      <c r="A18" s="105"/>
      <c r="B18" s="105"/>
      <c r="C18" s="107"/>
    </row>
    <row r="19" spans="1:3" x14ac:dyDescent="0.3">
      <c r="A19" s="105"/>
      <c r="B19" s="105"/>
      <c r="C19" s="107"/>
    </row>
    <row r="20" spans="1:3" x14ac:dyDescent="0.3">
      <c r="A20" s="105"/>
      <c r="B20" s="105"/>
      <c r="C20" s="107"/>
    </row>
    <row r="21" spans="1:3" x14ac:dyDescent="0.3">
      <c r="A21" s="105"/>
      <c r="B21" s="105"/>
      <c r="C21" s="107"/>
    </row>
    <row r="22" spans="1:3" x14ac:dyDescent="0.3">
      <c r="A22" s="105"/>
      <c r="B22" s="105"/>
      <c r="C22" s="107"/>
    </row>
    <row r="23" spans="1:3" x14ac:dyDescent="0.3">
      <c r="A23" s="105"/>
      <c r="B23" s="105"/>
      <c r="C23" s="107"/>
    </row>
    <row r="24" spans="1:3" x14ac:dyDescent="0.3">
      <c r="A24" s="105"/>
      <c r="B24" s="105"/>
      <c r="C24" s="107"/>
    </row>
    <row r="25" spans="1:3" x14ac:dyDescent="0.3">
      <c r="A25" s="105"/>
      <c r="B25" s="105"/>
      <c r="C25" s="107"/>
    </row>
    <row r="26" spans="1:3" x14ac:dyDescent="0.3">
      <c r="A26" s="105"/>
      <c r="B26" s="105"/>
      <c r="C26" s="107"/>
    </row>
    <row r="27" spans="1:3" x14ac:dyDescent="0.3">
      <c r="A27" s="105"/>
      <c r="B27" s="105"/>
      <c r="C27" s="107"/>
    </row>
    <row r="28" spans="1:3" x14ac:dyDescent="0.3">
      <c r="A28" s="105"/>
      <c r="B28" s="105"/>
      <c r="C28" s="107"/>
    </row>
    <row r="29" spans="1:3" x14ac:dyDescent="0.3">
      <c r="A29" s="105"/>
      <c r="B29" s="105"/>
      <c r="C29" s="107"/>
    </row>
  </sheetData>
  <hyperlinks>
    <hyperlink ref="B14" r:id="rId1" display="See License Agreement" xr:uid="{00000000-0004-0000-0700-000000000000}"/>
    <hyperlink ref="B4" r:id="rId2" tooltip="View online document" display="http://www.invoicingtemplate.com/sample4proforma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C65D0-830B-4558-A789-FA615E1A4A37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152" customWidth="1"/>
    <col min="4" max="4" width="11.85546875" style="8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8" hidden="1" customWidth="1"/>
    <col min="9" max="9" width="11.28515625" style="8" hidden="1" customWidth="1"/>
    <col min="10" max="10" width="9.5703125" style="8" hidden="1" customWidth="1"/>
    <col min="11" max="11" width="10.140625" style="8" hidden="1" customWidth="1"/>
    <col min="12" max="12" width="16" style="8" customWidth="1"/>
    <col min="13" max="13" width="14.140625" style="8" customWidth="1"/>
    <col min="14" max="14" width="12.85546875" style="8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147" customFormat="1" ht="3.75" customHeight="1" x14ac:dyDescent="0.2">
      <c r="C1" s="148"/>
      <c r="D1" s="149"/>
      <c r="E1" s="150"/>
      <c r="H1" s="149"/>
      <c r="I1" s="149"/>
      <c r="J1" s="149"/>
      <c r="K1" s="149"/>
      <c r="L1" s="149"/>
      <c r="M1" s="149"/>
      <c r="N1" s="149"/>
      <c r="O1" s="150"/>
      <c r="P1" s="150"/>
    </row>
    <row r="2" spans="1:31" s="151" customFormat="1" ht="57" customHeight="1" x14ac:dyDescent="0.2">
      <c r="A2" s="270"/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</row>
    <row r="3" spans="1:31" ht="6.75" customHeight="1" x14ac:dyDescent="0.2"/>
    <row r="4" spans="1:31" s="153" customFormat="1" ht="33" customHeight="1" x14ac:dyDescent="0.45">
      <c r="B4" s="154" t="str">
        <f>oknCompanyName</f>
        <v>Sample 4 Proforma Invoice (Your Company Name)</v>
      </c>
      <c r="C4" s="155"/>
      <c r="D4" s="156"/>
      <c r="E4" s="157"/>
      <c r="H4" s="156"/>
      <c r="I4" s="156"/>
      <c r="J4" s="158"/>
      <c r="K4" s="156"/>
      <c r="L4" s="159"/>
      <c r="M4" s="271" t="s">
        <v>153</v>
      </c>
      <c r="N4" s="271"/>
      <c r="O4" s="157"/>
      <c r="P4" s="157"/>
    </row>
    <row r="5" spans="1:31" ht="18" customHeight="1" x14ac:dyDescent="0.2">
      <c r="B5" s="1" t="str">
        <f>oknCompanyAddress</f>
        <v>Street Address</v>
      </c>
    </row>
    <row r="6" spans="1:31" ht="18" customHeight="1" x14ac:dyDescent="0.2">
      <c r="B6" s="1" t="str">
        <f>oknCompanyCityStateZip</f>
        <v>City, ST  ZIP Code</v>
      </c>
      <c r="M6" s="160"/>
    </row>
    <row r="7" spans="1:31" ht="18" customHeight="1" x14ac:dyDescent="0.2">
      <c r="B7" s="1" t="str">
        <f>oknCompanyContact</f>
        <v>Phone Number,Web Address, etc.</v>
      </c>
    </row>
    <row r="8" spans="1:31" ht="18" customHeight="1" x14ac:dyDescent="0.2">
      <c r="K8" s="161"/>
    </row>
    <row r="9" spans="1:31" ht="18" customHeight="1" x14ac:dyDescent="0.2">
      <c r="B9" s="162" t="s">
        <v>31</v>
      </c>
    </row>
    <row r="10" spans="1:31" ht="18" customHeight="1" x14ac:dyDescent="0.2">
      <c r="B10" s="163" t="s">
        <v>29</v>
      </c>
      <c r="C10" s="164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63" t="s">
        <v>30</v>
      </c>
      <c r="C11" s="164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" customFormat="1" ht="15.75" customHeight="1" x14ac:dyDescent="0.2">
      <c r="B13" s="165" t="s">
        <v>48</v>
      </c>
      <c r="C13" s="166" t="s">
        <v>28</v>
      </c>
      <c r="D13" s="167" t="s">
        <v>47</v>
      </c>
      <c r="E13" s="168" t="s">
        <v>32</v>
      </c>
      <c r="F13" s="168" t="s">
        <v>39</v>
      </c>
      <c r="G13" s="168" t="s">
        <v>40</v>
      </c>
      <c r="H13" s="167" t="s">
        <v>33</v>
      </c>
      <c r="I13" s="167" t="s">
        <v>34</v>
      </c>
      <c r="J13" s="167" t="str">
        <f>oknTax1Name</f>
        <v>TAX 1</v>
      </c>
      <c r="K13" s="167" t="str">
        <f>oknTax2Name</f>
        <v>TAX 2</v>
      </c>
      <c r="L13" s="167" t="s">
        <v>35</v>
      </c>
      <c r="M13" s="167" t="s">
        <v>36</v>
      </c>
      <c r="N13" s="167" t="s">
        <v>37</v>
      </c>
      <c r="O13" s="6" t="s">
        <v>38</v>
      </c>
      <c r="P13" s="6" t="s">
        <v>49</v>
      </c>
      <c r="Q13" s="7" t="s">
        <v>154</v>
      </c>
    </row>
    <row r="14" spans="1:31" x14ac:dyDescent="0.2">
      <c r="B14" s="169"/>
    </row>
    <row r="15" spans="1:31" x14ac:dyDescent="0.2">
      <c r="B15" s="169"/>
    </row>
    <row r="16" spans="1:31" x14ac:dyDescent="0.2">
      <c r="B16" s="169"/>
    </row>
    <row r="17" spans="2:2" x14ac:dyDescent="0.2">
      <c r="B17" s="169"/>
    </row>
    <row r="18" spans="2:2" x14ac:dyDescent="0.2">
      <c r="B18" s="169"/>
    </row>
    <row r="19" spans="2:2" x14ac:dyDescent="0.2">
      <c r="B19" s="169"/>
    </row>
    <row r="20" spans="2:2" x14ac:dyDescent="0.2">
      <c r="B20" s="169"/>
    </row>
    <row r="21" spans="2:2" x14ac:dyDescent="0.2">
      <c r="B21" s="169"/>
    </row>
    <row r="22" spans="2:2" x14ac:dyDescent="0.2">
      <c r="B22" s="169"/>
    </row>
    <row r="23" spans="2:2" x14ac:dyDescent="0.2">
      <c r="B23" s="169"/>
    </row>
    <row r="24" spans="2:2" x14ac:dyDescent="0.2">
      <c r="B24" s="169"/>
    </row>
    <row r="25" spans="2:2" x14ac:dyDescent="0.2">
      <c r="B25" s="169"/>
    </row>
    <row r="26" spans="2:2" x14ac:dyDescent="0.2">
      <c r="B26" s="169"/>
    </row>
    <row r="27" spans="2:2" x14ac:dyDescent="0.2">
      <c r="B27" s="169"/>
    </row>
    <row r="28" spans="2:2" x14ac:dyDescent="0.2">
      <c r="B28" s="169"/>
    </row>
    <row r="29" spans="2:2" x14ac:dyDescent="0.2">
      <c r="B29" s="169"/>
    </row>
    <row r="30" spans="2:2" x14ac:dyDescent="0.2">
      <c r="B30" s="169"/>
    </row>
    <row r="31" spans="2:2" x14ac:dyDescent="0.2">
      <c r="B31" s="169"/>
    </row>
    <row r="32" spans="2:2" x14ac:dyDescent="0.2">
      <c r="B32" s="169"/>
    </row>
    <row r="33" spans="2:2" x14ac:dyDescent="0.2">
      <c r="B33" s="169"/>
    </row>
    <row r="34" spans="2:2" x14ac:dyDescent="0.2">
      <c r="B34" s="169"/>
    </row>
    <row r="35" spans="2:2" x14ac:dyDescent="0.2">
      <c r="B35" s="169"/>
    </row>
    <row r="36" spans="2:2" x14ac:dyDescent="0.2">
      <c r="B36" s="169"/>
    </row>
    <row r="37" spans="2:2" x14ac:dyDescent="0.2">
      <c r="B37" s="169"/>
    </row>
    <row r="38" spans="2:2" x14ac:dyDescent="0.2">
      <c r="B38" s="169"/>
    </row>
    <row r="39" spans="2:2" x14ac:dyDescent="0.2">
      <c r="B39" s="169"/>
    </row>
    <row r="40" spans="2:2" x14ac:dyDescent="0.2">
      <c r="B40" s="169"/>
    </row>
    <row r="41" spans="2:2" x14ac:dyDescent="0.2">
      <c r="B41" s="169"/>
    </row>
    <row r="42" spans="2:2" x14ac:dyDescent="0.2">
      <c r="B42" s="169"/>
    </row>
    <row r="43" spans="2:2" x14ac:dyDescent="0.2">
      <c r="B43" s="169"/>
    </row>
    <row r="44" spans="2:2" x14ac:dyDescent="0.2">
      <c r="B44" s="169"/>
    </row>
    <row r="45" spans="2:2" x14ac:dyDescent="0.2">
      <c r="B45" s="169"/>
    </row>
    <row r="46" spans="2:2" x14ac:dyDescent="0.2">
      <c r="B46" s="169"/>
    </row>
    <row r="47" spans="2:2" x14ac:dyDescent="0.2">
      <c r="B47" s="169"/>
    </row>
    <row r="48" spans="2:2" x14ac:dyDescent="0.2">
      <c r="B48" s="169"/>
    </row>
    <row r="49" spans="2:2" x14ac:dyDescent="0.2">
      <c r="B49" s="169"/>
    </row>
    <row r="50" spans="2:2" x14ac:dyDescent="0.2">
      <c r="B50" s="169"/>
    </row>
    <row r="51" spans="2:2" x14ac:dyDescent="0.2">
      <c r="B51" s="169"/>
    </row>
    <row r="52" spans="2:2" x14ac:dyDescent="0.2">
      <c r="B52" s="169"/>
    </row>
    <row r="53" spans="2:2" x14ac:dyDescent="0.2">
      <c r="B53" s="169"/>
    </row>
    <row r="54" spans="2:2" x14ac:dyDescent="0.2">
      <c r="B54" s="169"/>
    </row>
    <row r="55" spans="2:2" x14ac:dyDescent="0.2">
      <c r="B55" s="169"/>
    </row>
    <row r="56" spans="2:2" x14ac:dyDescent="0.2">
      <c r="B56" s="169"/>
    </row>
    <row r="57" spans="2:2" x14ac:dyDescent="0.2">
      <c r="B57" s="169"/>
    </row>
    <row r="58" spans="2:2" x14ac:dyDescent="0.2">
      <c r="B58" s="169"/>
    </row>
    <row r="59" spans="2:2" x14ac:dyDescent="0.2">
      <c r="B59" s="169"/>
    </row>
    <row r="60" spans="2:2" x14ac:dyDescent="0.2">
      <c r="B60" s="169"/>
    </row>
    <row r="61" spans="2:2" x14ac:dyDescent="0.2">
      <c r="B61" s="169"/>
    </row>
    <row r="62" spans="2:2" x14ac:dyDescent="0.2">
      <c r="B62" s="169"/>
    </row>
    <row r="63" spans="2:2" x14ac:dyDescent="0.2">
      <c r="B63" s="169"/>
    </row>
    <row r="64" spans="2:2" x14ac:dyDescent="0.2">
      <c r="B64" s="169"/>
    </row>
    <row r="65" spans="2:2" x14ac:dyDescent="0.2">
      <c r="B65" s="169"/>
    </row>
    <row r="66" spans="2:2" x14ac:dyDescent="0.2">
      <c r="B66" s="169"/>
    </row>
    <row r="67" spans="2:2" x14ac:dyDescent="0.2">
      <c r="B67" s="169"/>
    </row>
    <row r="68" spans="2:2" x14ac:dyDescent="0.2">
      <c r="B68" s="169"/>
    </row>
    <row r="69" spans="2:2" x14ac:dyDescent="0.2">
      <c r="B69" s="169"/>
    </row>
    <row r="70" spans="2:2" x14ac:dyDescent="0.2">
      <c r="B70" s="169"/>
    </row>
    <row r="71" spans="2:2" x14ac:dyDescent="0.2">
      <c r="B71" s="169"/>
    </row>
    <row r="72" spans="2:2" x14ac:dyDescent="0.2">
      <c r="B72" s="169"/>
    </row>
    <row r="73" spans="2:2" x14ac:dyDescent="0.2">
      <c r="B73" s="169"/>
    </row>
    <row r="74" spans="2:2" x14ac:dyDescent="0.2">
      <c r="B74" s="169"/>
    </row>
    <row r="75" spans="2:2" x14ac:dyDescent="0.2">
      <c r="B75" s="169"/>
    </row>
    <row r="76" spans="2:2" x14ac:dyDescent="0.2">
      <c r="B76" s="169"/>
    </row>
    <row r="77" spans="2:2" x14ac:dyDescent="0.2">
      <c r="B77" s="169"/>
    </row>
    <row r="78" spans="2:2" x14ac:dyDescent="0.2">
      <c r="B78" s="169"/>
    </row>
    <row r="79" spans="2:2" x14ac:dyDescent="0.2">
      <c r="B79" s="169"/>
    </row>
    <row r="80" spans="2:2" x14ac:dyDescent="0.2">
      <c r="B80" s="169"/>
    </row>
    <row r="81" spans="2:2" x14ac:dyDescent="0.2">
      <c r="B81" s="169"/>
    </row>
    <row r="82" spans="2:2" x14ac:dyDescent="0.2">
      <c r="B82" s="169"/>
    </row>
    <row r="83" spans="2:2" x14ac:dyDescent="0.2">
      <c r="B83" s="169"/>
    </row>
    <row r="84" spans="2:2" x14ac:dyDescent="0.2">
      <c r="B84" s="169"/>
    </row>
    <row r="85" spans="2:2" x14ac:dyDescent="0.2">
      <c r="B85" s="169"/>
    </row>
    <row r="86" spans="2:2" x14ac:dyDescent="0.2">
      <c r="B86" s="169"/>
    </row>
    <row r="87" spans="2:2" x14ac:dyDescent="0.2">
      <c r="B87" s="169"/>
    </row>
    <row r="88" spans="2:2" x14ac:dyDescent="0.2">
      <c r="B88" s="169"/>
    </row>
    <row r="89" spans="2:2" x14ac:dyDescent="0.2">
      <c r="B89" s="169"/>
    </row>
    <row r="90" spans="2:2" x14ac:dyDescent="0.2">
      <c r="B90" s="169"/>
    </row>
    <row r="91" spans="2:2" x14ac:dyDescent="0.2">
      <c r="B91" s="169"/>
    </row>
    <row r="92" spans="2:2" x14ac:dyDescent="0.2">
      <c r="B92" s="169"/>
    </row>
    <row r="93" spans="2:2" x14ac:dyDescent="0.2">
      <c r="B93" s="169"/>
    </row>
    <row r="94" spans="2:2" x14ac:dyDescent="0.2">
      <c r="B94" s="169"/>
    </row>
    <row r="95" spans="2:2" x14ac:dyDescent="0.2">
      <c r="B95" s="169"/>
    </row>
    <row r="96" spans="2:2" x14ac:dyDescent="0.2">
      <c r="B96" s="169"/>
    </row>
    <row r="97" spans="2:2" x14ac:dyDescent="0.2">
      <c r="B97" s="169"/>
    </row>
    <row r="98" spans="2:2" x14ac:dyDescent="0.2">
      <c r="B98" s="169"/>
    </row>
    <row r="99" spans="2:2" x14ac:dyDescent="0.2">
      <c r="B99" s="169"/>
    </row>
    <row r="100" spans="2:2" x14ac:dyDescent="0.2">
      <c r="B100" s="169"/>
    </row>
    <row r="101" spans="2:2" x14ac:dyDescent="0.2">
      <c r="B101" s="169"/>
    </row>
    <row r="102" spans="2:2" x14ac:dyDescent="0.2">
      <c r="B102" s="169"/>
    </row>
    <row r="103" spans="2:2" x14ac:dyDescent="0.2">
      <c r="B103" s="169"/>
    </row>
    <row r="104" spans="2:2" x14ac:dyDescent="0.2">
      <c r="B104" s="169"/>
    </row>
    <row r="105" spans="2:2" x14ac:dyDescent="0.2">
      <c r="B105" s="169"/>
    </row>
    <row r="106" spans="2:2" x14ac:dyDescent="0.2">
      <c r="B106" s="169"/>
    </row>
    <row r="107" spans="2:2" x14ac:dyDescent="0.2">
      <c r="B107" s="169"/>
    </row>
    <row r="108" spans="2:2" x14ac:dyDescent="0.2">
      <c r="B108" s="169"/>
    </row>
    <row r="109" spans="2:2" x14ac:dyDescent="0.2">
      <c r="B109" s="169"/>
    </row>
    <row r="110" spans="2:2" x14ac:dyDescent="0.2">
      <c r="B110" s="169"/>
    </row>
    <row r="111" spans="2:2" x14ac:dyDescent="0.2">
      <c r="B111" s="169"/>
    </row>
    <row r="112" spans="2:2" x14ac:dyDescent="0.2">
      <c r="B112" s="169"/>
    </row>
    <row r="113" spans="2:2" x14ac:dyDescent="0.2">
      <c r="B113" s="169"/>
    </row>
    <row r="114" spans="2:2" x14ac:dyDescent="0.2">
      <c r="B114" s="169"/>
    </row>
    <row r="115" spans="2:2" x14ac:dyDescent="0.2">
      <c r="B115" s="169"/>
    </row>
    <row r="116" spans="2:2" x14ac:dyDescent="0.2">
      <c r="B116" s="169"/>
    </row>
    <row r="117" spans="2:2" x14ac:dyDescent="0.2">
      <c r="B117" s="169"/>
    </row>
    <row r="118" spans="2:2" x14ac:dyDescent="0.2">
      <c r="B118" s="169"/>
    </row>
    <row r="119" spans="2:2" x14ac:dyDescent="0.2">
      <c r="B119" s="169"/>
    </row>
    <row r="120" spans="2:2" x14ac:dyDescent="0.2">
      <c r="B120" s="169"/>
    </row>
    <row r="121" spans="2:2" x14ac:dyDescent="0.2">
      <c r="B121" s="169"/>
    </row>
    <row r="122" spans="2:2" x14ac:dyDescent="0.2">
      <c r="B122" s="169"/>
    </row>
    <row r="123" spans="2:2" x14ac:dyDescent="0.2">
      <c r="B123" s="169"/>
    </row>
    <row r="124" spans="2:2" x14ac:dyDescent="0.2">
      <c r="B124" s="169"/>
    </row>
    <row r="125" spans="2:2" x14ac:dyDescent="0.2">
      <c r="B125" s="169"/>
    </row>
    <row r="126" spans="2:2" x14ac:dyDescent="0.2">
      <c r="B126" s="169"/>
    </row>
    <row r="127" spans="2:2" x14ac:dyDescent="0.2">
      <c r="B127" s="169"/>
    </row>
    <row r="128" spans="2:2" x14ac:dyDescent="0.2">
      <c r="B128" s="169"/>
    </row>
    <row r="129" spans="2:2" x14ac:dyDescent="0.2">
      <c r="B129" s="169"/>
    </row>
    <row r="130" spans="2:2" x14ac:dyDescent="0.2">
      <c r="B130" s="169"/>
    </row>
    <row r="131" spans="2:2" x14ac:dyDescent="0.2">
      <c r="B131" s="169"/>
    </row>
    <row r="132" spans="2:2" x14ac:dyDescent="0.2">
      <c r="B132" s="169"/>
    </row>
    <row r="133" spans="2:2" x14ac:dyDescent="0.2">
      <c r="B133" s="169"/>
    </row>
    <row r="134" spans="2:2" x14ac:dyDescent="0.2">
      <c r="B134" s="169"/>
    </row>
    <row r="135" spans="2:2" x14ac:dyDescent="0.2">
      <c r="B135" s="169"/>
    </row>
    <row r="136" spans="2:2" x14ac:dyDescent="0.2">
      <c r="B136" s="169"/>
    </row>
    <row r="137" spans="2:2" x14ac:dyDescent="0.2">
      <c r="B137" s="169"/>
    </row>
    <row r="138" spans="2:2" x14ac:dyDescent="0.2">
      <c r="B138" s="169"/>
    </row>
    <row r="139" spans="2:2" x14ac:dyDescent="0.2">
      <c r="B139" s="169"/>
    </row>
    <row r="140" spans="2:2" x14ac:dyDescent="0.2">
      <c r="B140" s="169"/>
    </row>
    <row r="141" spans="2:2" x14ac:dyDescent="0.2">
      <c r="B141" s="169"/>
    </row>
    <row r="142" spans="2:2" x14ac:dyDescent="0.2">
      <c r="B142" s="169"/>
    </row>
    <row r="143" spans="2:2" x14ac:dyDescent="0.2">
      <c r="B143" s="169"/>
    </row>
    <row r="144" spans="2:2" x14ac:dyDescent="0.2">
      <c r="B144" s="169"/>
    </row>
    <row r="145" spans="2:2" x14ac:dyDescent="0.2">
      <c r="B145" s="169"/>
    </row>
    <row r="146" spans="2:2" x14ac:dyDescent="0.2">
      <c r="B146" s="169"/>
    </row>
    <row r="147" spans="2:2" x14ac:dyDescent="0.2">
      <c r="B147" s="169"/>
    </row>
    <row r="148" spans="2:2" x14ac:dyDescent="0.2">
      <c r="B148" s="169"/>
    </row>
    <row r="149" spans="2:2" x14ac:dyDescent="0.2">
      <c r="B149" s="169"/>
    </row>
    <row r="150" spans="2:2" x14ac:dyDescent="0.2">
      <c r="B150" s="169"/>
    </row>
    <row r="151" spans="2:2" x14ac:dyDescent="0.2">
      <c r="B151" s="169"/>
    </row>
    <row r="152" spans="2:2" x14ac:dyDescent="0.2">
      <c r="B152" s="169"/>
    </row>
    <row r="153" spans="2:2" x14ac:dyDescent="0.2">
      <c r="B153" s="169"/>
    </row>
    <row r="154" spans="2:2" x14ac:dyDescent="0.2">
      <c r="B154" s="169"/>
    </row>
    <row r="155" spans="2:2" x14ac:dyDescent="0.2">
      <c r="B155" s="169"/>
    </row>
    <row r="156" spans="2:2" x14ac:dyDescent="0.2">
      <c r="B156" s="169"/>
    </row>
    <row r="157" spans="2:2" x14ac:dyDescent="0.2">
      <c r="B157" s="169"/>
    </row>
    <row r="158" spans="2:2" x14ac:dyDescent="0.2">
      <c r="B158" s="169"/>
    </row>
    <row r="159" spans="2:2" x14ac:dyDescent="0.2">
      <c r="B159" s="169"/>
    </row>
    <row r="160" spans="2:2" x14ac:dyDescent="0.2">
      <c r="B160" s="169"/>
    </row>
    <row r="161" spans="2:2" x14ac:dyDescent="0.2">
      <c r="B161" s="169"/>
    </row>
    <row r="162" spans="2:2" x14ac:dyDescent="0.2">
      <c r="B162" s="169"/>
    </row>
    <row r="163" spans="2:2" x14ac:dyDescent="0.2">
      <c r="B163" s="169"/>
    </row>
    <row r="164" spans="2:2" x14ac:dyDescent="0.2">
      <c r="B164" s="169"/>
    </row>
    <row r="165" spans="2:2" x14ac:dyDescent="0.2">
      <c r="B165" s="169"/>
    </row>
    <row r="166" spans="2:2" x14ac:dyDescent="0.2">
      <c r="B166" s="169"/>
    </row>
    <row r="167" spans="2:2" x14ac:dyDescent="0.2">
      <c r="B167" s="169"/>
    </row>
    <row r="168" spans="2:2" x14ac:dyDescent="0.2">
      <c r="B168" s="169"/>
    </row>
    <row r="169" spans="2:2" x14ac:dyDescent="0.2">
      <c r="B169" s="169"/>
    </row>
    <row r="170" spans="2:2" x14ac:dyDescent="0.2">
      <c r="B170" s="169"/>
    </row>
    <row r="171" spans="2:2" x14ac:dyDescent="0.2">
      <c r="B171" s="169"/>
    </row>
    <row r="172" spans="2:2" x14ac:dyDescent="0.2">
      <c r="B172" s="169"/>
    </row>
    <row r="173" spans="2:2" x14ac:dyDescent="0.2">
      <c r="B173" s="169"/>
    </row>
    <row r="174" spans="2:2" x14ac:dyDescent="0.2">
      <c r="B174" s="169"/>
    </row>
    <row r="175" spans="2:2" x14ac:dyDescent="0.2">
      <c r="B175" s="169"/>
    </row>
    <row r="176" spans="2:2" x14ac:dyDescent="0.2">
      <c r="B176" s="169"/>
    </row>
    <row r="177" spans="2:2" x14ac:dyDescent="0.2">
      <c r="B177" s="169"/>
    </row>
    <row r="178" spans="2:2" x14ac:dyDescent="0.2">
      <c r="B178" s="169"/>
    </row>
    <row r="179" spans="2:2" x14ac:dyDescent="0.2">
      <c r="B179" s="169"/>
    </row>
    <row r="180" spans="2:2" x14ac:dyDescent="0.2">
      <c r="B180" s="169"/>
    </row>
    <row r="181" spans="2:2" x14ac:dyDescent="0.2">
      <c r="B181" s="169"/>
    </row>
    <row r="182" spans="2:2" x14ac:dyDescent="0.2">
      <c r="B182" s="169"/>
    </row>
    <row r="183" spans="2:2" x14ac:dyDescent="0.2">
      <c r="B183" s="169"/>
    </row>
    <row r="184" spans="2:2" x14ac:dyDescent="0.2">
      <c r="B184" s="169"/>
    </row>
    <row r="185" spans="2:2" x14ac:dyDescent="0.2">
      <c r="B185" s="169"/>
    </row>
    <row r="186" spans="2:2" x14ac:dyDescent="0.2">
      <c r="B186" s="169"/>
    </row>
    <row r="187" spans="2:2" x14ac:dyDescent="0.2">
      <c r="B187" s="169"/>
    </row>
    <row r="188" spans="2:2" x14ac:dyDescent="0.2">
      <c r="B188" s="169"/>
    </row>
    <row r="189" spans="2:2" x14ac:dyDescent="0.2">
      <c r="B189" s="169"/>
    </row>
    <row r="190" spans="2:2" x14ac:dyDescent="0.2">
      <c r="B190" s="169"/>
    </row>
    <row r="191" spans="2:2" x14ac:dyDescent="0.2">
      <c r="B191" s="169"/>
    </row>
    <row r="192" spans="2:2" x14ac:dyDescent="0.2">
      <c r="B192" s="169"/>
    </row>
    <row r="193" spans="2:2" x14ac:dyDescent="0.2">
      <c r="B193" s="169"/>
    </row>
    <row r="194" spans="2:2" x14ac:dyDescent="0.2">
      <c r="B194" s="169"/>
    </row>
    <row r="195" spans="2:2" x14ac:dyDescent="0.2">
      <c r="B195" s="169"/>
    </row>
    <row r="196" spans="2:2" x14ac:dyDescent="0.2">
      <c r="B196" s="169"/>
    </row>
    <row r="197" spans="2:2" x14ac:dyDescent="0.2">
      <c r="B197" s="169"/>
    </row>
    <row r="198" spans="2:2" x14ac:dyDescent="0.2">
      <c r="B198" s="169"/>
    </row>
    <row r="199" spans="2:2" x14ac:dyDescent="0.2">
      <c r="B199" s="169"/>
    </row>
    <row r="200" spans="2:2" x14ac:dyDescent="0.2">
      <c r="B200" s="169"/>
    </row>
    <row r="201" spans="2:2" x14ac:dyDescent="0.2">
      <c r="B201" s="169"/>
    </row>
    <row r="202" spans="2:2" x14ac:dyDescent="0.2">
      <c r="B202" s="169"/>
    </row>
    <row r="203" spans="2:2" x14ac:dyDescent="0.2">
      <c r="B203" s="169"/>
    </row>
    <row r="204" spans="2:2" x14ac:dyDescent="0.2">
      <c r="B204" s="169"/>
    </row>
    <row r="205" spans="2:2" x14ac:dyDescent="0.2">
      <c r="B205" s="169"/>
    </row>
    <row r="206" spans="2:2" x14ac:dyDescent="0.2">
      <c r="B206" s="169"/>
    </row>
    <row r="207" spans="2:2" x14ac:dyDescent="0.2">
      <c r="B207" s="169"/>
    </row>
    <row r="208" spans="2:2" x14ac:dyDescent="0.2">
      <c r="B208" s="169"/>
    </row>
    <row r="209" spans="2:2" x14ac:dyDescent="0.2">
      <c r="B209" s="169"/>
    </row>
    <row r="210" spans="2:2" x14ac:dyDescent="0.2">
      <c r="B210" s="169"/>
    </row>
    <row r="211" spans="2:2" x14ac:dyDescent="0.2">
      <c r="B211" s="169"/>
    </row>
    <row r="212" spans="2:2" x14ac:dyDescent="0.2">
      <c r="B212" s="169"/>
    </row>
    <row r="213" spans="2:2" x14ac:dyDescent="0.2">
      <c r="B213" s="169"/>
    </row>
    <row r="214" spans="2:2" x14ac:dyDescent="0.2">
      <c r="B214" s="169"/>
    </row>
    <row r="215" spans="2:2" x14ac:dyDescent="0.2">
      <c r="B215" s="169"/>
    </row>
    <row r="216" spans="2:2" x14ac:dyDescent="0.2">
      <c r="B216" s="169"/>
    </row>
    <row r="217" spans="2:2" x14ac:dyDescent="0.2">
      <c r="B217" s="169"/>
    </row>
    <row r="218" spans="2:2" x14ac:dyDescent="0.2">
      <c r="B218" s="169"/>
    </row>
    <row r="219" spans="2:2" x14ac:dyDescent="0.2">
      <c r="B219" s="169"/>
    </row>
    <row r="220" spans="2:2" x14ac:dyDescent="0.2">
      <c r="B220" s="169"/>
    </row>
    <row r="221" spans="2:2" x14ac:dyDescent="0.2">
      <c r="B221" s="169"/>
    </row>
    <row r="222" spans="2:2" x14ac:dyDescent="0.2">
      <c r="B222" s="169"/>
    </row>
    <row r="223" spans="2:2" x14ac:dyDescent="0.2">
      <c r="B223" s="169"/>
    </row>
    <row r="224" spans="2:2" x14ac:dyDescent="0.2">
      <c r="B224" s="169"/>
    </row>
    <row r="225" spans="2:2" x14ac:dyDescent="0.2">
      <c r="B225" s="169"/>
    </row>
    <row r="226" spans="2:2" x14ac:dyDescent="0.2">
      <c r="B226" s="169"/>
    </row>
    <row r="227" spans="2:2" x14ac:dyDescent="0.2">
      <c r="B227" s="169"/>
    </row>
    <row r="228" spans="2:2" x14ac:dyDescent="0.2">
      <c r="B228" s="169"/>
    </row>
    <row r="229" spans="2:2" x14ac:dyDescent="0.2">
      <c r="B229" s="169"/>
    </row>
    <row r="230" spans="2:2" x14ac:dyDescent="0.2">
      <c r="B230" s="169"/>
    </row>
    <row r="231" spans="2:2" x14ac:dyDescent="0.2">
      <c r="B231" s="169"/>
    </row>
    <row r="232" spans="2:2" x14ac:dyDescent="0.2">
      <c r="B232" s="169"/>
    </row>
    <row r="233" spans="2:2" x14ac:dyDescent="0.2">
      <c r="B233" s="169"/>
    </row>
    <row r="234" spans="2:2" x14ac:dyDescent="0.2">
      <c r="B234" s="169"/>
    </row>
    <row r="235" spans="2:2" x14ac:dyDescent="0.2">
      <c r="B235" s="169"/>
    </row>
    <row r="236" spans="2:2" x14ac:dyDescent="0.2">
      <c r="B236" s="169"/>
    </row>
    <row r="237" spans="2:2" x14ac:dyDescent="0.2">
      <c r="B237" s="169"/>
    </row>
    <row r="238" spans="2:2" x14ac:dyDescent="0.2">
      <c r="B238" s="169"/>
    </row>
    <row r="239" spans="2:2" x14ac:dyDescent="0.2">
      <c r="B239" s="169"/>
    </row>
    <row r="240" spans="2:2" x14ac:dyDescent="0.2">
      <c r="B240" s="169"/>
    </row>
    <row r="241" spans="2:2" x14ac:dyDescent="0.2">
      <c r="B241" s="169"/>
    </row>
    <row r="242" spans="2:2" x14ac:dyDescent="0.2">
      <c r="B242" s="169"/>
    </row>
    <row r="243" spans="2:2" x14ac:dyDescent="0.2">
      <c r="B243" s="169"/>
    </row>
    <row r="244" spans="2:2" x14ac:dyDescent="0.2">
      <c r="B244" s="169"/>
    </row>
    <row r="245" spans="2:2" x14ac:dyDescent="0.2">
      <c r="B245" s="169"/>
    </row>
    <row r="246" spans="2:2" x14ac:dyDescent="0.2">
      <c r="B246" s="169"/>
    </row>
    <row r="247" spans="2:2" x14ac:dyDescent="0.2">
      <c r="B247" s="169"/>
    </row>
    <row r="248" spans="2:2" x14ac:dyDescent="0.2">
      <c r="B248" s="169"/>
    </row>
    <row r="249" spans="2:2" x14ac:dyDescent="0.2">
      <c r="B249" s="169"/>
    </row>
    <row r="250" spans="2:2" x14ac:dyDescent="0.2">
      <c r="B250" s="169"/>
    </row>
    <row r="251" spans="2:2" x14ac:dyDescent="0.2">
      <c r="B251" s="169"/>
    </row>
    <row r="252" spans="2:2" x14ac:dyDescent="0.2">
      <c r="B252" s="169"/>
    </row>
    <row r="253" spans="2:2" x14ac:dyDescent="0.2">
      <c r="B253" s="169"/>
    </row>
    <row r="254" spans="2:2" x14ac:dyDescent="0.2">
      <c r="B254" s="169"/>
    </row>
    <row r="255" spans="2:2" x14ac:dyDescent="0.2">
      <c r="B255" s="169"/>
    </row>
    <row r="256" spans="2:2" x14ac:dyDescent="0.2">
      <c r="B256" s="169"/>
    </row>
    <row r="257" spans="2:2" x14ac:dyDescent="0.2">
      <c r="B257" s="169"/>
    </row>
    <row r="258" spans="2:2" x14ac:dyDescent="0.2">
      <c r="B258" s="169"/>
    </row>
    <row r="259" spans="2:2" x14ac:dyDescent="0.2">
      <c r="B259" s="169"/>
    </row>
    <row r="260" spans="2:2" x14ac:dyDescent="0.2">
      <c r="B260" s="169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4F9FA-E7D2-4ABC-AF05-8D4629098162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52" customWidth="1"/>
    <col min="4" max="4" width="25.5703125" style="5" customWidth="1"/>
    <col min="5" max="5" width="10.42578125" style="3" customWidth="1"/>
    <col min="6" max="6" width="12.28515625" style="8" hidden="1" customWidth="1"/>
    <col min="7" max="7" width="9.42578125" style="8" hidden="1" customWidth="1"/>
    <col min="8" max="8" width="7.5703125" style="8" hidden="1" customWidth="1"/>
    <col min="9" max="9" width="14.5703125" style="8" hidden="1" customWidth="1"/>
    <col min="10" max="10" width="11.28515625" style="8" customWidth="1"/>
    <col min="11" max="11" width="12.5703125" style="8" customWidth="1"/>
    <col min="12" max="12" width="11.5703125" style="8" hidden="1" customWidth="1"/>
    <col min="13" max="13" width="11.42578125" style="8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147" customFormat="1" ht="3.75" customHeight="1" x14ac:dyDescent="0.2">
      <c r="C1" s="148"/>
      <c r="D1" s="149"/>
      <c r="E1" s="150"/>
      <c r="H1" s="149"/>
      <c r="I1" s="149"/>
      <c r="J1" s="149"/>
      <c r="K1" s="149"/>
      <c r="L1" s="149"/>
      <c r="M1" s="149"/>
      <c r="N1" s="149"/>
      <c r="O1" s="150"/>
      <c r="P1" s="150"/>
    </row>
    <row r="2" spans="1:31" s="151" customFormat="1" ht="57" customHeight="1" x14ac:dyDescent="0.2">
      <c r="A2" s="270"/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</row>
    <row r="3" spans="1:31" ht="3.75" customHeight="1" x14ac:dyDescent="0.2"/>
    <row r="4" spans="1:31" s="170" customFormat="1" ht="33" customHeight="1" x14ac:dyDescent="0.2">
      <c r="B4" s="171" t="str">
        <f>oknCompanyName</f>
        <v>Sample 4 Proforma Invoice (Your Company Name)</v>
      </c>
      <c r="C4" s="172"/>
      <c r="D4" s="173"/>
      <c r="E4" s="174"/>
      <c r="F4" s="175"/>
      <c r="G4" s="175"/>
      <c r="H4" s="175"/>
      <c r="I4" s="175"/>
      <c r="J4" s="272" t="s">
        <v>155</v>
      </c>
      <c r="K4" s="272"/>
      <c r="L4" s="272"/>
      <c r="M4" s="272"/>
      <c r="N4" s="174"/>
      <c r="O4" s="174"/>
      <c r="P4" s="174"/>
      <c r="Q4" s="174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M6" s="160"/>
    </row>
    <row r="7" spans="1:31" x14ac:dyDescent="0.2">
      <c r="B7" s="1" t="str">
        <f>oknCompanyContact</f>
        <v>Phone Number,Web Address, etc.</v>
      </c>
    </row>
    <row r="8" spans="1:31" ht="21" customHeight="1" x14ac:dyDescent="0.2">
      <c r="B8" s="162" t="s">
        <v>31</v>
      </c>
      <c r="K8" s="161"/>
    </row>
    <row r="9" spans="1:31" ht="11.25" customHeight="1" x14ac:dyDescent="0.2">
      <c r="B9" s="163" t="s">
        <v>29</v>
      </c>
      <c r="C9" s="164"/>
    </row>
    <row r="10" spans="1:31" x14ac:dyDescent="0.2">
      <c r="B10" s="163" t="s">
        <v>30</v>
      </c>
      <c r="C10" s="164"/>
    </row>
    <row r="11" spans="1:31" ht="4.5" customHeight="1" x14ac:dyDescent="0.2"/>
    <row r="12" spans="1:31" s="3" customFormat="1" ht="15.75" customHeight="1" x14ac:dyDescent="0.2">
      <c r="B12" s="176" t="s">
        <v>50</v>
      </c>
      <c r="C12" s="177" t="s">
        <v>28</v>
      </c>
      <c r="D12" s="176" t="s">
        <v>51</v>
      </c>
      <c r="E12" s="176" t="s">
        <v>32</v>
      </c>
      <c r="F12" s="178" t="s">
        <v>47</v>
      </c>
      <c r="G12" s="178" t="str">
        <f>oknTax1Name</f>
        <v>TAX 1</v>
      </c>
      <c r="H12" s="178" t="str">
        <f>oknTax2Name</f>
        <v>TAX 2</v>
      </c>
      <c r="I12" s="178" t="s">
        <v>52</v>
      </c>
      <c r="J12" s="178" t="s">
        <v>36</v>
      </c>
      <c r="K12" s="178" t="s">
        <v>37</v>
      </c>
      <c r="L12" s="178" t="s">
        <v>33</v>
      </c>
      <c r="M12" s="178" t="s">
        <v>35</v>
      </c>
      <c r="N12" s="6" t="s">
        <v>38</v>
      </c>
      <c r="O12" s="6" t="s">
        <v>39</v>
      </c>
      <c r="P12" s="6" t="s">
        <v>40</v>
      </c>
      <c r="Q12" s="6" t="s">
        <v>49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301C9-8649-452B-B8EB-9D3084125638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52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147" customFormat="1" ht="3.75" customHeight="1" x14ac:dyDescent="0.2">
      <c r="C1" s="148"/>
      <c r="D1" s="149"/>
      <c r="E1" s="150"/>
      <c r="H1" s="149"/>
      <c r="I1" s="149"/>
      <c r="J1" s="149"/>
      <c r="K1" s="149"/>
      <c r="L1" s="149"/>
      <c r="M1" s="149"/>
      <c r="N1" s="149"/>
      <c r="O1" s="150"/>
      <c r="P1" s="150"/>
    </row>
    <row r="2" spans="1:31" s="151" customFormat="1" ht="57" customHeight="1" x14ac:dyDescent="0.2">
      <c r="A2" s="270"/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</row>
    <row r="3" spans="1:31" ht="4.5" customHeight="1" x14ac:dyDescent="0.2"/>
    <row r="4" spans="1:31" s="170" customFormat="1" ht="33" customHeight="1" x14ac:dyDescent="0.2">
      <c r="B4" s="170" t="str">
        <f>oknCompanyName</f>
        <v>Sample 4 Proforma Invoice (Your Company Name)</v>
      </c>
      <c r="C4" s="172"/>
      <c r="D4" s="173"/>
      <c r="E4" s="173"/>
      <c r="G4" s="273" t="s">
        <v>156</v>
      </c>
      <c r="H4" s="273"/>
      <c r="I4" s="273"/>
      <c r="L4" s="179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L6" s="180"/>
    </row>
    <row r="7" spans="1:31" x14ac:dyDescent="0.2">
      <c r="B7" s="1" t="str">
        <f>oknCompanyContact</f>
        <v>Phone Number,Web Address, etc.</v>
      </c>
      <c r="L7" s="9"/>
    </row>
    <row r="8" spans="1:31" ht="21" customHeight="1" x14ac:dyDescent="0.2">
      <c r="B8" s="162" t="s">
        <v>31</v>
      </c>
      <c r="J8" s="11"/>
      <c r="K8" s="9"/>
      <c r="L8" s="9"/>
    </row>
    <row r="9" spans="1:31" ht="13.5" customHeight="1" x14ac:dyDescent="0.2">
      <c r="B9" s="163" t="s">
        <v>29</v>
      </c>
      <c r="C9" s="10"/>
    </row>
    <row r="10" spans="1:31" x14ac:dyDescent="0.2">
      <c r="B10" s="163" t="s">
        <v>30</v>
      </c>
      <c r="C10" s="10"/>
      <c r="D10" s="1"/>
      <c r="J10" s="12"/>
      <c r="K10" s="12"/>
      <c r="L10" s="12"/>
    </row>
    <row r="11" spans="1:31" ht="4.5" customHeight="1" x14ac:dyDescent="0.2"/>
    <row r="12" spans="1:31" s="3" customFormat="1" ht="15.75" customHeight="1" x14ac:dyDescent="0.2">
      <c r="B12" s="168" t="s">
        <v>53</v>
      </c>
      <c r="C12" s="166" t="s">
        <v>28</v>
      </c>
      <c r="D12" s="168" t="s">
        <v>32</v>
      </c>
      <c r="E12" s="168" t="s">
        <v>54</v>
      </c>
      <c r="F12" s="168" t="s">
        <v>7</v>
      </c>
      <c r="G12" s="181" t="s">
        <v>6</v>
      </c>
      <c r="H12" s="181" t="s">
        <v>55</v>
      </c>
      <c r="I12" s="181" t="s">
        <v>56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3265E-CBCD-4754-838B-7405C997E5F8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24" customWidth="1"/>
    <col min="3" max="3" width="33.140625" style="152" customWidth="1"/>
    <col min="4" max="4" width="10" style="182" customWidth="1"/>
    <col min="5" max="5" width="10.85546875" style="8" customWidth="1"/>
    <col min="6" max="6" width="9" style="8" customWidth="1"/>
    <col min="7" max="7" width="10.7109375" style="4" customWidth="1"/>
    <col min="8" max="8" width="15.140625" style="4" customWidth="1"/>
    <col min="9" max="16384" width="9.140625" style="1"/>
  </cols>
  <sheetData>
    <row r="1" spans="1:31" s="147" customFormat="1" ht="3.75" customHeight="1" x14ac:dyDescent="0.2">
      <c r="C1" s="148"/>
      <c r="D1" s="149"/>
      <c r="E1" s="150"/>
      <c r="H1" s="149"/>
      <c r="I1" s="149"/>
      <c r="J1" s="149"/>
      <c r="K1" s="149"/>
      <c r="L1" s="149"/>
      <c r="M1" s="149"/>
      <c r="N1" s="149"/>
      <c r="O1" s="150"/>
      <c r="P1" s="150"/>
    </row>
    <row r="2" spans="1:31" s="151" customFormat="1" ht="57" customHeight="1" x14ac:dyDescent="0.2">
      <c r="A2" s="270"/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</row>
    <row r="3" spans="1:31" ht="3.75" customHeight="1" x14ac:dyDescent="0.2"/>
    <row r="4" spans="1:31" s="183" customFormat="1" ht="33" customHeight="1" x14ac:dyDescent="0.3">
      <c r="B4" s="170" t="str">
        <f>oknCompanyName</f>
        <v>Sample 4 Proforma Invoice (Your Company Name)</v>
      </c>
      <c r="C4" s="184"/>
      <c r="D4" s="185"/>
      <c r="E4" s="186"/>
      <c r="F4" s="272" t="s">
        <v>157</v>
      </c>
      <c r="G4" s="272"/>
      <c r="H4" s="272"/>
    </row>
    <row r="5" spans="1:31" x14ac:dyDescent="0.2">
      <c r="B5" s="1" t="str">
        <f>oknCompanyAddress</f>
        <v>Street Address</v>
      </c>
      <c r="D5" s="187"/>
      <c r="E5" s="13"/>
    </row>
    <row r="6" spans="1:31" x14ac:dyDescent="0.2">
      <c r="B6" s="1" t="str">
        <f>oknCompanyCityStateZip</f>
        <v>City, ST  ZIP Code</v>
      </c>
      <c r="D6" s="187"/>
      <c r="E6" s="13"/>
    </row>
    <row r="7" spans="1:31" x14ac:dyDescent="0.2">
      <c r="B7" s="1" t="str">
        <f>oknCompanyContact</f>
        <v>Phone Number,Web Address, etc.</v>
      </c>
      <c r="D7" s="187"/>
      <c r="E7" s="13"/>
    </row>
    <row r="8" spans="1:31" ht="27.75" customHeight="1" x14ac:dyDescent="0.2"/>
    <row r="9" spans="1:31" ht="15.75" customHeight="1" x14ac:dyDescent="0.2">
      <c r="B9" s="26" t="s">
        <v>1</v>
      </c>
    </row>
    <row r="10" spans="1:31" ht="15.75" customHeight="1" x14ac:dyDescent="0.2">
      <c r="B10" s="2" t="s">
        <v>41</v>
      </c>
      <c r="C10" s="1"/>
      <c r="F10" s="274" t="s">
        <v>158</v>
      </c>
      <c r="G10" s="275"/>
      <c r="H10" s="27">
        <v>0</v>
      </c>
    </row>
    <row r="11" spans="1:31" ht="15.75" customHeight="1" x14ac:dyDescent="0.2">
      <c r="B11" s="2" t="s">
        <v>42</v>
      </c>
      <c r="C11" s="1"/>
      <c r="F11" s="276" t="s">
        <v>159</v>
      </c>
      <c r="G11" s="277"/>
      <c r="H11" s="188">
        <v>0</v>
      </c>
    </row>
    <row r="12" spans="1:31" ht="15.75" customHeight="1" x14ac:dyDescent="0.2">
      <c r="B12" s="2" t="s">
        <v>43</v>
      </c>
      <c r="C12" s="189"/>
      <c r="F12" s="278" t="s">
        <v>160</v>
      </c>
      <c r="G12" s="279"/>
      <c r="H12" s="28"/>
    </row>
    <row r="13" spans="1:31" ht="15.75" customHeight="1" x14ac:dyDescent="0.2">
      <c r="B13" s="2" t="s">
        <v>44</v>
      </c>
      <c r="C13" s="1"/>
    </row>
    <row r="14" spans="1:31" ht="15.75" customHeight="1" x14ac:dyDescent="0.2">
      <c r="B14" s="2" t="s">
        <v>46</v>
      </c>
      <c r="C14" s="1"/>
      <c r="F14" s="274" t="s">
        <v>161</v>
      </c>
      <c r="G14" s="275"/>
      <c r="H14" s="27">
        <v>0</v>
      </c>
    </row>
    <row r="15" spans="1:31" ht="15.75" customHeight="1" x14ac:dyDescent="0.2">
      <c r="B15" s="2" t="s">
        <v>45</v>
      </c>
      <c r="C15" s="1"/>
      <c r="F15" s="190" t="s">
        <v>162</v>
      </c>
      <c r="G15" s="191"/>
      <c r="H15" s="28">
        <v>0</v>
      </c>
    </row>
    <row r="16" spans="1:31" ht="3" customHeight="1" x14ac:dyDescent="0.2"/>
    <row r="17" spans="2:8" ht="15.75" customHeight="1" x14ac:dyDescent="0.2">
      <c r="B17" s="25" t="s">
        <v>66</v>
      </c>
    </row>
    <row r="18" spans="2:8" ht="15.75" customHeight="1" x14ac:dyDescent="0.2">
      <c r="B18" s="2" t="s">
        <v>29</v>
      </c>
      <c r="C18" s="14"/>
    </row>
    <row r="19" spans="2:8" ht="15.75" customHeight="1" x14ac:dyDescent="0.2">
      <c r="B19" s="2" t="s">
        <v>30</v>
      </c>
      <c r="C19" s="14"/>
    </row>
    <row r="20" spans="2:8" ht="12" customHeight="1" x14ac:dyDescent="0.2"/>
    <row r="21" spans="2:8" ht="15.75" customHeight="1" x14ac:dyDescent="0.2">
      <c r="B21" s="166" t="s">
        <v>163</v>
      </c>
      <c r="C21" s="166" t="s">
        <v>164</v>
      </c>
      <c r="D21" s="192" t="s">
        <v>165</v>
      </c>
      <c r="E21" s="166" t="s">
        <v>166</v>
      </c>
      <c r="F21" s="166" t="s">
        <v>167</v>
      </c>
      <c r="G21" s="181" t="s">
        <v>168</v>
      </c>
      <c r="H21" s="181" t="s">
        <v>169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5A22E-326F-4DEA-8011-3744F66FA802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52" customWidth="1"/>
    <col min="4" max="4" width="8.140625" style="3" customWidth="1"/>
    <col min="5" max="5" width="10.5703125" style="3" customWidth="1"/>
    <col min="6" max="6" width="11.85546875" style="8" customWidth="1"/>
    <col min="7" max="8" width="10.85546875" style="8" hidden="1" customWidth="1"/>
    <col min="9" max="9" width="9.5703125" style="8" hidden="1" customWidth="1"/>
    <col min="10" max="10" width="11.42578125" style="8" customWidth="1"/>
    <col min="11" max="11" width="12.5703125" style="8" customWidth="1"/>
    <col min="12" max="12" width="11.7109375" style="8" hidden="1" customWidth="1"/>
    <col min="13" max="13" width="12.7109375" style="8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147" customFormat="1" ht="3.75" customHeight="1" x14ac:dyDescent="0.2">
      <c r="C1" s="148"/>
      <c r="D1" s="149"/>
      <c r="E1" s="150"/>
      <c r="H1" s="149"/>
      <c r="I1" s="149"/>
      <c r="J1" s="149"/>
      <c r="K1" s="149"/>
      <c r="L1" s="149"/>
      <c r="M1" s="149"/>
      <c r="N1" s="149"/>
      <c r="O1" s="150"/>
      <c r="P1" s="150"/>
    </row>
    <row r="2" spans="1:31" s="151" customFormat="1" ht="57" customHeight="1" x14ac:dyDescent="0.2">
      <c r="A2" s="270"/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</row>
    <row r="3" spans="1:31" ht="3.75" customHeight="1" x14ac:dyDescent="0.2"/>
    <row r="4" spans="1:31" s="170" customFormat="1" ht="33" customHeight="1" x14ac:dyDescent="0.2">
      <c r="B4" s="171" t="str">
        <f>oknCompanyName</f>
        <v>Sample 4 Proforma Invoice (Your Company Name)</v>
      </c>
      <c r="C4" s="172"/>
      <c r="D4" s="174"/>
      <c r="E4" s="174"/>
      <c r="F4" s="175"/>
      <c r="G4" s="175"/>
      <c r="H4" s="175"/>
      <c r="I4" s="175"/>
      <c r="J4" s="272" t="s">
        <v>170</v>
      </c>
      <c r="K4" s="272"/>
      <c r="L4" s="272"/>
      <c r="M4" s="272"/>
      <c r="N4" s="174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M6" s="160"/>
    </row>
    <row r="7" spans="1:31" x14ac:dyDescent="0.2">
      <c r="B7" s="1" t="str">
        <f>oknCompanyContact</f>
        <v>Phone Number,Web Address, etc.</v>
      </c>
    </row>
    <row r="8" spans="1:31" ht="12.75" customHeight="1" x14ac:dyDescent="0.2">
      <c r="K8" s="161"/>
    </row>
    <row r="9" spans="1:31" ht="12.75" customHeight="1" x14ac:dyDescent="0.2">
      <c r="B9" s="162" t="s">
        <v>31</v>
      </c>
    </row>
    <row r="10" spans="1:31" ht="12.75" customHeight="1" x14ac:dyDescent="0.2">
      <c r="B10" s="163" t="s">
        <v>29</v>
      </c>
      <c r="C10" s="10"/>
    </row>
    <row r="11" spans="1:31" ht="12.75" customHeight="1" x14ac:dyDescent="0.2">
      <c r="B11" s="163" t="s">
        <v>30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68" t="s">
        <v>40</v>
      </c>
      <c r="C14" s="166" t="s">
        <v>28</v>
      </c>
      <c r="D14" s="168" t="s">
        <v>39</v>
      </c>
      <c r="E14" s="168" t="s">
        <v>32</v>
      </c>
      <c r="F14" s="167" t="s">
        <v>47</v>
      </c>
      <c r="G14" s="167" t="str">
        <f>oknTax1Name</f>
        <v>TAX 1</v>
      </c>
      <c r="H14" s="167" t="str">
        <f>oknTax2Name</f>
        <v>TAX 2</v>
      </c>
      <c r="I14" s="167" t="s">
        <v>34</v>
      </c>
      <c r="J14" s="167" t="s">
        <v>35</v>
      </c>
      <c r="K14" s="167" t="s">
        <v>36</v>
      </c>
      <c r="L14" s="167" t="s">
        <v>33</v>
      </c>
      <c r="M14" s="167" t="s">
        <v>37</v>
      </c>
      <c r="N14" s="6" t="s">
        <v>38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20902-54B2-427D-97A0-BE8373145229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52" customWidth="1"/>
    <col min="4" max="4" width="10.5703125" style="3" customWidth="1"/>
    <col min="5" max="5" width="19.5703125" style="8" customWidth="1"/>
    <col min="6" max="6" width="11.7109375" style="8" hidden="1" customWidth="1"/>
    <col min="7" max="7" width="12.7109375" style="8" customWidth="1"/>
    <col min="8" max="8" width="12.7109375" style="8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147" customFormat="1" ht="3.75" customHeight="1" x14ac:dyDescent="0.2">
      <c r="C1" s="148"/>
      <c r="D1" s="149"/>
      <c r="E1" s="150"/>
      <c r="H1" s="149"/>
      <c r="I1" s="149"/>
      <c r="J1" s="149"/>
      <c r="K1" s="149"/>
      <c r="L1" s="149"/>
      <c r="M1" s="149"/>
      <c r="N1" s="149"/>
      <c r="O1" s="150"/>
      <c r="P1" s="150"/>
    </row>
    <row r="2" spans="1:31" s="151" customFormat="1" ht="57" customHeight="1" x14ac:dyDescent="0.2">
      <c r="A2" s="270"/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</row>
    <row r="3" spans="1:31" ht="3.75" customHeight="1" x14ac:dyDescent="0.2"/>
    <row r="4" spans="1:31" s="170" customFormat="1" ht="33" customHeight="1" x14ac:dyDescent="0.2">
      <c r="B4" s="171" t="str">
        <f>oknCompanyName</f>
        <v>Sample 4 Proforma Invoice (Your Company Name)</v>
      </c>
      <c r="C4" s="172"/>
      <c r="D4" s="174"/>
      <c r="E4" s="175"/>
      <c r="F4" s="175"/>
      <c r="G4" s="272" t="s">
        <v>171</v>
      </c>
      <c r="H4" s="272"/>
      <c r="I4" s="272"/>
      <c r="J4" s="272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G6" s="160"/>
      <c r="H6" s="160"/>
    </row>
    <row r="7" spans="1:31" x14ac:dyDescent="0.2">
      <c r="B7" s="1" t="str">
        <f>oknCompanyContact</f>
        <v>Phone Number,Web Address, etc.</v>
      </c>
    </row>
    <row r="8" spans="1:31" ht="12.75" customHeight="1" x14ac:dyDescent="0.2">
      <c r="E8" s="161"/>
    </row>
    <row r="9" spans="1:31" ht="12.75" customHeight="1" x14ac:dyDescent="0.2">
      <c r="B9" s="162" t="s">
        <v>31</v>
      </c>
    </row>
    <row r="10" spans="1:31" ht="12.75" customHeight="1" x14ac:dyDescent="0.2">
      <c r="B10" s="163" t="s">
        <v>29</v>
      </c>
      <c r="C10" s="10"/>
    </row>
    <row r="11" spans="1:31" ht="12.75" customHeight="1" x14ac:dyDescent="0.2">
      <c r="B11" s="163" t="s">
        <v>30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68" t="s">
        <v>61</v>
      </c>
      <c r="C14" s="166" t="s">
        <v>28</v>
      </c>
      <c r="D14" s="168" t="s">
        <v>32</v>
      </c>
      <c r="E14" s="167" t="s">
        <v>65</v>
      </c>
      <c r="F14" s="167" t="s">
        <v>62</v>
      </c>
      <c r="G14" s="167" t="s">
        <v>63</v>
      </c>
      <c r="H14" s="167" t="s">
        <v>74</v>
      </c>
      <c r="I14" s="168" t="s">
        <v>50</v>
      </c>
      <c r="J14" s="168" t="s">
        <v>64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94F21-16F1-47C6-9AF5-BA9C6A42217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9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4</v>
      </c>
      <c r="B5" t="s">
        <v>57</v>
      </c>
    </row>
    <row r="6" spans="1:5" x14ac:dyDescent="0.2">
      <c r="A6" s="1" t="s">
        <v>5</v>
      </c>
      <c r="B6" s="2" t="s">
        <v>135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0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73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59</v>
      </c>
      <c r="B20" s="1">
        <v>1</v>
      </c>
    </row>
    <row r="22" spans="1:2" x14ac:dyDescent="0.2">
      <c r="A22" s="1" t="s">
        <v>60</v>
      </c>
      <c r="B22" s="1">
        <v>1</v>
      </c>
    </row>
    <row r="23" spans="1:2" x14ac:dyDescent="0.2">
      <c r="B23" s="1" t="s">
        <v>152</v>
      </c>
    </row>
    <row r="25" spans="1:2" x14ac:dyDescent="0.2">
      <c r="A25" s="1" t="s">
        <v>121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332</vt:i4>
      </vt:variant>
    </vt:vector>
  </HeadingPairs>
  <TitlesOfParts>
    <vt:vector size="341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oknCarrier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oknCurrencyName</vt:lpstr>
      <vt:lpstr>oknDatabaseName</vt:lpstr>
      <vt:lpstr>oknDateOfExpiry</vt:lpstr>
      <vt:lpstr>oknDueDate</vt:lpstr>
      <vt:lpstr>oknGrossWeight</vt:lpstr>
      <vt:lpstr>oknInsurance</vt:lpstr>
      <vt:lpstr>oknInvoiceDate</vt:lpstr>
      <vt:lpstr>oknInvoiceID</vt:lpstr>
      <vt:lpstr>oknLegalConsular</vt:lpstr>
      <vt:lpstr>oknLetterOfCredit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oknNetWeight</vt:lpstr>
      <vt:lpstr>oknNotes</vt:lpstr>
      <vt:lpstr>oknNumberOfPackages</vt:lpstr>
      <vt:lpstr>oknOrderID</vt:lpstr>
      <vt:lpstr>oknOther1</vt:lpstr>
      <vt:lpstr>oknOther1Name</vt:lpstr>
      <vt:lpstr>oknOther2</vt:lpstr>
      <vt:lpstr>oknOther2Name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oknPODate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oknShipTerm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oknUOM_1</vt:lpstr>
      <vt:lpstr>oknUOM_10</vt:lpstr>
      <vt:lpstr>oknUOM_11</vt:lpstr>
      <vt:lpstr>oknUOM_12</vt:lpstr>
      <vt:lpstr>oknUOM_13</vt:lpstr>
      <vt:lpstr>oknUOM_14</vt:lpstr>
      <vt:lpstr>oknUOM_15</vt:lpstr>
      <vt:lpstr>oknUOM_16</vt:lpstr>
      <vt:lpstr>oknUOM_17</vt:lpstr>
      <vt:lpstr>oknUOM_18</vt:lpstr>
      <vt:lpstr>oknUOM_19</vt:lpstr>
      <vt:lpstr>oknUOM_2</vt:lpstr>
      <vt:lpstr>oknUOM_20</vt:lpstr>
      <vt:lpstr>oknUOM_3</vt:lpstr>
      <vt:lpstr>oknUOM_4</vt:lpstr>
      <vt:lpstr>oknUOM_5</vt:lpstr>
      <vt:lpstr>oknUOM_6</vt:lpstr>
      <vt:lpstr>oknUOM_7</vt:lpstr>
      <vt:lpstr>oknUOM_8</vt:lpstr>
      <vt:lpstr>oknUOM_9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Proforma Invoice Template (4th Sample, Landscape Page Orientation)</dc:title>
  <dc:subject>"Proforma Invoice Template (4th Sample, Landscape Page Orientation)" summary: This free sample proforma invoice templates differs from the previous proforma invoice forms in that the layout is customized to be printable on standard A4 paper with landscape page orientation.</dc:subject>
  <dc:creator>https://www.invoicingtemplate.com/</dc:creator>
  <cp:keywords/>
  <dc:description>https://www.invoicingtemplate.com/sample4proforma.html</dc:description>
  <cp:lastModifiedBy>liangjun yu</cp:lastModifiedBy>
  <cp:lastPrinted>2013-12-07T20:37:20Z</cp:lastPrinted>
  <dcterms:created xsi:type="dcterms:W3CDTF">2000-07-27T22:24:14Z</dcterms:created>
  <dcterms:modified xsi:type="dcterms:W3CDTF">2024-03-08T11:28:36Z</dcterms:modified>
  <cp:category>Proforma Invoice Template (4th Sample, Landscape Page Orientation), Proforma (4th Sample)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28, Las Vegas, Nevada, 632912, 583756, 7000842064150090110?+8.42%, 134.4 sq mi, 348.1 km2, 4,709/sq mi, 1,818/km2, 36°13′45″N 115°15′36″W? / ?36.2292°N 115.2601°W? / 36.2292; -115.2601? (Las Vegas)</vt:lpwstr>
  </property>
</Properties>
</file>