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4\"/>
    </mc:Choice>
  </mc:AlternateContent>
  <xr:revisionPtr revIDLastSave="0" documentId="13_ncr:1_{1B722439-3918-41A9-8EC7-70FE2A0B5F4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Invoice!$AC$59</definedName>
    <definedName name="oknCarrier">Invoice!$K$25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Invoice!$H$23</definedName>
    <definedName name="oknDatabaseName">Invoice!$A$4</definedName>
    <definedName name="oknDateOfExpiry">Invoice!$O$6</definedName>
    <definedName name="oknDueDate">Invoice!$AE$25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Invoice!$K$23</definedName>
    <definedName name="oknInsurance">Invoice!$P$54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Invoice!$P$55</definedName>
    <definedName name="oknLetterOfCredit">Invoice!$H$22</definedName>
    <definedName name="oknLineTotal_1">Invoice!$P$29</definedName>
    <definedName name="oknLineTotal_10">Invoice!$P$38</definedName>
    <definedName name="oknLineTotal_11">Invoice!$P$39</definedName>
    <definedName name="oknLineTotal_12">Invoice!$P$40</definedName>
    <definedName name="oknLineTotal_13">Invoice!$P$41</definedName>
    <definedName name="oknLineTotal_14">Invoice!$P$42</definedName>
    <definedName name="oknLineTotal_15">Invoice!$P$43</definedName>
    <definedName name="oknLineTotal_16">Invoice!$P$44</definedName>
    <definedName name="oknLineTotal_17">Invoice!$P$45</definedName>
    <definedName name="oknLineTotal_18">Invoice!$P$46</definedName>
    <definedName name="oknLineTotal_19">Invoice!$P$47</definedName>
    <definedName name="oknLineTotal_2">Invoice!$P$30</definedName>
    <definedName name="oknLineTotal_20">Invoice!$P$48</definedName>
    <definedName name="oknLineTotal_3">Invoice!$P$31</definedName>
    <definedName name="oknLineTotal_4">Invoice!$P$32</definedName>
    <definedName name="oknLineTotal_5">Invoice!$P$33</definedName>
    <definedName name="oknLineTotal_6">Invoice!$P$34</definedName>
    <definedName name="oknLineTotal_7">Invoice!$P$35</definedName>
    <definedName name="oknLineTotal_8">Invoice!$P$36</definedName>
    <definedName name="oknLineTotal_9">Invoice!$P$37</definedName>
    <definedName name="oknLineTotalTaxable">Invoice!$P$50</definedName>
    <definedName name="oknNetWeight">Invoice!$K$24</definedName>
    <definedName name="oknNotes">Invoice!$F$56</definedName>
    <definedName name="oknNumberOfPackages">Invoice!$K$22</definedName>
    <definedName name="oknOrderID">Invoice!$H$20</definedName>
    <definedName name="oknOther1">Invoice!$P$56</definedName>
    <definedName name="oknOther1Name">Invoice!$O$56</definedName>
    <definedName name="oknOther2">Invoice!$P$57</definedName>
    <definedName name="oknOther2Name">Invoice!$O$57</definedName>
    <definedName name="oknPaymentAmount">Invoice!$H$60</definedName>
    <definedName name="oknPaymentCheckNumber">Invoice!$M$60</definedName>
    <definedName name="oknPaymentCreatedDate">Invoice!$F$60</definedName>
    <definedName name="oknPaymentNotes">Invoice!$P$60</definedName>
    <definedName name="oknPaymentPaymentTerm">Invoice!$K$60</definedName>
    <definedName name="oknPayments">Invoice!$AE$59</definedName>
    <definedName name="oknPaymentTerm">Invoice!$H$24</definedName>
    <definedName name="oknPaymentTotalApplied">Invoice!$J$60</definedName>
    <definedName name="oknPODate">Invoice!$H$21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Invoice!$O$29</definedName>
    <definedName name="oknPrice_10">Invoice!$O$38</definedName>
    <definedName name="oknPrice_11">Invoice!$O$39</definedName>
    <definedName name="oknPrice_12">Invoice!$O$40</definedName>
    <definedName name="oknPrice_13">Invoice!$O$41</definedName>
    <definedName name="oknPrice_14">Invoice!$O$42</definedName>
    <definedName name="oknPrice_15">Invoice!$O$43</definedName>
    <definedName name="oknPrice_16">Invoice!$O$44</definedName>
    <definedName name="oknPrice_17">Invoice!$O$45</definedName>
    <definedName name="oknPrice_18">Invoice!$O$46</definedName>
    <definedName name="oknPrice_19">Invoice!$O$47</definedName>
    <definedName name="oknPrice_2">Invoice!$O$30</definedName>
    <definedName name="oknPrice_20">Invoice!$O$48</definedName>
    <definedName name="oknPrice_3">Invoice!$O$31</definedName>
    <definedName name="oknPrice_4">Invoice!$O$32</definedName>
    <definedName name="oknPrice_5">Invoice!$O$33</definedName>
    <definedName name="oknPrice_6">Invoice!$O$34</definedName>
    <definedName name="oknPrice_7">Invoice!$O$35</definedName>
    <definedName name="oknPrice_8">Invoice!$O$36</definedName>
    <definedName name="oknPrice_9">Invoice!$O$37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Invoice!$L$29</definedName>
    <definedName name="oknQuantity_10">Invoice!$L$38</definedName>
    <definedName name="oknQuantity_11">Invoice!$L$39</definedName>
    <definedName name="oknQuantity_12">Invoice!$L$40</definedName>
    <definedName name="oknQuantity_13">Invoice!$L$41</definedName>
    <definedName name="oknQuantity_14">Invoice!$L$42</definedName>
    <definedName name="oknQuantity_15">Invoice!$L$43</definedName>
    <definedName name="oknQuantity_16">Invoice!$L$44</definedName>
    <definedName name="oknQuantity_17">Invoice!$L$45</definedName>
    <definedName name="oknQuantity_18">Invoice!$L$46</definedName>
    <definedName name="oknQuantity_19">Invoice!$L$47</definedName>
    <definedName name="oknQuantity_2">Invoice!$L$30</definedName>
    <definedName name="oknQuantity_20">Invoice!$L$48</definedName>
    <definedName name="oknQuantity_3">Invoice!$L$31</definedName>
    <definedName name="oknQuantity_4">Invoice!$L$32</definedName>
    <definedName name="oknQuantity_5">Invoice!$L$33</definedName>
    <definedName name="oknQuantity_6">Invoice!$L$34</definedName>
    <definedName name="oknQuantity_7">Invoice!$L$35</definedName>
    <definedName name="oknQuantity_8">Invoice!$L$36</definedName>
    <definedName name="oknQuantity_9">Invoice!$L$37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Invoice!$K$13</definedName>
    <definedName name="oknShipCityStateZip">Invoice!$K$14</definedName>
    <definedName name="oknShipContact">Invoice!$K$17</definedName>
    <definedName name="oknShipCountry">Invoice!$K$16</definedName>
    <definedName name="oknShipDate">Invoice!$H$25</definedName>
    <definedName name="oknShipName">Invoice!$K$12</definedName>
    <definedName name="oknShippingCost">Invoice!$P$53</definedName>
    <definedName name="oknShipTerm">Invoice!$K$21</definedName>
    <definedName name="oknShipVia">Invoice!$K$20</definedName>
    <definedName name="oknShipZipPostcode">Invoice!$K$15</definedName>
    <definedName name="oknStatus">Invoice!$A$6</definedName>
    <definedName name="oknSubTotal">Invoice!$P$49</definedName>
    <definedName name="oknTax1">Invoice!$P$51</definedName>
    <definedName name="oknTax1Name">Invoice!$N$51</definedName>
    <definedName name="oknTax1Rate">Invoice!$O$51</definedName>
    <definedName name="oknTax1RateDefault">Invoice!$C$14</definedName>
    <definedName name="oknTax2">Invoice!$P$52</definedName>
    <definedName name="oknTax2IsAppliedToTax1">Invoice!$C$12</definedName>
    <definedName name="oknTax2Name">Invoice!$N$52</definedName>
    <definedName name="oknTax2Rate">Invoice!$O$52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Invoice!$P$58</definedName>
    <definedName name="oknUOM_1">Invoice!$K$29</definedName>
    <definedName name="oknUOM_10">Invoice!$K$38</definedName>
    <definedName name="oknUOM_11">Invoice!$K$39</definedName>
    <definedName name="oknUOM_12">Invoice!$K$40</definedName>
    <definedName name="oknUOM_13">Invoice!$K$41</definedName>
    <definedName name="oknUOM_14">Invoice!$K$42</definedName>
    <definedName name="oknUOM_15">Invoice!$K$43</definedName>
    <definedName name="oknUOM_16">Invoice!$K$44</definedName>
    <definedName name="oknUOM_17">Invoice!$K$45</definedName>
    <definedName name="oknUOM_18">Invoice!$K$46</definedName>
    <definedName name="oknUOM_19">Invoice!$K$47</definedName>
    <definedName name="oknUOM_2">Invoice!$K$30</definedName>
    <definedName name="oknUOM_20">Invoice!$K$48</definedName>
    <definedName name="oknUOM_3">Invoice!$K$31</definedName>
    <definedName name="oknUOM_4">Invoice!$K$32</definedName>
    <definedName name="oknUOM_5">Invoice!$K$33</definedName>
    <definedName name="oknUOM_6">Invoice!$K$34</definedName>
    <definedName name="oknUOM_7">Invoice!$K$35</definedName>
    <definedName name="oknUOM_8">Invoice!$K$36</definedName>
    <definedName name="oknUOM_9">Invoice!$K$37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1" l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 l="1"/>
  <c r="P50" i="1" a="1"/>
  <c r="P50" i="1" s="1"/>
  <c r="P52" i="1" l="1"/>
  <c r="P51" i="1"/>
  <c r="P58" i="1" l="1"/>
  <c r="AC59" i="1" s="1"/>
</calcChain>
</file>

<file path=xl/sharedStrings.xml><?xml version="1.0" encoding="utf-8"?>
<sst xmlns="http://schemas.openxmlformats.org/spreadsheetml/2006/main" count="92" uniqueCount="81">
  <si>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</si>
  <si>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</si>
  <si>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</si>
  <si>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</si>
  <si>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</si>
  <si>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</si>
  <si>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</si>
  <si>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</si>
  <si>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Paid</t>
  </si>
  <si>
    <t>INVOICE #: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</si>
  <si>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</si>
  <si>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</si>
  <si>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</si>
  <si>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</si>
  <si>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</si>
  <si>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</si>
  <si>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</si>
  <si>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7" type="noConversion"/>
  </si>
  <si>
    <t>DATE OF EXPIRY:</t>
    <phoneticPr fontId="7" type="noConversion"/>
  </si>
  <si>
    <t>CUSTOMER #: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</si>
  <si>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</si>
  <si>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</si>
  <si>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</si>
  <si>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</si>
  <si>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</si>
  <si>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</si>
  <si>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</si>
  <si>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</si>
  <si>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</si>
  <si>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</si>
  <si>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1</t>
    <phoneticPr fontId="7" type="noConversion"/>
  </si>
  <si>
    <t>TAX 2</t>
    <phoneticPr fontId="7" type="noConversion"/>
  </si>
  <si>
    <t>SHIPPING DETAILS</t>
    <phoneticPr fontId="7" type="noConversion"/>
  </si>
  <si>
    <t>BILL TO</t>
    <phoneticPr fontId="7" type="noConversion"/>
  </si>
  <si>
    <t>SHIP TO</t>
    <phoneticPr fontId="7" type="noConversion"/>
  </si>
  <si>
    <t>P.O.#</t>
    <phoneticPr fontId="7" type="noConversion"/>
  </si>
  <si>
    <t>Currency</t>
    <phoneticPr fontId="7" type="noConversion"/>
  </si>
  <si>
    <t>Payment Term</t>
    <phoneticPr fontId="7" type="noConversion"/>
  </si>
  <si>
    <t>Est. Ship Date</t>
    <phoneticPr fontId="7" type="noConversion"/>
  </si>
  <si>
    <t>P.O. Date</t>
    <phoneticPr fontId="7" type="noConversion"/>
  </si>
  <si>
    <t>Letter of Credit</t>
    <phoneticPr fontId="7" type="noConversion"/>
  </si>
  <si>
    <t>SALES REP. NAME:</t>
    <phoneticPr fontId="7" type="noConversion"/>
  </si>
  <si>
    <t>ITEM #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</si>
  <si>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</si>
  <si>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</si>
  <si>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</si>
  <si>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</si>
  <si>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UNIT OF MEASURE</t>
    <phoneticPr fontId="7" type="noConversion"/>
  </si>
  <si>
    <t>TAX</t>
    <phoneticPr fontId="7" type="noConversion"/>
  </si>
  <si>
    <t>TAXABLE SUBTOTAL</t>
    <phoneticPr fontId="7" type="noConversion"/>
  </si>
  <si>
    <t>INSURANCE</t>
    <phoneticPr fontId="7" type="noConversion"/>
  </si>
  <si>
    <t>LEGAL/CONSULAR</t>
    <phoneticPr fontId="7" type="noConversion"/>
  </si>
  <si>
    <t>Special Notes, Terms of Sale</t>
    <phoneticPr fontId="7" type="noConversion"/>
  </si>
  <si>
    <t>SAF</t>
    <phoneticPr fontId="7" type="noConversion"/>
  </si>
  <si>
    <t>#</t>
    <phoneticPr fontId="7" type="noConversion"/>
  </si>
  <si>
    <t xml:space="preserve"> ITEM</t>
    <phoneticPr fontId="7" type="noConversion"/>
  </si>
  <si>
    <t>Mode of Transportation</t>
    <phoneticPr fontId="7" type="noConversion"/>
  </si>
  <si>
    <t>Transportation Terms</t>
    <phoneticPr fontId="7" type="noConversion"/>
  </si>
  <si>
    <t>Number of Packages</t>
    <phoneticPr fontId="7" type="noConversion"/>
  </si>
  <si>
    <t>Est. Gross Weight</t>
    <phoneticPr fontId="7" type="noConversion"/>
  </si>
  <si>
    <t>Est Net Weight</t>
    <phoneticPr fontId="7" type="noConversion"/>
  </si>
  <si>
    <t>Carrier</t>
    <phoneticPr fontId="7" type="noConversion"/>
  </si>
  <si>
    <t>Template#</t>
  </si>
  <si>
    <t>Be sure to mention the above template# when you contact us regarding the template</t>
  </si>
  <si>
    <t>*** This is not a VAT invoice</t>
    <phoneticPr fontId="7" type="noConversion"/>
  </si>
  <si>
    <t>[other]</t>
    <phoneticPr fontId="7" type="noConversion"/>
  </si>
  <si>
    <t>Find more templates</t>
  </si>
  <si>
    <t>Invoice Template Gallery</t>
  </si>
  <si>
    <t>Currency Drop-Down list</t>
  </si>
  <si>
    <t>US Dollar</t>
  </si>
  <si>
    <t>Euro</t>
  </si>
  <si>
    <t>Pound Sterling</t>
  </si>
  <si>
    <t>Japanese Yen</t>
  </si>
  <si>
    <t>InvoicingTemplates.com</t>
  </si>
  <si>
    <t>c7014</t>
  </si>
  <si>
    <t>Sample 4 Proforma Invoice (Your Company Name)</t>
  </si>
  <si>
    <t>C7-014</t>
  </si>
  <si>
    <t>Proforma (4th Sample) - 27, Oklahoma City, Oklahoma, 638367, 579999, 7001100634656266650?+10.06%, 606.3 sq mi, 1,570.3 km2, 1,053/sq mi, 407/km2, 35°28′02″N 97°30′49″W? / ?35.4671°N 97.5137°W? / 35.4671; -97.5137? (Oklahoma City)</t>
  </si>
  <si>
    <t>Proforma Invoice Template (4th Sample, Landscape Page Orientation)c7014 - 27, Oklahoma City, Oklahoma, 638367, 579999, 7001100634656266650?+10.06%, 606.3 sq mi, 1,570.3 km2, 1,053/sq mi, 407/km2, 35°28′02″N 97°30′49″W? / ?35.4671°N 97.5137°W? / 35.4671; -97.5137? (Oklahoma City)</t>
  </si>
  <si>
    <t>Proforma (4th Sample) - 28, Las Vegas, Nevada, 632912, 583756, 7000842064150090110?+8.42%, 134.4 sq mi, 348.1 km2, 4,709/sq mi, 1,818/km2, 36°13′45″N 115°15′36″W? / ?36.2292°N 115.2601°W? / 36.2292; -115.2601? (Las Vegas)</t>
  </si>
  <si>
    <t>Proforma Invoice Template (4th Sample, Landscape Page Orientation)c7014 - 28, Las Vegas, Nevada, 632912, 583756, 7000842064150090110?+8.42%, 134.4 sq mi, 348.1 km2, 4,709/sq mi, 1,818/km2, 36°13′45″N 115°15′36″W? / ?36.2292°N 115.2601°W? / 36.2292; -115.2601? (Las Vegas)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</si>
</sst>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3" tint="-0.499984740745262"/>
      <name val="Arial Black"/>
      <family val="2"/>
    </font>
    <font>
      <b/>
      <sz val="11"/>
      <color theme="3" tint="-0.49998474074526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 style="thin">
        <color theme="3" tint="0.39991454817346722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88402966399123"/>
      </left>
      <right/>
      <top/>
      <bottom style="thin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/>
      <bottom/>
      <diagonal/>
    </border>
    <border>
      <left/>
      <right style="thin">
        <color theme="3" tint="0.39988402966399123"/>
      </right>
      <top style="thin">
        <color theme="3" tint="0.39988402966399123"/>
      </top>
      <bottom/>
      <diagonal/>
    </border>
    <border>
      <left/>
      <right style="thin">
        <color theme="3" tint="0.39988402966399123"/>
      </right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4" tint="0.59996337778862885"/>
      </top>
      <bottom style="thin">
        <color theme="3" tint="0.39988402966399123"/>
      </bottom>
      <diagonal/>
    </border>
    <border>
      <left/>
      <right/>
      <top style="thin">
        <color theme="4" tint="0.59996337778862885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4" tint="0.59996337778862885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4" tint="0.59996337778862885"/>
      </right>
      <top style="thin">
        <color theme="4" tint="0.59996337778862885"/>
      </top>
      <bottom style="thin">
        <color theme="3" tint="0.39988402966399123"/>
      </bottom>
      <diagonal/>
    </border>
    <border>
      <left style="thin">
        <color theme="4" tint="0.59996337778862885"/>
      </left>
      <right/>
      <top style="thin">
        <color theme="3" tint="0.39988402966399123"/>
      </top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3" tint="0.39988402966399123"/>
      </right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3" tint="0.39991454817346722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9" fillId="0" borderId="0" xfId="0" applyFont="1"/>
    <xf numFmtId="49" fontId="8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3" borderId="0" xfId="0" applyFont="1" applyFill="1" applyAlignment="1">
      <alignment vertical="center"/>
    </xf>
    <xf numFmtId="43" fontId="13" fillId="2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64" fontId="17" fillId="3" borderId="0" xfId="0" applyNumberFormat="1" applyFont="1" applyFill="1" applyAlignment="1">
      <alignment horizontal="right" vertical="center"/>
    </xf>
    <xf numFmtId="169" fontId="17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7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3" borderId="0" xfId="0" applyNumberFormat="1" applyFont="1" applyFill="1" applyAlignment="1">
      <alignment horizontal="right" vertical="center"/>
    </xf>
    <xf numFmtId="169" fontId="9" fillId="3" borderId="0" xfId="0" applyNumberFormat="1" applyFont="1" applyFill="1" applyAlignment="1">
      <alignment horizontal="right" vertical="center"/>
    </xf>
    <xf numFmtId="0" fontId="9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0" fontId="9" fillId="3" borderId="0" xfId="0" applyFont="1" applyFill="1" applyAlignment="1">
      <alignment vertical="center"/>
    </xf>
    <xf numFmtId="44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173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43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17" fillId="3" borderId="0" xfId="0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49" fontId="17" fillId="0" borderId="4" xfId="0" applyNumberFormat="1" applyFont="1" applyBorder="1" applyAlignment="1" applyProtection="1">
      <alignment horizontal="left" vertical="center"/>
      <protection locked="0"/>
    </xf>
    <xf numFmtId="1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 applyProtection="1">
      <alignment vertical="center"/>
      <protection locked="0"/>
    </xf>
    <xf numFmtId="168" fontId="17" fillId="0" borderId="4" xfId="0" applyNumberFormat="1" applyFont="1" applyBorder="1" applyAlignment="1" applyProtection="1">
      <alignment horizontal="right" vertical="center"/>
      <protection locked="0"/>
    </xf>
    <xf numFmtId="170" fontId="17" fillId="0" borderId="4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49" fontId="17" fillId="4" borderId="4" xfId="0" applyNumberFormat="1" applyFont="1" applyFill="1" applyBorder="1" applyAlignment="1" applyProtection="1">
      <alignment horizontal="left" vertical="center"/>
      <protection locked="0"/>
    </xf>
    <xf numFmtId="1" fontId="17" fillId="4" borderId="4" xfId="0" applyNumberFormat="1" applyFont="1" applyFill="1" applyBorder="1" applyAlignment="1">
      <alignment vertical="center"/>
    </xf>
    <xf numFmtId="0" fontId="17" fillId="4" borderId="4" xfId="0" applyFont="1" applyFill="1" applyBorder="1" applyAlignment="1" applyProtection="1">
      <alignment vertical="center"/>
      <protection locked="0"/>
    </xf>
    <xf numFmtId="168" fontId="17" fillId="4" borderId="4" xfId="0" applyNumberFormat="1" applyFont="1" applyFill="1" applyBorder="1" applyAlignment="1" applyProtection="1">
      <alignment horizontal="right" vertical="center"/>
      <protection locked="0"/>
    </xf>
    <xf numFmtId="170" fontId="17" fillId="4" borderId="4" xfId="0" applyNumberFormat="1" applyFont="1" applyFill="1" applyBorder="1" applyAlignment="1" applyProtection="1">
      <alignment horizontal="left" vertical="center"/>
      <protection hidden="1"/>
    </xf>
    <xf numFmtId="165" fontId="17" fillId="0" borderId="0" xfId="0" applyNumberFormat="1" applyFont="1" applyAlignment="1">
      <alignment horizontal="left" vertical="center"/>
    </xf>
    <xf numFmtId="1" fontId="17" fillId="0" borderId="4" xfId="0" applyNumberFormat="1" applyFont="1" applyBorder="1" applyAlignment="1">
      <alignment horizontal="center" vertical="center"/>
    </xf>
    <xf numFmtId="1" fontId="17" fillId="4" borderId="4" xfId="0" applyNumberFormat="1" applyFont="1" applyFill="1" applyBorder="1" applyAlignment="1">
      <alignment horizontal="center" vertical="center"/>
    </xf>
    <xf numFmtId="49" fontId="17" fillId="4" borderId="5" xfId="0" applyNumberFormat="1" applyFont="1" applyFill="1" applyBorder="1" applyAlignment="1" applyProtection="1">
      <alignment horizontal="left" vertical="center"/>
      <protection locked="0"/>
    </xf>
    <xf numFmtId="0" fontId="17" fillId="4" borderId="5" xfId="0" applyFont="1" applyFill="1" applyBorder="1" applyAlignment="1" applyProtection="1">
      <alignment vertical="center"/>
      <protection locked="0"/>
    </xf>
    <xf numFmtId="168" fontId="17" fillId="4" borderId="5" xfId="0" applyNumberFormat="1" applyFont="1" applyFill="1" applyBorder="1" applyAlignment="1" applyProtection="1">
      <alignment horizontal="right" vertical="center"/>
      <protection locked="0"/>
    </xf>
    <xf numFmtId="170" fontId="17" fillId="4" borderId="5" xfId="0" applyNumberFormat="1" applyFont="1" applyFill="1" applyBorder="1" applyAlignment="1" applyProtection="1">
      <alignment horizontal="left" vertical="center"/>
      <protection hidden="1"/>
    </xf>
    <xf numFmtId="43" fontId="9" fillId="0" borderId="5" xfId="0" applyNumberFormat="1" applyFont="1" applyBorder="1" applyAlignment="1" applyProtection="1">
      <alignment horizontal="right" vertical="center"/>
      <protection hidden="1"/>
    </xf>
    <xf numFmtId="1" fontId="17" fillId="4" borderId="5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1" fillId="3" borderId="0" xfId="1" applyFill="1" applyAlignment="1" applyProtection="1"/>
    <xf numFmtId="0" fontId="11" fillId="0" borderId="0" xfId="1" applyAlignment="1" applyProtection="1">
      <alignment horizontal="left"/>
    </xf>
    <xf numFmtId="0" fontId="9" fillId="0" borderId="25" xfId="0" applyFont="1" applyBorder="1" applyAlignment="1" applyProtection="1">
      <alignment vertical="center"/>
      <protection locked="0"/>
    </xf>
    <xf numFmtId="0" fontId="9" fillId="0" borderId="31" xfId="0" applyFont="1" applyBorder="1" applyAlignment="1" applyProtection="1">
      <alignment vertical="center"/>
      <protection locked="0"/>
    </xf>
    <xf numFmtId="0" fontId="9" fillId="0" borderId="35" xfId="0" applyFont="1" applyBorder="1"/>
    <xf numFmtId="0" fontId="9" fillId="0" borderId="27" xfId="0" applyFont="1" applyBorder="1"/>
    <xf numFmtId="0" fontId="9" fillId="0" borderId="42" xfId="0" applyFont="1" applyBorder="1"/>
    <xf numFmtId="0" fontId="9" fillId="0" borderId="28" xfId="0" applyFont="1" applyBorder="1"/>
    <xf numFmtId="0" fontId="9" fillId="0" borderId="43" xfId="0" applyFont="1" applyBorder="1"/>
    <xf numFmtId="0" fontId="9" fillId="0" borderId="29" xfId="0" applyFont="1" applyBorder="1"/>
    <xf numFmtId="0" fontId="9" fillId="0" borderId="46" xfId="0" applyFont="1" applyBorder="1"/>
    <xf numFmtId="0" fontId="9" fillId="0" borderId="47" xfId="0" applyFont="1" applyBorder="1"/>
    <xf numFmtId="0" fontId="9" fillId="0" borderId="49" xfId="0" applyFont="1" applyBorder="1"/>
    <xf numFmtId="0" fontId="9" fillId="0" borderId="50" xfId="0" applyFont="1" applyBorder="1" applyAlignment="1">
      <alignment vertical="center"/>
    </xf>
    <xf numFmtId="0" fontId="9" fillId="0" borderId="51" xfId="0" applyFont="1" applyBorder="1" applyAlignment="1">
      <alignment vertical="center"/>
    </xf>
    <xf numFmtId="0" fontId="11" fillId="3" borderId="0" xfId="1" applyFill="1" applyAlignment="1" applyProtection="1">
      <alignment vertical="center"/>
    </xf>
    <xf numFmtId="0" fontId="9" fillId="0" borderId="0" xfId="0" applyFont="1" applyAlignment="1" applyProtection="1">
      <alignment horizontal="right" vertical="center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6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1" fillId="5" borderId="0" xfId="1" applyFill="1" applyAlignment="1" applyProtection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13" fillId="6" borderId="39" xfId="0" applyFont="1" applyFill="1" applyBorder="1" applyAlignment="1">
      <alignment vertical="center"/>
    </xf>
    <xf numFmtId="0" fontId="9" fillId="6" borderId="40" xfId="0" applyFont="1" applyFill="1" applyBorder="1" applyAlignment="1">
      <alignment vertical="center"/>
    </xf>
    <xf numFmtId="0" fontId="9" fillId="6" borderId="41" xfId="0" applyFont="1" applyFill="1" applyBorder="1" applyAlignment="1">
      <alignment vertical="center"/>
    </xf>
    <xf numFmtId="0" fontId="8" fillId="7" borderId="0" xfId="0" applyFont="1" applyFill="1" applyAlignment="1">
      <alignment vertical="top" wrapText="1"/>
    </xf>
    <xf numFmtId="0" fontId="9" fillId="0" borderId="28" xfId="0" applyFont="1" applyBorder="1" applyAlignment="1" applyProtection="1">
      <alignment vertical="center"/>
      <protection locked="0"/>
    </xf>
    <xf numFmtId="0" fontId="13" fillId="6" borderId="52" xfId="0" applyFont="1" applyFill="1" applyBorder="1" applyAlignment="1">
      <alignment horizontal="left" vertical="center"/>
    </xf>
    <xf numFmtId="0" fontId="12" fillId="6" borderId="53" xfId="0" applyFont="1" applyFill="1" applyBorder="1" applyAlignment="1">
      <alignment vertical="center"/>
    </xf>
    <xf numFmtId="0" fontId="12" fillId="6" borderId="54" xfId="0" applyFont="1" applyFill="1" applyBorder="1" applyAlignment="1">
      <alignment horizontal="left" vertical="center"/>
    </xf>
    <xf numFmtId="0" fontId="12" fillId="6" borderId="55" xfId="0" applyFont="1" applyFill="1" applyBorder="1" applyAlignment="1">
      <alignment horizontal="left" vertical="center"/>
    </xf>
    <xf numFmtId="0" fontId="13" fillId="6" borderId="56" xfId="0" applyFont="1" applyFill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4" fillId="0" borderId="59" xfId="0" applyFont="1" applyBorder="1" applyAlignment="1">
      <alignment horizontal="left" vertical="center"/>
    </xf>
    <xf numFmtId="0" fontId="14" fillId="0" borderId="60" xfId="0" applyFont="1" applyBorder="1" applyAlignment="1">
      <alignment horizontal="left" vertical="center"/>
    </xf>
    <xf numFmtId="0" fontId="9" fillId="0" borderId="61" xfId="0" applyFont="1" applyBorder="1" applyAlignment="1">
      <alignment vertical="center"/>
    </xf>
    <xf numFmtId="0" fontId="14" fillId="0" borderId="64" xfId="0" applyFont="1" applyBorder="1" applyAlignment="1">
      <alignment horizontal="left" vertical="center"/>
    </xf>
    <xf numFmtId="0" fontId="1" fillId="0" borderId="0" xfId="8"/>
    <xf numFmtId="0" fontId="17" fillId="4" borderId="9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10" xfId="0" applyFont="1" applyFill="1" applyBorder="1" applyAlignment="1" applyProtection="1">
      <alignment horizontal="left" vertical="center"/>
      <protection locked="0"/>
    </xf>
    <xf numFmtId="0" fontId="13" fillId="6" borderId="14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7" fillId="0" borderId="9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166" fontId="17" fillId="0" borderId="9" xfId="0" applyNumberFormat="1" applyFont="1" applyBorder="1" applyAlignment="1" applyProtection="1">
      <alignment horizontal="center" vertical="center"/>
      <protection locked="0"/>
    </xf>
    <xf numFmtId="166" fontId="17" fillId="0" borderId="0" xfId="0" applyNumberFormat="1" applyFont="1" applyAlignment="1" applyProtection="1">
      <alignment horizontal="center" vertical="center"/>
      <protection locked="0"/>
    </xf>
    <xf numFmtId="166" fontId="17" fillId="0" borderId="10" xfId="0" applyNumberFormat="1" applyFont="1" applyBorder="1" applyAlignment="1" applyProtection="1">
      <alignment horizontal="center" vertical="center"/>
      <protection locked="0"/>
    </xf>
    <xf numFmtId="166" fontId="17" fillId="4" borderId="9" xfId="0" applyNumberFormat="1" applyFont="1" applyFill="1" applyBorder="1" applyAlignment="1" applyProtection="1">
      <alignment horizontal="center" vertical="center"/>
      <protection locked="0"/>
    </xf>
    <xf numFmtId="166" fontId="17" fillId="4" borderId="0" xfId="0" applyNumberFormat="1" applyFont="1" applyFill="1" applyAlignment="1" applyProtection="1">
      <alignment horizontal="center" vertical="center"/>
      <protection locked="0"/>
    </xf>
    <xf numFmtId="166" fontId="17" fillId="4" borderId="10" xfId="0" applyNumberFormat="1" applyFont="1" applyFill="1" applyBorder="1" applyAlignment="1" applyProtection="1">
      <alignment horizontal="center" vertical="center"/>
      <protection locked="0"/>
    </xf>
    <xf numFmtId="0" fontId="17" fillId="4" borderId="11" xfId="0" applyFont="1" applyFill="1" applyBorder="1" applyAlignment="1" applyProtection="1">
      <alignment horizontal="left" vertical="center"/>
      <protection locked="0"/>
    </xf>
    <xf numFmtId="0" fontId="17" fillId="4" borderId="12" xfId="0" applyFont="1" applyFill="1" applyBorder="1" applyAlignment="1" applyProtection="1">
      <alignment horizontal="left" vertical="center"/>
      <protection locked="0"/>
    </xf>
    <xf numFmtId="0" fontId="17" fillId="4" borderId="13" xfId="0" applyFont="1" applyFill="1" applyBorder="1" applyAlignment="1" applyProtection="1">
      <alignment horizontal="left" vertical="center"/>
      <protection locked="0"/>
    </xf>
    <xf numFmtId="10" fontId="11" fillId="3" borderId="0" xfId="1" applyNumberFormat="1" applyFill="1" applyBorder="1" applyAlignment="1" applyProtection="1">
      <alignment horizontal="left" vertical="top" wrapText="1"/>
    </xf>
    <xf numFmtId="10" fontId="11" fillId="3" borderId="0" xfId="1" applyNumberFormat="1" applyFill="1" applyBorder="1" applyAlignment="1" applyProtection="1">
      <alignment horizontal="left" vertical="center"/>
    </xf>
    <xf numFmtId="0" fontId="9" fillId="0" borderId="62" xfId="0" applyFont="1" applyBorder="1" applyAlignment="1" applyProtection="1">
      <alignment horizontal="left" vertical="center"/>
      <protection locked="0"/>
    </xf>
    <xf numFmtId="0" fontId="9" fillId="0" borderId="63" xfId="0" applyFont="1" applyBorder="1" applyAlignment="1" applyProtection="1">
      <alignment horizontal="left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left"/>
      <protection locked="0"/>
    </xf>
    <xf numFmtId="0" fontId="9" fillId="0" borderId="44" xfId="0" applyFont="1" applyBorder="1" applyAlignment="1" applyProtection="1">
      <alignment horizontal="left"/>
      <protection locked="0"/>
    </xf>
    <xf numFmtId="0" fontId="9" fillId="0" borderId="42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45" xfId="0" applyFont="1" applyBorder="1" applyAlignment="1" applyProtection="1">
      <alignment horizontal="left"/>
      <protection locked="0"/>
    </xf>
    <xf numFmtId="0" fontId="9" fillId="0" borderId="33" xfId="0" applyFont="1" applyBorder="1" applyAlignment="1" applyProtection="1">
      <alignment horizontal="left"/>
      <protection locked="0"/>
    </xf>
    <xf numFmtId="0" fontId="9" fillId="0" borderId="32" xfId="0" applyFont="1" applyBorder="1" applyAlignment="1" applyProtection="1">
      <alignment horizontal="left"/>
      <protection locked="0"/>
    </xf>
    <xf numFmtId="0" fontId="9" fillId="0" borderId="34" xfId="0" applyFont="1" applyBorder="1" applyAlignment="1" applyProtection="1">
      <alignment horizontal="left"/>
      <protection locked="0"/>
    </xf>
    <xf numFmtId="0" fontId="8" fillId="6" borderId="37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167" fontId="17" fillId="0" borderId="0" xfId="0" applyNumberFormat="1" applyFont="1" applyAlignment="1" applyProtection="1">
      <alignment horizontal="left" vertical="center" shrinkToFi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8" fillId="6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 vertical="center"/>
    </xf>
    <xf numFmtId="166" fontId="17" fillId="4" borderId="11" xfId="0" applyNumberFormat="1" applyFont="1" applyFill="1" applyBorder="1" applyAlignment="1" applyProtection="1">
      <alignment horizontal="center" vertical="center"/>
      <protection locked="0"/>
    </xf>
    <xf numFmtId="166" fontId="17" fillId="4" borderId="12" xfId="0" applyNumberFormat="1" applyFont="1" applyFill="1" applyBorder="1" applyAlignment="1" applyProtection="1">
      <alignment horizontal="center" vertical="center"/>
      <protection locked="0"/>
    </xf>
    <xf numFmtId="166" fontId="17" fillId="4" borderId="13" xfId="0" applyNumberFormat="1" applyFont="1" applyFill="1" applyBorder="1" applyAlignment="1" applyProtection="1">
      <alignment horizontal="center" vertical="center"/>
      <protection locked="0"/>
    </xf>
    <xf numFmtId="0" fontId="13" fillId="6" borderId="1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0" borderId="15" xfId="0" applyFont="1" applyBorder="1" applyAlignment="1" applyProtection="1">
      <alignment horizontal="left" vertical="top"/>
      <protection locked="0"/>
    </xf>
    <xf numFmtId="0" fontId="9" fillId="0" borderId="16" xfId="0" applyFont="1" applyBorder="1" applyAlignment="1" applyProtection="1">
      <alignment horizontal="left" vertical="top"/>
      <protection locked="0"/>
    </xf>
    <xf numFmtId="0" fontId="9" fillId="0" borderId="17" xfId="0" applyFont="1" applyBorder="1" applyAlignment="1" applyProtection="1">
      <alignment horizontal="left" vertical="top"/>
      <protection locked="0"/>
    </xf>
    <xf numFmtId="0" fontId="9" fillId="0" borderId="18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19" xfId="0" applyFont="1" applyBorder="1" applyAlignment="1" applyProtection="1">
      <alignment horizontal="left" vertical="top"/>
      <protection locked="0"/>
    </xf>
    <xf numFmtId="0" fontId="9" fillId="0" borderId="20" xfId="0" applyFont="1" applyBorder="1" applyAlignment="1" applyProtection="1">
      <alignment horizontal="left" vertical="top"/>
      <protection locked="0"/>
    </xf>
    <xf numFmtId="0" fontId="9" fillId="0" borderId="21" xfId="0" applyFont="1" applyBorder="1" applyAlignment="1" applyProtection="1">
      <alignment horizontal="left" vertical="top"/>
      <protection locked="0"/>
    </xf>
    <xf numFmtId="0" fontId="9" fillId="0" borderId="22" xfId="0" applyFont="1" applyBorder="1" applyAlignment="1" applyProtection="1">
      <alignment horizontal="left" vertical="top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171" fontId="13" fillId="2" borderId="23" xfId="0" applyNumberFormat="1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24" xfId="0" applyFont="1" applyFill="1" applyBorder="1" applyAlignment="1" applyProtection="1">
      <alignment horizontal="center" vertical="center"/>
      <protection locked="0"/>
    </xf>
    <xf numFmtId="0" fontId="13" fillId="2" borderId="23" xfId="0" applyFont="1" applyFill="1" applyBorder="1" applyAlignment="1" applyProtection="1">
      <alignment horizontal="center" vertical="center"/>
      <protection locked="0"/>
    </xf>
    <xf numFmtId="10" fontId="17" fillId="3" borderId="0" xfId="0" applyNumberFormat="1" applyFont="1" applyFill="1" applyAlignment="1">
      <alignment horizontal="left" vertical="top" wrapText="1"/>
    </xf>
    <xf numFmtId="0" fontId="9" fillId="0" borderId="48" xfId="0" applyFont="1" applyBorder="1" applyAlignment="1" applyProtection="1">
      <alignment horizontal="left"/>
      <protection locked="0"/>
    </xf>
    <xf numFmtId="0" fontId="9" fillId="0" borderId="36" xfId="0" applyFont="1" applyBorder="1" applyAlignment="1" applyProtection="1">
      <alignment horizontal="left"/>
      <protection locked="0"/>
    </xf>
    <xf numFmtId="0" fontId="9" fillId="0" borderId="30" xfId="0" applyFont="1" applyBorder="1" applyAlignment="1" applyProtection="1">
      <alignment horizontal="left"/>
      <protection locked="0"/>
    </xf>
    <xf numFmtId="0" fontId="9" fillId="0" borderId="31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31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0A3AEE2-7DAB-4F6E-927E-8EFBD965F76C}"/>
    <cellStyle name="Normal 7" xfId="8" xr:uid="{003A7A28-D231-4369-9D64-239067B9F1C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4proforma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4proform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180975</xdr:rowOff>
    </xdr:from>
    <xdr:to>
      <xdr:col>15</xdr:col>
      <xdr:colOff>1323975</xdr:colOff>
      <xdr:row>9</xdr:row>
      <xdr:rowOff>9525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00175" y="2095500"/>
          <a:ext cx="8743950" cy="19050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28576</xdr:colOff>
          <xdr:row>27</xdr:row>
          <xdr:rowOff>128588</xdr:rowOff>
        </xdr:from>
        <xdr:to>
          <xdr:col>6</xdr:col>
          <xdr:colOff>266700</xdr:colOff>
          <xdr:row>35</xdr:row>
          <xdr:rowOff>152399</xdr:rowOff>
        </xdr:to>
        <xdr:grpSp>
          <xdr:nvGrpSpPr>
            <xdr:cNvPr id="1127" name="oknWidget_taxablegroup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2028826" y="4748213"/>
              <a:ext cx="238124" cy="1328736"/>
              <a:chOff x="2028826" y="4748213"/>
              <a:chExt cx="238124" cy="1328736"/>
            </a:xfrm>
          </xdr:grpSpPr>
          <xdr:sp macro="" textlink="">
            <xdr:nvSpPr>
              <xdr:cNvPr id="1185" name="oknWidget_taxable1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2028826" y="474821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" name="oknWidget_taxable2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028826" y="491013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3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28826" y="507206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4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28826" y="523398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5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28826" y="539591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6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28826" y="5557838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7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28826" y="5719763"/>
                <a:ext cx="238124" cy="1998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8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28826" y="5881688"/>
                <a:ext cx="238124" cy="19526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18</xdr:col>
      <xdr:colOff>0</xdr:colOff>
      <xdr:row>8</xdr:row>
      <xdr:rowOff>0</xdr:rowOff>
    </xdr:from>
    <xdr:to>
      <xdr:col>24</xdr:col>
      <xdr:colOff>553160</xdr:colOff>
      <xdr:row>27</xdr:row>
      <xdr:rowOff>76562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2105025"/>
          <a:ext cx="5087060" cy="2591162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127000</xdr:rowOff>
    </xdr:from>
    <xdr:to>
      <xdr:col>22</xdr:col>
      <xdr:colOff>498475</xdr:colOff>
      <xdr:row>15</xdr:row>
      <xdr:rowOff>53975</xdr:rowOff>
    </xdr:to>
    <xdr:sp macro="" textlink="">
      <xdr:nvSpPr>
        <xdr:cNvPr id="112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02997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3</xdr:row>
      <xdr:rowOff>3175</xdr:rowOff>
    </xdr:from>
    <xdr:to>
      <xdr:col>6</xdr:col>
      <xdr:colOff>196850</xdr:colOff>
      <xdr:row>7</xdr:row>
      <xdr:rowOff>3175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155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mple4proforma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sample4proforma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sample4proforma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sample4proforma.html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ample4proforma.html" TargetMode="External"/><Relationship Id="rId9" Type="http://schemas.openxmlformats.org/officeDocument/2006/relationships/hyperlink" Target="http://www.invoicingtemplate.com/sample4proforma.html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78"/>
  <sheetViews>
    <sheetView showGridLines="0" showRowColHeaders="0" showZeros="0" tabSelected="1" showOutlineSymbols="0" topLeftCell="E1" zoomScaleNormal="100" zoomScaleSheetLayoutView="100" workbookViewId="0">
      <selection activeCell="H20" sqref="H20:I20"/>
    </sheetView>
  </sheetViews>
  <sheetFormatPr defaultRowHeight="12.75" x14ac:dyDescent="0.2"/>
  <cols>
    <col min="1" max="1" width="9.85546875" style="7" customWidth="1"/>
    <col min="2" max="2" width="10.7109375" style="7" customWidth="1"/>
    <col min="3" max="3" width="10.28515625" style="14" hidden="1" customWidth="1"/>
    <col min="4" max="4" width="16" style="14" hidden="1" customWidth="1"/>
    <col min="5" max="5" width="0.5703125" style="15" customWidth="1"/>
    <col min="6" max="6" width="8.85546875" style="15" customWidth="1"/>
    <col min="7" max="7" width="4.42578125" style="15" customWidth="1"/>
    <col min="8" max="8" width="38" style="15" customWidth="1"/>
    <col min="9" max="9" width="10" style="15" customWidth="1"/>
    <col min="10" max="10" width="18.140625" style="15" customWidth="1"/>
    <col min="11" max="11" width="9.140625" style="15"/>
    <col min="12" max="12" width="0.5703125" style="15" customWidth="1"/>
    <col min="13" max="13" width="2.85546875" style="15" customWidth="1"/>
    <col min="14" max="14" width="8.5703125" style="15" customWidth="1"/>
    <col min="15" max="15" width="10.5703125" style="15" customWidth="1"/>
    <col min="16" max="16" width="20.28515625" style="15" customWidth="1"/>
    <col min="17" max="17" width="0.85546875" style="15" customWidth="1"/>
    <col min="18" max="18" width="1" style="15" customWidth="1"/>
    <col min="19" max="19" width="23.28515625" style="15" customWidth="1"/>
    <col min="20" max="20" width="10" style="15" customWidth="1"/>
    <col min="21" max="21" width="7.28515625" style="15" customWidth="1"/>
    <col min="22" max="27" width="9.140625" style="15"/>
    <col min="28" max="29" width="9.140625" style="15" hidden="1" customWidth="1"/>
    <col min="30" max="31" width="0" style="15" hidden="1" customWidth="1"/>
    <col min="32" max="16384" width="9.140625" style="15"/>
  </cols>
  <sheetData>
    <row r="1" spans="1:954" s="95" customFormat="1" ht="57" customHeight="1" x14ac:dyDescent="0.2">
      <c r="A1" s="93"/>
      <c r="B1" s="93"/>
      <c r="C1" s="94"/>
      <c r="D1" s="94"/>
      <c r="S1" s="96"/>
      <c r="T1" s="96"/>
      <c r="U1" s="96"/>
      <c r="V1" s="96"/>
      <c r="W1" s="96"/>
      <c r="X1" s="96"/>
      <c r="AIF1" s="97" t="s">
        <v>80</v>
      </c>
      <c r="AJO1" s="97" t="s">
        <v>78</v>
      </c>
      <c r="AJR1" s="97" t="s">
        <v>78</v>
      </c>
    </row>
    <row r="2" spans="1:954" ht="3.75" customHeight="1" x14ac:dyDescent="0.2">
      <c r="A2" s="13"/>
      <c r="B2" s="13"/>
      <c r="S2"/>
      <c r="T2"/>
      <c r="U2"/>
      <c r="V2"/>
      <c r="W2"/>
      <c r="X2"/>
    </row>
    <row r="3" spans="1:954" s="18" customFormat="1" ht="30" customHeight="1" x14ac:dyDescent="0.2">
      <c r="A3" s="155" t="s">
        <v>5</v>
      </c>
      <c r="B3" s="155"/>
      <c r="C3" s="3"/>
      <c r="D3" s="3"/>
      <c r="E3" s="4"/>
      <c r="F3" s="4"/>
      <c r="G3" s="4"/>
      <c r="H3" s="99" t="s">
        <v>75</v>
      </c>
      <c r="I3" s="71"/>
      <c r="J3" s="16"/>
      <c r="K3" s="5"/>
      <c r="L3" s="5"/>
      <c r="M3" s="5"/>
      <c r="N3" s="5"/>
      <c r="O3" s="5"/>
      <c r="P3" s="98" t="s">
        <v>17</v>
      </c>
      <c r="Q3" s="17"/>
      <c r="S3" s="154" t="s">
        <v>68</v>
      </c>
      <c r="T3" s="91"/>
      <c r="U3"/>
      <c r="V3"/>
      <c r="W3"/>
      <c r="X3"/>
    </row>
    <row r="4" spans="1:954" s="4" customFormat="1" ht="15" customHeight="1" x14ac:dyDescent="0.2">
      <c r="A4" s="156" t="s">
        <v>74</v>
      </c>
      <c r="B4" s="157"/>
      <c r="C4" s="3"/>
      <c r="D4" s="3"/>
      <c r="H4" s="24" t="s">
        <v>13</v>
      </c>
      <c r="I4" s="24"/>
      <c r="N4" s="70" t="s">
        <v>0</v>
      </c>
      <c r="O4" s="152"/>
      <c r="P4" s="152"/>
      <c r="S4" s="154"/>
      <c r="T4" s="91"/>
      <c r="U4"/>
      <c r="V4"/>
      <c r="W4"/>
      <c r="X4"/>
    </row>
    <row r="5" spans="1:954" s="5" customFormat="1" ht="15" customHeight="1" x14ac:dyDescent="0.2">
      <c r="A5" s="155" t="s">
        <v>6</v>
      </c>
      <c r="B5" s="155"/>
      <c r="C5" s="3"/>
      <c r="D5" s="3"/>
      <c r="E5" s="4"/>
      <c r="F5" s="4"/>
      <c r="G5" s="4"/>
      <c r="H5" s="24" t="s">
        <v>14</v>
      </c>
      <c r="I5" s="24"/>
      <c r="J5" s="4"/>
      <c r="K5" s="4"/>
      <c r="L5" s="4"/>
      <c r="N5" s="70" t="s">
        <v>9</v>
      </c>
      <c r="O5" s="153"/>
      <c r="P5" s="153"/>
      <c r="Q5" s="19"/>
      <c r="S5" s="103" t="s">
        <v>69</v>
      </c>
      <c r="T5" s="91"/>
      <c r="U5"/>
      <c r="V5"/>
      <c r="W5"/>
      <c r="X5"/>
    </row>
    <row r="6" spans="1:954" s="5" customFormat="1" ht="15" customHeight="1" x14ac:dyDescent="0.2">
      <c r="A6" s="157">
        <v>0</v>
      </c>
      <c r="B6" s="157"/>
      <c r="C6" s="3"/>
      <c r="D6" s="3"/>
      <c r="E6" s="4"/>
      <c r="F6" s="4"/>
      <c r="G6" s="4"/>
      <c r="H6" s="24" t="s">
        <v>15</v>
      </c>
      <c r="I6" s="73"/>
      <c r="J6" s="4"/>
      <c r="K6" s="4"/>
      <c r="L6" s="4"/>
      <c r="N6" s="70" t="s">
        <v>18</v>
      </c>
      <c r="O6" s="153"/>
      <c r="P6" s="153"/>
      <c r="Q6" s="20"/>
      <c r="S6" s="103" t="s">
        <v>70</v>
      </c>
      <c r="T6" s="91"/>
      <c r="U6"/>
      <c r="V6"/>
      <c r="W6"/>
      <c r="X6"/>
    </row>
    <row r="7" spans="1:954" s="5" customFormat="1" ht="15" customHeight="1" x14ac:dyDescent="0.2">
      <c r="A7" s="7"/>
      <c r="B7" s="7"/>
      <c r="C7" s="6"/>
      <c r="D7" s="6"/>
      <c r="N7" s="70" t="s">
        <v>19</v>
      </c>
      <c r="O7" s="153"/>
      <c r="P7" s="153"/>
      <c r="Q7" s="20"/>
      <c r="S7" s="103" t="s">
        <v>71</v>
      </c>
      <c r="T7" s="91"/>
      <c r="U7"/>
      <c r="V7"/>
      <c r="W7"/>
      <c r="X7"/>
    </row>
    <row r="8" spans="1:954" s="4" customFormat="1" ht="15" customHeight="1" x14ac:dyDescent="0.2">
      <c r="A8" s="158"/>
      <c r="B8" s="158"/>
      <c r="C8" s="3" t="s">
        <v>11</v>
      </c>
      <c r="D8" s="3"/>
      <c r="N8" s="70" t="s">
        <v>41</v>
      </c>
      <c r="O8" s="153"/>
      <c r="P8" s="153"/>
      <c r="S8" s="103" t="s">
        <v>72</v>
      </c>
      <c r="T8" s="91"/>
      <c r="U8"/>
      <c r="V8"/>
      <c r="W8"/>
      <c r="X8"/>
    </row>
    <row r="9" spans="1:954" s="4" customFormat="1" ht="9" hidden="1" customHeight="1" x14ac:dyDescent="0.2">
      <c r="A9" s="21"/>
      <c r="B9" s="21"/>
      <c r="C9" s="3"/>
      <c r="D9" s="3"/>
      <c r="S9" s="91"/>
      <c r="T9" s="91"/>
      <c r="U9"/>
      <c r="V9"/>
      <c r="W9"/>
      <c r="X9"/>
    </row>
    <row r="10" spans="1:954" s="4" customFormat="1" ht="9" customHeight="1" x14ac:dyDescent="0.2">
      <c r="A10" s="21"/>
      <c r="B10" s="21"/>
      <c r="C10" s="3"/>
      <c r="D10" s="3"/>
      <c r="O10" s="16"/>
      <c r="P10" s="2"/>
      <c r="S10"/>
      <c r="T10"/>
      <c r="U10"/>
      <c r="V10"/>
      <c r="W10"/>
      <c r="X10"/>
      <c r="Y10" s="91"/>
    </row>
    <row r="11" spans="1:954" s="4" customFormat="1" ht="14.1" customHeight="1" x14ac:dyDescent="0.2">
      <c r="A11" s="11" t="s">
        <v>62</v>
      </c>
      <c r="B11" s="12" t="s">
        <v>76</v>
      </c>
      <c r="C11" s="3">
        <v>2</v>
      </c>
      <c r="D11" s="22"/>
      <c r="F11" s="105" t="s">
        <v>33</v>
      </c>
      <c r="G11" s="106"/>
      <c r="H11" s="107"/>
      <c r="I11" s="108"/>
      <c r="J11" s="109" t="s">
        <v>34</v>
      </c>
      <c r="K11" s="150"/>
      <c r="L11" s="150"/>
      <c r="M11" s="150"/>
      <c r="N11" s="150"/>
      <c r="O11" s="150"/>
      <c r="P11" s="151"/>
      <c r="Q11" s="5"/>
      <c r="R11" s="5"/>
      <c r="S11"/>
      <c r="T11"/>
      <c r="U11"/>
      <c r="V11"/>
      <c r="W11"/>
      <c r="X11"/>
      <c r="Y11" s="91"/>
    </row>
    <row r="12" spans="1:954" s="24" customFormat="1" ht="12.95" customHeight="1" x14ac:dyDescent="0.2">
      <c r="A12" s="135" t="s">
        <v>73</v>
      </c>
      <c r="B12" s="135"/>
      <c r="C12" s="27">
        <v>0</v>
      </c>
      <c r="D12" s="40"/>
      <c r="F12" s="110" t="s">
        <v>20</v>
      </c>
      <c r="G12" s="85"/>
      <c r="H12" s="191"/>
      <c r="I12" s="192"/>
      <c r="J12" s="111" t="s">
        <v>20</v>
      </c>
      <c r="K12" s="138"/>
      <c r="L12" s="139"/>
      <c r="M12" s="139"/>
      <c r="N12" s="139"/>
      <c r="O12" s="139"/>
      <c r="P12" s="139"/>
      <c r="T12" s="91"/>
      <c r="U12" s="91"/>
      <c r="V12" s="91"/>
      <c r="W12" s="91"/>
      <c r="X12" s="91"/>
      <c r="Y12" s="91"/>
    </row>
    <row r="13" spans="1:954" s="24" customFormat="1" ht="12.95" customHeight="1" x14ac:dyDescent="0.2">
      <c r="A13" s="72" t="s">
        <v>66</v>
      </c>
      <c r="B13" s="26"/>
      <c r="C13" s="27">
        <v>0</v>
      </c>
      <c r="D13" s="40"/>
      <c r="F13" s="112" t="s">
        <v>21</v>
      </c>
      <c r="G13" s="86"/>
      <c r="H13" s="191"/>
      <c r="I13" s="192"/>
      <c r="J13" s="111" t="s">
        <v>21</v>
      </c>
      <c r="K13" s="138"/>
      <c r="L13" s="139"/>
      <c r="M13" s="139"/>
      <c r="N13" s="139"/>
      <c r="O13" s="139"/>
      <c r="P13" s="139"/>
      <c r="S13" s="42"/>
      <c r="T13" s="91"/>
      <c r="U13" s="91"/>
      <c r="V13" s="91"/>
      <c r="W13" s="91"/>
      <c r="X13" s="91"/>
      <c r="Y13" s="91"/>
    </row>
    <row r="14" spans="1:954" s="24" customFormat="1" ht="12.95" customHeight="1" x14ac:dyDescent="0.2">
      <c r="A14" s="72" t="s">
        <v>67</v>
      </c>
      <c r="B14" s="26"/>
      <c r="C14" s="27">
        <v>0.08</v>
      </c>
      <c r="D14" s="40"/>
      <c r="F14" s="112" t="s">
        <v>22</v>
      </c>
      <c r="G14" s="86"/>
      <c r="H14" s="191"/>
      <c r="I14" s="192"/>
      <c r="J14" s="111" t="s">
        <v>22</v>
      </c>
      <c r="K14" s="138"/>
      <c r="L14" s="139"/>
      <c r="M14" s="139"/>
      <c r="N14" s="139"/>
      <c r="O14" s="139"/>
      <c r="P14" s="139"/>
      <c r="S14" s="42"/>
      <c r="T14" s="91"/>
      <c r="U14" s="91"/>
      <c r="V14" s="91"/>
      <c r="W14" s="91"/>
      <c r="X14" s="91"/>
      <c r="Y14" s="91"/>
    </row>
    <row r="15" spans="1:954" s="24" customFormat="1" ht="12.95" hidden="1" customHeight="1" x14ac:dyDescent="0.2">
      <c r="A15" s="25"/>
      <c r="B15" s="26"/>
      <c r="C15" s="27"/>
      <c r="D15" s="40"/>
      <c r="F15" s="112"/>
      <c r="G15" s="86"/>
      <c r="H15" s="10"/>
      <c r="I15" s="75"/>
      <c r="J15" s="111"/>
      <c r="K15" s="104"/>
      <c r="L15" s="74"/>
      <c r="M15" s="74"/>
      <c r="N15" s="74"/>
      <c r="O15" s="74"/>
      <c r="P15" s="74"/>
      <c r="S15" s="42"/>
      <c r="T15" s="91"/>
      <c r="U15" s="91"/>
      <c r="V15" s="91"/>
      <c r="W15" s="91"/>
      <c r="X15" s="91"/>
      <c r="Y15" s="91"/>
    </row>
    <row r="16" spans="1:954" s="24" customFormat="1" ht="12.95" customHeight="1" x14ac:dyDescent="0.2">
      <c r="A16" s="25"/>
      <c r="B16" s="26"/>
      <c r="C16" s="27">
        <v>0.06</v>
      </c>
      <c r="D16" s="40"/>
      <c r="F16" s="112" t="s">
        <v>23</v>
      </c>
      <c r="G16" s="86"/>
      <c r="H16" s="191"/>
      <c r="I16" s="192"/>
      <c r="J16" s="111" t="s">
        <v>23</v>
      </c>
      <c r="K16" s="138"/>
      <c r="L16" s="139"/>
      <c r="M16" s="139"/>
      <c r="N16" s="139"/>
      <c r="O16" s="139"/>
      <c r="P16" s="139"/>
      <c r="S16" s="42"/>
      <c r="T16" s="91"/>
      <c r="U16" s="91"/>
      <c r="V16" s="91"/>
      <c r="W16" s="91"/>
      <c r="X16" s="91"/>
      <c r="Y16" s="91"/>
    </row>
    <row r="17" spans="1:31" s="24" customFormat="1" ht="12.95" customHeight="1" x14ac:dyDescent="0.2">
      <c r="A17" s="186" t="s">
        <v>63</v>
      </c>
      <c r="B17" s="186"/>
      <c r="C17" s="27"/>
      <c r="D17" s="27"/>
      <c r="F17" s="113" t="s">
        <v>24</v>
      </c>
      <c r="G17" s="114"/>
      <c r="H17" s="136"/>
      <c r="I17" s="137"/>
      <c r="J17" s="115" t="s">
        <v>25</v>
      </c>
      <c r="K17" s="140"/>
      <c r="L17" s="141"/>
      <c r="M17" s="141"/>
      <c r="N17" s="141"/>
      <c r="O17" s="141"/>
      <c r="P17" s="141"/>
      <c r="S17" s="42"/>
      <c r="T17" s="91"/>
      <c r="U17" s="91"/>
      <c r="V17" s="91"/>
      <c r="W17" s="91"/>
      <c r="X17" s="91"/>
      <c r="Y17" s="91"/>
    </row>
    <row r="18" spans="1:31" s="24" customFormat="1" ht="3.75" customHeight="1" x14ac:dyDescent="0.2">
      <c r="A18" s="186"/>
      <c r="B18" s="186"/>
      <c r="C18" s="27"/>
      <c r="D18" s="27"/>
      <c r="S18" s="42"/>
      <c r="T18" s="91"/>
      <c r="U18" s="91"/>
      <c r="W18" s="91"/>
      <c r="X18" s="91"/>
      <c r="Y18" s="91"/>
    </row>
    <row r="19" spans="1:31" s="24" customFormat="1" ht="12.95" customHeight="1" x14ac:dyDescent="0.2">
      <c r="A19" s="186"/>
      <c r="B19" s="186"/>
      <c r="C19" s="27"/>
      <c r="D19" s="27"/>
      <c r="F19" s="100" t="s">
        <v>32</v>
      </c>
      <c r="G19" s="101"/>
      <c r="H19" s="101"/>
      <c r="I19" s="101"/>
      <c r="J19" s="101"/>
      <c r="K19" s="101"/>
      <c r="L19" s="101"/>
      <c r="M19" s="101"/>
      <c r="N19" s="101"/>
      <c r="O19" s="101"/>
      <c r="P19" s="102"/>
      <c r="S19" s="42"/>
      <c r="V19" s="91"/>
      <c r="W19" s="91"/>
      <c r="X19" s="91"/>
      <c r="Y19" s="91"/>
    </row>
    <row r="20" spans="1:31" s="42" customFormat="1" ht="12.95" customHeight="1" x14ac:dyDescent="0.2">
      <c r="A20" s="186"/>
      <c r="B20" s="186"/>
      <c r="C20" s="41"/>
      <c r="D20" s="41"/>
      <c r="F20" s="76" t="s">
        <v>35</v>
      </c>
      <c r="G20" s="77"/>
      <c r="H20" s="142"/>
      <c r="I20" s="143"/>
      <c r="J20" s="1" t="s">
        <v>56</v>
      </c>
      <c r="K20" s="187"/>
      <c r="L20" s="188"/>
      <c r="M20" s="188"/>
      <c r="N20" s="188"/>
      <c r="O20" s="188"/>
      <c r="P20" s="143"/>
      <c r="V20" s="91"/>
      <c r="W20" s="91"/>
      <c r="X20" s="91"/>
      <c r="Y20" s="91"/>
    </row>
    <row r="21" spans="1:31" s="42" customFormat="1" ht="12.95" customHeight="1" x14ac:dyDescent="0.2">
      <c r="A21" s="186"/>
      <c r="B21" s="186"/>
      <c r="C21" s="41"/>
      <c r="D21" s="41"/>
      <c r="F21" s="78" t="s">
        <v>39</v>
      </c>
      <c r="G21" s="79"/>
      <c r="H21" s="144"/>
      <c r="I21" s="145"/>
      <c r="J21" s="84" t="s">
        <v>57</v>
      </c>
      <c r="K21" s="189"/>
      <c r="L21" s="145"/>
      <c r="M21" s="145"/>
      <c r="N21" s="145"/>
      <c r="O21" s="145"/>
      <c r="P21" s="190"/>
      <c r="V21" s="91"/>
      <c r="W21" s="91"/>
      <c r="X21" s="91"/>
      <c r="Y21" s="91"/>
    </row>
    <row r="22" spans="1:31" s="42" customFormat="1" ht="12.95" customHeight="1" x14ac:dyDescent="0.2">
      <c r="A22" s="134"/>
      <c r="B22" s="134"/>
      <c r="C22" s="41"/>
      <c r="D22" s="41"/>
      <c r="F22" s="78" t="s">
        <v>40</v>
      </c>
      <c r="G22" s="79"/>
      <c r="H22" s="144"/>
      <c r="I22" s="145"/>
      <c r="J22" s="82" t="s">
        <v>58</v>
      </c>
      <c r="K22" s="189"/>
      <c r="L22" s="145"/>
      <c r="M22" s="145"/>
      <c r="N22" s="145"/>
      <c r="O22" s="145"/>
      <c r="P22" s="190"/>
      <c r="V22" s="91"/>
      <c r="W22" s="91"/>
      <c r="X22" s="91"/>
      <c r="Y22" s="91"/>
    </row>
    <row r="23" spans="1:31" s="42" customFormat="1" ht="12.95" customHeight="1" x14ac:dyDescent="0.2">
      <c r="A23" s="11"/>
      <c r="B23" s="12"/>
      <c r="C23" s="41"/>
      <c r="D23" s="41"/>
      <c r="F23" s="78" t="s">
        <v>36</v>
      </c>
      <c r="G23" s="79"/>
      <c r="H23" s="144"/>
      <c r="I23" s="145"/>
      <c r="J23" s="82" t="s">
        <v>59</v>
      </c>
      <c r="K23" s="189"/>
      <c r="L23" s="145"/>
      <c r="M23" s="145"/>
      <c r="N23" s="145"/>
      <c r="O23" s="145"/>
      <c r="P23" s="190"/>
      <c r="V23" s="91"/>
      <c r="W23" s="91"/>
      <c r="X23" s="91"/>
      <c r="Y23" s="91"/>
    </row>
    <row r="24" spans="1:31" s="42" customFormat="1" ht="12.95" customHeight="1" x14ac:dyDescent="0.2">
      <c r="A24" s="11"/>
      <c r="B24" s="12"/>
      <c r="C24" s="41"/>
      <c r="D24" s="41"/>
      <c r="F24" s="78" t="s">
        <v>37</v>
      </c>
      <c r="G24" s="79"/>
      <c r="H24" s="144"/>
      <c r="I24" s="145"/>
      <c r="J24" s="82" t="s">
        <v>60</v>
      </c>
      <c r="K24" s="189"/>
      <c r="L24" s="145"/>
      <c r="M24" s="145"/>
      <c r="N24" s="145"/>
      <c r="O24" s="145"/>
      <c r="P24" s="190"/>
      <c r="V24" s="91"/>
      <c r="W24" s="91"/>
      <c r="X24" s="91"/>
      <c r="Y24" s="91"/>
      <c r="AD24" s="24"/>
      <c r="AE24" s="24"/>
    </row>
    <row r="25" spans="1:31" s="42" customFormat="1" ht="12.95" customHeight="1" x14ac:dyDescent="0.2">
      <c r="A25" s="11"/>
      <c r="B25" s="12"/>
      <c r="C25" s="41"/>
      <c r="D25" s="41"/>
      <c r="F25" s="80" t="s">
        <v>38</v>
      </c>
      <c r="G25" s="81"/>
      <c r="H25" s="146"/>
      <c r="I25" s="147"/>
      <c r="J25" s="83" t="s">
        <v>61</v>
      </c>
      <c r="K25" s="148"/>
      <c r="L25" s="147"/>
      <c r="M25" s="147"/>
      <c r="N25" s="147"/>
      <c r="O25" s="147"/>
      <c r="P25" s="149"/>
      <c r="W25" s="91"/>
      <c r="X25" s="91"/>
      <c r="Y25" s="91"/>
      <c r="AD25" s="24"/>
      <c r="AE25" s="10"/>
    </row>
    <row r="26" spans="1:31" s="24" customFormat="1" ht="5.25" customHeight="1" x14ac:dyDescent="0.2">
      <c r="A26" s="29"/>
      <c r="B26" s="29"/>
      <c r="C26" s="27"/>
      <c r="D26" s="27"/>
      <c r="S26" s="42"/>
      <c r="T26" s="91"/>
      <c r="U26" s="91"/>
      <c r="W26" s="91"/>
      <c r="X26" s="91"/>
      <c r="Y26" s="91"/>
    </row>
    <row r="27" spans="1:31" s="24" customFormat="1" ht="14.1" customHeight="1" x14ac:dyDescent="0.2">
      <c r="A27" s="29"/>
      <c r="B27" s="29"/>
      <c r="C27" s="27"/>
      <c r="D27" s="27"/>
      <c r="F27" s="120" t="s">
        <v>42</v>
      </c>
      <c r="G27" s="120" t="s">
        <v>48</v>
      </c>
      <c r="H27" s="120" t="s">
        <v>43</v>
      </c>
      <c r="I27" s="120"/>
      <c r="J27" s="120"/>
      <c r="K27" s="162" t="s">
        <v>47</v>
      </c>
      <c r="L27" s="164" t="s">
        <v>44</v>
      </c>
      <c r="M27" s="165"/>
      <c r="N27" s="166"/>
      <c r="O27" s="120" t="s">
        <v>45</v>
      </c>
      <c r="P27" s="120" t="s">
        <v>46</v>
      </c>
      <c r="S27" s="42"/>
      <c r="T27" s="91"/>
      <c r="U27" s="91"/>
      <c r="W27" s="91"/>
      <c r="X27" s="91"/>
      <c r="Y27" s="91"/>
    </row>
    <row r="28" spans="1:31" s="24" customFormat="1" ht="14.1" customHeight="1" x14ac:dyDescent="0.2">
      <c r="A28" s="68" t="s">
        <v>54</v>
      </c>
      <c r="B28" s="67" t="s">
        <v>55</v>
      </c>
      <c r="C28" s="27" t="s">
        <v>7</v>
      </c>
      <c r="D28" s="27" t="s">
        <v>10</v>
      </c>
      <c r="F28" s="121"/>
      <c r="G28" s="121"/>
      <c r="H28" s="121"/>
      <c r="I28" s="121"/>
      <c r="J28" s="121"/>
      <c r="K28" s="163"/>
      <c r="L28" s="167"/>
      <c r="M28" s="168"/>
      <c r="N28" s="169"/>
      <c r="O28" s="121"/>
      <c r="P28" s="121"/>
      <c r="Q28" s="28"/>
      <c r="S28"/>
      <c r="T28"/>
      <c r="U28"/>
      <c r="W28" s="91"/>
      <c r="X28" s="91"/>
      <c r="Y28" s="91"/>
    </row>
    <row r="29" spans="1:31" s="42" customFormat="1" ht="12.95" customHeight="1" x14ac:dyDescent="0.2">
      <c r="A29" s="69">
        <v>1</v>
      </c>
      <c r="B29" s="45"/>
      <c r="C29" s="46" t="b">
        <v>0</v>
      </c>
      <c r="D29" s="46">
        <v>100</v>
      </c>
      <c r="F29" s="47"/>
      <c r="G29" s="48"/>
      <c r="H29" s="122">
        <v>1</v>
      </c>
      <c r="I29" s="123"/>
      <c r="J29" s="124"/>
      <c r="K29" s="49"/>
      <c r="L29" s="125"/>
      <c r="M29" s="126"/>
      <c r="N29" s="127"/>
      <c r="O29" s="50"/>
      <c r="P29" s="51">
        <f>ROUND(oknQuantity_1*oknPrice_1,2)</f>
        <v>0</v>
      </c>
      <c r="Q29" s="52"/>
      <c r="S29"/>
      <c r="T29"/>
      <c r="U29"/>
    </row>
    <row r="30" spans="1:31" s="42" customFormat="1" ht="12.95" customHeight="1" x14ac:dyDescent="0.2">
      <c r="A30" s="69">
        <v>2</v>
      </c>
      <c r="B30" s="45"/>
      <c r="C30" s="46">
        <v>0</v>
      </c>
      <c r="D30" s="46">
        <v>0</v>
      </c>
      <c r="F30" s="53"/>
      <c r="G30" s="54"/>
      <c r="H30" s="117">
        <v>2</v>
      </c>
      <c r="I30" s="118"/>
      <c r="J30" s="119"/>
      <c r="K30" s="55"/>
      <c r="L30" s="128">
        <v>0</v>
      </c>
      <c r="M30" s="129"/>
      <c r="N30" s="130"/>
      <c r="O30" s="56">
        <v>0</v>
      </c>
      <c r="P30" s="57">
        <f>ROUND(oknQuantity_2*oknPrice_2,2)</f>
        <v>0</v>
      </c>
      <c r="Q30" s="58"/>
      <c r="S30"/>
      <c r="T30"/>
      <c r="U30"/>
    </row>
    <row r="31" spans="1:31" s="42" customFormat="1" ht="12.95" customHeight="1" x14ac:dyDescent="0.2">
      <c r="A31" s="69">
        <v>3</v>
      </c>
      <c r="B31" s="45"/>
      <c r="C31" s="46">
        <v>0</v>
      </c>
      <c r="D31" s="46">
        <v>0</v>
      </c>
      <c r="F31" s="47"/>
      <c r="G31" s="48"/>
      <c r="H31" s="122">
        <v>3</v>
      </c>
      <c r="I31" s="123"/>
      <c r="J31" s="124"/>
      <c r="K31" s="49"/>
      <c r="L31" s="125">
        <v>0</v>
      </c>
      <c r="M31" s="126"/>
      <c r="N31" s="127"/>
      <c r="O31" s="50">
        <v>0</v>
      </c>
      <c r="P31" s="51">
        <f>ROUND(oknQuantity_3*oknPrice_3,2)</f>
        <v>0</v>
      </c>
      <c r="Q31" s="58"/>
      <c r="S31"/>
      <c r="T31"/>
      <c r="U31"/>
    </row>
    <row r="32" spans="1:31" s="42" customFormat="1" ht="12.95" customHeight="1" x14ac:dyDescent="0.2">
      <c r="A32" s="69">
        <v>4</v>
      </c>
      <c r="B32" s="45"/>
      <c r="C32" s="46">
        <v>0</v>
      </c>
      <c r="D32" s="46">
        <v>0</v>
      </c>
      <c r="F32" s="53"/>
      <c r="G32" s="54"/>
      <c r="H32" s="117">
        <v>4</v>
      </c>
      <c r="I32" s="118"/>
      <c r="J32" s="119"/>
      <c r="K32" s="55"/>
      <c r="L32" s="128">
        <v>0</v>
      </c>
      <c r="M32" s="129"/>
      <c r="N32" s="130"/>
      <c r="O32" s="56">
        <v>0</v>
      </c>
      <c r="P32" s="57">
        <f>ROUND(oknQuantity_4*oknPrice_4,2)</f>
        <v>0</v>
      </c>
      <c r="Q32" s="58"/>
      <c r="S32"/>
      <c r="T32"/>
      <c r="U32"/>
    </row>
    <row r="33" spans="1:21" s="42" customFormat="1" ht="12.95" customHeight="1" x14ac:dyDescent="0.2">
      <c r="A33" s="69">
        <v>5</v>
      </c>
      <c r="B33" s="45"/>
      <c r="C33" s="46">
        <v>0</v>
      </c>
      <c r="D33" s="46">
        <v>0</v>
      </c>
      <c r="F33" s="47"/>
      <c r="G33" s="48"/>
      <c r="H33" s="122">
        <v>5</v>
      </c>
      <c r="I33" s="123"/>
      <c r="J33" s="124"/>
      <c r="K33" s="49"/>
      <c r="L33" s="125">
        <v>0</v>
      </c>
      <c r="M33" s="126"/>
      <c r="N33" s="127"/>
      <c r="O33" s="50">
        <v>0</v>
      </c>
      <c r="P33" s="51">
        <f>ROUND(oknQuantity_5*oknPrice_5,2)</f>
        <v>0</v>
      </c>
      <c r="Q33" s="58"/>
      <c r="S33" s="92"/>
      <c r="T33" s="92"/>
      <c r="U33" s="92"/>
    </row>
    <row r="34" spans="1:21" s="42" customFormat="1" ht="12.95" customHeight="1" x14ac:dyDescent="0.2">
      <c r="A34" s="69">
        <v>6</v>
      </c>
      <c r="B34" s="45"/>
      <c r="C34" s="46">
        <v>0</v>
      </c>
      <c r="D34" s="46">
        <v>0</v>
      </c>
      <c r="F34" s="53"/>
      <c r="G34" s="54"/>
      <c r="H34" s="117">
        <v>6</v>
      </c>
      <c r="I34" s="118"/>
      <c r="J34" s="119"/>
      <c r="K34" s="55"/>
      <c r="L34" s="128">
        <v>0</v>
      </c>
      <c r="M34" s="129"/>
      <c r="N34" s="130"/>
      <c r="O34" s="56">
        <v>0</v>
      </c>
      <c r="P34" s="57">
        <f>ROUND(oknQuantity_6*oknPrice_6,2)</f>
        <v>0</v>
      </c>
      <c r="Q34" s="58"/>
      <c r="S34" s="92"/>
      <c r="T34" s="92"/>
      <c r="U34" s="92"/>
    </row>
    <row r="35" spans="1:21" s="42" customFormat="1" ht="12.95" customHeight="1" x14ac:dyDescent="0.2">
      <c r="A35" s="69">
        <v>7</v>
      </c>
      <c r="B35" s="45"/>
      <c r="C35" s="46">
        <v>0</v>
      </c>
      <c r="D35" s="46">
        <v>0</v>
      </c>
      <c r="F35" s="47"/>
      <c r="G35" s="48"/>
      <c r="H35" s="122">
        <v>7</v>
      </c>
      <c r="I35" s="123"/>
      <c r="J35" s="124"/>
      <c r="K35" s="49"/>
      <c r="L35" s="125">
        <v>0</v>
      </c>
      <c r="M35" s="126"/>
      <c r="N35" s="127"/>
      <c r="O35" s="50">
        <v>0</v>
      </c>
      <c r="P35" s="51">
        <f>ROUND(oknQuantity_7*oknPrice_7,2)</f>
        <v>0</v>
      </c>
      <c r="Q35" s="58"/>
    </row>
    <row r="36" spans="1:21" s="42" customFormat="1" ht="12.95" customHeight="1" x14ac:dyDescent="0.2">
      <c r="A36" s="69">
        <v>8</v>
      </c>
      <c r="B36" s="45"/>
      <c r="C36" s="46">
        <v>0</v>
      </c>
      <c r="D36" s="46">
        <v>0</v>
      </c>
      <c r="F36" s="61"/>
      <c r="G36" s="66"/>
      <c r="H36" s="131">
        <v>8</v>
      </c>
      <c r="I36" s="132"/>
      <c r="J36" s="133"/>
      <c r="K36" s="62"/>
      <c r="L36" s="159">
        <v>0</v>
      </c>
      <c r="M36" s="160"/>
      <c r="N36" s="161"/>
      <c r="O36" s="63">
        <v>0</v>
      </c>
      <c r="P36" s="64">
        <f>ROUND(oknQuantity_8*oknPrice_8,2)</f>
        <v>0</v>
      </c>
      <c r="Q36" s="58"/>
    </row>
    <row r="37" spans="1:21" s="42" customFormat="1" ht="12.95" hidden="1" customHeight="1" x14ac:dyDescent="0.2">
      <c r="A37" s="69">
        <v>9</v>
      </c>
      <c r="B37" s="45"/>
      <c r="C37" s="46">
        <v>0</v>
      </c>
      <c r="D37" s="46">
        <v>0</v>
      </c>
      <c r="F37" s="47"/>
      <c r="G37" s="59"/>
      <c r="H37" s="122">
        <v>9</v>
      </c>
      <c r="I37" s="123"/>
      <c r="J37" s="124"/>
      <c r="K37" s="49"/>
      <c r="L37" s="125">
        <v>0</v>
      </c>
      <c r="M37" s="126"/>
      <c r="N37" s="127"/>
      <c r="O37" s="50">
        <v>0</v>
      </c>
      <c r="P37" s="51">
        <f>ROUND(oknQuantity_9*oknPrice_9,2)</f>
        <v>0</v>
      </c>
      <c r="Q37" s="58"/>
    </row>
    <row r="38" spans="1:21" s="42" customFormat="1" ht="12.95" hidden="1" customHeight="1" x14ac:dyDescent="0.2">
      <c r="A38" s="69">
        <v>10</v>
      </c>
      <c r="B38" s="45"/>
      <c r="C38" s="46">
        <v>0</v>
      </c>
      <c r="D38" s="46">
        <v>0</v>
      </c>
      <c r="F38" s="53"/>
      <c r="G38" s="60"/>
      <c r="H38" s="117">
        <v>10</v>
      </c>
      <c r="I38" s="118"/>
      <c r="J38" s="119"/>
      <c r="K38" s="55"/>
      <c r="L38" s="128">
        <v>0</v>
      </c>
      <c r="M38" s="129"/>
      <c r="N38" s="130"/>
      <c r="O38" s="56">
        <v>0</v>
      </c>
      <c r="P38" s="57">
        <f>ROUND(oknQuantity_10*oknPrice_10,2)</f>
        <v>0</v>
      </c>
      <c r="Q38" s="58"/>
    </row>
    <row r="39" spans="1:21" s="42" customFormat="1" ht="12.95" hidden="1" customHeight="1" x14ac:dyDescent="0.2">
      <c r="A39" s="69">
        <v>11</v>
      </c>
      <c r="B39" s="45"/>
      <c r="C39" s="46">
        <v>0</v>
      </c>
      <c r="D39" s="46">
        <v>0</v>
      </c>
      <c r="F39" s="47"/>
      <c r="G39" s="59"/>
      <c r="H39" s="122">
        <v>11</v>
      </c>
      <c r="I39" s="123"/>
      <c r="J39" s="124"/>
      <c r="K39" s="49"/>
      <c r="L39" s="125">
        <v>0</v>
      </c>
      <c r="M39" s="126"/>
      <c r="N39" s="127"/>
      <c r="O39" s="50">
        <v>0</v>
      </c>
      <c r="P39" s="51">
        <f>ROUND(oknQuantity_11*oknPrice_11,2)</f>
        <v>0</v>
      </c>
      <c r="Q39" s="58"/>
    </row>
    <row r="40" spans="1:21" s="42" customFormat="1" ht="12.95" hidden="1" customHeight="1" x14ac:dyDescent="0.2">
      <c r="A40" s="69">
        <v>12</v>
      </c>
      <c r="B40" s="45"/>
      <c r="C40" s="46">
        <v>0</v>
      </c>
      <c r="D40" s="46">
        <v>0</v>
      </c>
      <c r="F40" s="53"/>
      <c r="G40" s="60"/>
      <c r="H40" s="117">
        <v>12</v>
      </c>
      <c r="I40" s="118"/>
      <c r="J40" s="119"/>
      <c r="K40" s="55"/>
      <c r="L40" s="128">
        <v>0</v>
      </c>
      <c r="M40" s="129"/>
      <c r="N40" s="130"/>
      <c r="O40" s="56">
        <v>0</v>
      </c>
      <c r="P40" s="57">
        <f>ROUND(oknQuantity_12*oknPrice_12,2)</f>
        <v>0</v>
      </c>
      <c r="Q40" s="58"/>
    </row>
    <row r="41" spans="1:21" s="42" customFormat="1" ht="12.95" hidden="1" customHeight="1" x14ac:dyDescent="0.2">
      <c r="A41" s="69">
        <v>13</v>
      </c>
      <c r="B41" s="45"/>
      <c r="C41" s="46">
        <v>0</v>
      </c>
      <c r="D41" s="46">
        <v>0</v>
      </c>
      <c r="F41" s="47"/>
      <c r="G41" s="48"/>
      <c r="H41" s="122">
        <v>13</v>
      </c>
      <c r="I41" s="123"/>
      <c r="J41" s="124" t="s">
        <v>53</v>
      </c>
      <c r="K41" s="49"/>
      <c r="L41" s="125">
        <v>0</v>
      </c>
      <c r="M41" s="126"/>
      <c r="N41" s="127"/>
      <c r="O41" s="50">
        <v>0</v>
      </c>
      <c r="P41" s="51">
        <f>ROUND(oknQuantity_13*oknPrice_13,2)</f>
        <v>0</v>
      </c>
      <c r="Q41" s="52"/>
    </row>
    <row r="42" spans="1:21" s="42" customFormat="1" ht="12.95" hidden="1" customHeight="1" x14ac:dyDescent="0.2">
      <c r="A42" s="69">
        <v>14</v>
      </c>
      <c r="B42" s="45"/>
      <c r="C42" s="46">
        <v>0</v>
      </c>
      <c r="D42" s="46">
        <v>0</v>
      </c>
      <c r="F42" s="53"/>
      <c r="G42" s="54"/>
      <c r="H42" s="117">
        <v>14</v>
      </c>
      <c r="I42" s="118"/>
      <c r="J42" s="119"/>
      <c r="K42" s="55"/>
      <c r="L42" s="128">
        <v>0</v>
      </c>
      <c r="M42" s="129"/>
      <c r="N42" s="130"/>
      <c r="O42" s="56">
        <v>0</v>
      </c>
      <c r="P42" s="57">
        <f>ROUND(oknQuantity_14*oknPrice_14,2)</f>
        <v>0</v>
      </c>
      <c r="Q42" s="58"/>
    </row>
    <row r="43" spans="1:21" s="42" customFormat="1" ht="12.95" hidden="1" customHeight="1" x14ac:dyDescent="0.2">
      <c r="A43" s="69">
        <v>15</v>
      </c>
      <c r="B43" s="45"/>
      <c r="C43" s="46">
        <v>0</v>
      </c>
      <c r="D43" s="46">
        <v>0</v>
      </c>
      <c r="F43" s="47"/>
      <c r="G43" s="48"/>
      <c r="H43" s="122">
        <v>15</v>
      </c>
      <c r="I43" s="123"/>
      <c r="J43" s="124" t="s">
        <v>53</v>
      </c>
      <c r="K43" s="49"/>
      <c r="L43" s="125">
        <v>0</v>
      </c>
      <c r="M43" s="126"/>
      <c r="N43" s="127"/>
      <c r="O43" s="50">
        <v>0</v>
      </c>
      <c r="P43" s="51">
        <f>ROUND(oknQuantity_15*oknPrice_15,2)</f>
        <v>0</v>
      </c>
      <c r="Q43" s="52"/>
    </row>
    <row r="44" spans="1:21" s="42" customFormat="1" ht="12.95" hidden="1" customHeight="1" x14ac:dyDescent="0.2">
      <c r="A44" s="69">
        <v>16</v>
      </c>
      <c r="B44" s="45"/>
      <c r="C44" s="46">
        <v>0</v>
      </c>
      <c r="D44" s="46">
        <v>0</v>
      </c>
      <c r="F44" s="53"/>
      <c r="G44" s="54"/>
      <c r="H44" s="117">
        <v>16</v>
      </c>
      <c r="I44" s="118"/>
      <c r="J44" s="119"/>
      <c r="K44" s="55"/>
      <c r="L44" s="128">
        <v>0</v>
      </c>
      <c r="M44" s="129"/>
      <c r="N44" s="130"/>
      <c r="O44" s="56">
        <v>0</v>
      </c>
      <c r="P44" s="57">
        <f>ROUND(oknQuantity_16*oknPrice_16,2)</f>
        <v>0</v>
      </c>
      <c r="Q44" s="58"/>
    </row>
    <row r="45" spans="1:21" s="42" customFormat="1" ht="12.95" hidden="1" customHeight="1" x14ac:dyDescent="0.2">
      <c r="A45" s="69">
        <v>17</v>
      </c>
      <c r="B45" s="45"/>
      <c r="C45" s="46">
        <v>0</v>
      </c>
      <c r="D45" s="46">
        <v>0</v>
      </c>
      <c r="F45" s="47"/>
      <c r="G45" s="48"/>
      <c r="H45" s="122">
        <v>17</v>
      </c>
      <c r="I45" s="123"/>
      <c r="J45" s="124" t="s">
        <v>53</v>
      </c>
      <c r="K45" s="49"/>
      <c r="L45" s="125">
        <v>0</v>
      </c>
      <c r="M45" s="126"/>
      <c r="N45" s="127"/>
      <c r="O45" s="50">
        <v>0</v>
      </c>
      <c r="P45" s="51">
        <f>ROUND(oknQuantity_17*oknPrice_17,2)</f>
        <v>0</v>
      </c>
      <c r="Q45" s="52"/>
    </row>
    <row r="46" spans="1:21" s="42" customFormat="1" ht="12.95" hidden="1" customHeight="1" x14ac:dyDescent="0.2">
      <c r="A46" s="69">
        <v>18</v>
      </c>
      <c r="B46" s="45"/>
      <c r="C46" s="46">
        <v>0</v>
      </c>
      <c r="D46" s="46">
        <v>0</v>
      </c>
      <c r="F46" s="53"/>
      <c r="G46" s="54"/>
      <c r="H46" s="117"/>
      <c r="I46" s="118"/>
      <c r="J46" s="119"/>
      <c r="K46" s="55"/>
      <c r="L46" s="128">
        <v>0</v>
      </c>
      <c r="M46" s="129"/>
      <c r="N46" s="130"/>
      <c r="O46" s="56">
        <v>0</v>
      </c>
      <c r="P46" s="57">
        <f>ROUND(oknQuantity_18*oknPrice_18,2)</f>
        <v>0</v>
      </c>
      <c r="Q46" s="58"/>
    </row>
    <row r="47" spans="1:21" s="42" customFormat="1" ht="12.95" hidden="1" customHeight="1" x14ac:dyDescent="0.2">
      <c r="A47" s="69">
        <v>19</v>
      </c>
      <c r="B47" s="45"/>
      <c r="C47" s="46">
        <v>0</v>
      </c>
      <c r="D47" s="46">
        <v>0</v>
      </c>
      <c r="F47" s="47"/>
      <c r="G47" s="48"/>
      <c r="H47" s="122"/>
      <c r="I47" s="123"/>
      <c r="J47" s="124" t="s">
        <v>53</v>
      </c>
      <c r="K47" s="49"/>
      <c r="L47" s="125">
        <v>0</v>
      </c>
      <c r="M47" s="126"/>
      <c r="N47" s="127"/>
      <c r="O47" s="50">
        <v>0</v>
      </c>
      <c r="P47" s="51">
        <f>ROUND(oknQuantity_19*oknPrice_19,2)</f>
        <v>0</v>
      </c>
      <c r="Q47" s="52"/>
    </row>
    <row r="48" spans="1:21" s="42" customFormat="1" ht="12.95" hidden="1" customHeight="1" x14ac:dyDescent="0.2">
      <c r="A48" s="69">
        <v>20</v>
      </c>
      <c r="B48" s="45"/>
      <c r="C48" s="46">
        <v>0</v>
      </c>
      <c r="D48" s="46">
        <v>0</v>
      </c>
      <c r="F48" s="61"/>
      <c r="G48" s="66"/>
      <c r="H48" s="131"/>
      <c r="I48" s="132"/>
      <c r="J48" s="133"/>
      <c r="K48" s="62"/>
      <c r="L48" s="159">
        <v>0</v>
      </c>
      <c r="M48" s="160"/>
      <c r="N48" s="161"/>
      <c r="O48" s="63">
        <v>0</v>
      </c>
      <c r="P48" s="64">
        <f>ROUND(oknQuantity_20*oknPrice_20,2)</f>
        <v>0</v>
      </c>
      <c r="Q48" s="58"/>
    </row>
    <row r="49" spans="1:31" s="24" customFormat="1" ht="12.95" customHeight="1" x14ac:dyDescent="0.2">
      <c r="A49" s="29"/>
      <c r="B49" s="29"/>
      <c r="C49" s="27"/>
      <c r="F49" s="42" t="s">
        <v>64</v>
      </c>
      <c r="G49" s="32"/>
      <c r="H49" s="32"/>
      <c r="I49" s="32"/>
      <c r="J49" s="32"/>
      <c r="K49" s="32"/>
      <c r="L49" s="32"/>
      <c r="M49" s="32"/>
      <c r="O49" s="33" t="s">
        <v>3</v>
      </c>
      <c r="P49" s="65">
        <f>SUM(oknLineTotal_1:oknLineTotal_20)</f>
        <v>0</v>
      </c>
      <c r="Q49" s="30"/>
    </row>
    <row r="50" spans="1:31" s="24" customFormat="1" ht="12.95" customHeight="1" x14ac:dyDescent="0.2">
      <c r="A50" s="29"/>
      <c r="B50" s="29"/>
      <c r="C50" s="27"/>
      <c r="D50" s="31"/>
      <c r="F50" s="32"/>
      <c r="G50" s="32"/>
      <c r="H50" s="32"/>
      <c r="I50" s="32"/>
      <c r="J50" s="32"/>
      <c r="K50" s="32"/>
      <c r="L50" s="32"/>
      <c r="M50" s="32"/>
      <c r="O50" s="33" t="s">
        <v>49</v>
      </c>
      <c r="P50" s="43">
        <f t="array" ref="P50">SUM(oknTaxable_1:oknTaxable_20*oknLineTotal_1:oknLineTotal_20)</f>
        <v>0</v>
      </c>
      <c r="Q50" s="30"/>
    </row>
    <row r="51" spans="1:31" s="24" customFormat="1" ht="12.95" customHeight="1" x14ac:dyDescent="0.2">
      <c r="A51" s="29"/>
      <c r="B51" s="29"/>
      <c r="C51" s="27"/>
      <c r="D51" s="27"/>
      <c r="G51" s="34"/>
      <c r="H51" s="32"/>
      <c r="I51" s="32"/>
      <c r="J51" s="32"/>
      <c r="K51" s="32"/>
      <c r="L51" s="32"/>
      <c r="M51" s="32"/>
      <c r="N51" s="88" t="s">
        <v>30</v>
      </c>
      <c r="O51" s="35">
        <v>0.08</v>
      </c>
      <c r="P51" s="43">
        <f>ROUND(IF(oknTaxType=0,0, oknTax1Rate*(oknLineTotalTaxable+IF(oknTaxTotalIncludingShippingCost=0,0,oknShippingCost))),2)</f>
        <v>0</v>
      </c>
      <c r="Q51" s="30"/>
    </row>
    <row r="52" spans="1:31" s="24" customFormat="1" ht="12.95" customHeight="1" x14ac:dyDescent="0.2">
      <c r="A52" s="29"/>
      <c r="B52" s="29"/>
      <c r="C52" s="27"/>
      <c r="D52" s="27"/>
      <c r="G52" s="34"/>
      <c r="H52" s="34"/>
      <c r="I52" s="34"/>
      <c r="J52" s="34"/>
      <c r="K52" s="34"/>
      <c r="L52" s="34"/>
      <c r="M52" s="32"/>
      <c r="N52" s="88" t="s">
        <v>31</v>
      </c>
      <c r="O52" s="35">
        <v>0.06</v>
      </c>
      <c r="P52" s="43">
        <f>ROUND(IF(oknTaxType&lt;&gt;2,0,oknTax2Rate*(oknLineTotalTaxable+IF(oknTaxTotalIncludingShippingCost=0,0,oknShippingCost)+IF(oknTax2IsAppliedToTax1=0,0,oknTax1))),2)</f>
        <v>0</v>
      </c>
      <c r="Q52" s="36"/>
    </row>
    <row r="53" spans="1:31" s="24" customFormat="1" ht="12.95" customHeight="1" x14ac:dyDescent="0.2">
      <c r="A53" s="29"/>
      <c r="B53" s="29"/>
      <c r="C53" s="27"/>
      <c r="D53" s="27"/>
      <c r="G53" s="34"/>
      <c r="H53" s="34"/>
      <c r="I53" s="34"/>
      <c r="J53" s="34"/>
      <c r="K53" s="34"/>
      <c r="L53" s="34"/>
      <c r="M53" s="32"/>
      <c r="O53" s="33" t="s">
        <v>1</v>
      </c>
      <c r="P53" s="44">
        <v>0</v>
      </c>
      <c r="Q53" s="38"/>
    </row>
    <row r="54" spans="1:31" s="24" customFormat="1" ht="12.95" customHeight="1" x14ac:dyDescent="0.2">
      <c r="A54" s="29"/>
      <c r="B54" s="29"/>
      <c r="C54" s="27"/>
      <c r="D54" s="27"/>
      <c r="F54" s="37"/>
      <c r="G54" s="34"/>
      <c r="H54" s="34"/>
      <c r="I54" s="34"/>
      <c r="J54" s="34"/>
      <c r="K54" s="34"/>
      <c r="L54" s="34"/>
      <c r="M54" s="32"/>
      <c r="O54" s="33" t="s">
        <v>50</v>
      </c>
      <c r="P54" s="44">
        <v>0</v>
      </c>
      <c r="Q54" s="38"/>
    </row>
    <row r="55" spans="1:31" s="24" customFormat="1" ht="12.95" customHeight="1" x14ac:dyDescent="0.2">
      <c r="A55" s="29"/>
      <c r="B55" s="29"/>
      <c r="C55" s="27"/>
      <c r="D55" s="27"/>
      <c r="F55" s="37" t="s">
        <v>52</v>
      </c>
      <c r="G55" s="34"/>
      <c r="H55" s="34"/>
      <c r="I55" s="34"/>
      <c r="J55" s="34"/>
      <c r="K55" s="34"/>
      <c r="L55" s="34"/>
      <c r="M55" s="32"/>
      <c r="O55" s="33" t="s">
        <v>51</v>
      </c>
      <c r="P55" s="44">
        <v>0</v>
      </c>
      <c r="Q55" s="38"/>
    </row>
    <row r="56" spans="1:31" s="24" customFormat="1" ht="12.95" customHeight="1" x14ac:dyDescent="0.2">
      <c r="A56" s="29"/>
      <c r="B56" s="29"/>
      <c r="C56" s="27"/>
      <c r="D56" s="27"/>
      <c r="F56" s="172"/>
      <c r="G56" s="173"/>
      <c r="H56" s="173"/>
      <c r="I56" s="173"/>
      <c r="J56" s="173"/>
      <c r="K56" s="173"/>
      <c r="L56" s="173"/>
      <c r="M56" s="174"/>
      <c r="O56" s="88" t="s">
        <v>65</v>
      </c>
      <c r="P56" s="44">
        <v>0</v>
      </c>
      <c r="Q56" s="38"/>
    </row>
    <row r="57" spans="1:31" s="24" customFormat="1" ht="12.95" customHeight="1" x14ac:dyDescent="0.2">
      <c r="A57" s="29"/>
      <c r="B57" s="29"/>
      <c r="C57" s="27"/>
      <c r="D57" s="27"/>
      <c r="F57" s="175"/>
      <c r="G57" s="176"/>
      <c r="H57" s="176"/>
      <c r="I57" s="176"/>
      <c r="J57" s="176"/>
      <c r="K57" s="176"/>
      <c r="L57" s="176"/>
      <c r="M57" s="177"/>
      <c r="O57" s="88" t="s">
        <v>65</v>
      </c>
      <c r="P57" s="44">
        <v>0</v>
      </c>
      <c r="Q57" s="38"/>
    </row>
    <row r="58" spans="1:31" s="24" customFormat="1" ht="12.95" customHeight="1" x14ac:dyDescent="0.2">
      <c r="A58" s="29"/>
      <c r="B58" s="29"/>
      <c r="C58" s="27"/>
      <c r="D58" s="27"/>
      <c r="F58" s="178"/>
      <c r="G58" s="179"/>
      <c r="H58" s="179"/>
      <c r="I58" s="179"/>
      <c r="J58" s="179"/>
      <c r="K58" s="179"/>
      <c r="L58" s="179"/>
      <c r="M58" s="180"/>
      <c r="O58" s="39" t="s">
        <v>2</v>
      </c>
      <c r="P58" s="43">
        <f>ROUND(oknSubTotal + oknShippingCost + IF(oknTaxType=0,0,IF(oknTaxType=1,oknTax1,oknTax1+oknTax2))+oknInsurance+oknLegalConsular+oknOther1+oknOther2,2)</f>
        <v>0</v>
      </c>
      <c r="Q58" s="30"/>
    </row>
    <row r="59" spans="1:31" s="24" customFormat="1" ht="2.25" customHeight="1" x14ac:dyDescent="0.2">
      <c r="A59" s="29"/>
      <c r="B59" s="29"/>
      <c r="C59" s="27"/>
      <c r="D59" s="27"/>
      <c r="AB59" s="39" t="s">
        <v>4</v>
      </c>
      <c r="AC59" s="43">
        <f>ROUND(oknTotal-oknPayments,2)</f>
        <v>0</v>
      </c>
      <c r="AD59" s="24" t="s">
        <v>8</v>
      </c>
      <c r="AE59" s="10">
        <v>0</v>
      </c>
    </row>
    <row r="60" spans="1:31" s="24" customFormat="1" ht="18.75" hidden="1" customHeight="1" x14ac:dyDescent="0.2">
      <c r="A60" s="29"/>
      <c r="B60" s="29"/>
      <c r="C60" s="27"/>
      <c r="D60" s="27"/>
      <c r="F60" s="181" t="s">
        <v>26</v>
      </c>
      <c r="G60" s="182"/>
      <c r="H60" s="89" t="s">
        <v>2</v>
      </c>
      <c r="I60" s="8"/>
      <c r="J60" s="89" t="s">
        <v>16</v>
      </c>
      <c r="K60" s="89" t="s">
        <v>27</v>
      </c>
      <c r="L60" s="8"/>
      <c r="M60" s="183" t="s">
        <v>28</v>
      </c>
      <c r="N60" s="184"/>
      <c r="O60" s="185"/>
      <c r="P60" s="90" t="s">
        <v>29</v>
      </c>
    </row>
    <row r="61" spans="1:31" s="24" customFormat="1" ht="18.75" hidden="1" customHeight="1" x14ac:dyDescent="0.2">
      <c r="A61" s="29"/>
      <c r="B61" s="29"/>
      <c r="C61" s="27"/>
      <c r="D61" s="27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</row>
    <row r="62" spans="1:31" s="24" customFormat="1" ht="18.75" hidden="1" customHeight="1" x14ac:dyDescent="0.2">
      <c r="A62" s="29"/>
      <c r="B62" s="29"/>
      <c r="C62" s="27"/>
      <c r="D62" s="27"/>
      <c r="F62" s="9"/>
      <c r="G62" s="9"/>
      <c r="H62" s="10"/>
      <c r="I62" s="10"/>
      <c r="J62" s="10"/>
      <c r="K62" s="10"/>
      <c r="L62" s="10"/>
      <c r="M62" s="10"/>
      <c r="N62" s="10"/>
      <c r="O62" s="10"/>
      <c r="P62" s="10"/>
    </row>
    <row r="63" spans="1:31" s="24" customFormat="1" ht="5.25" customHeight="1" x14ac:dyDescent="0.2">
      <c r="A63" s="29"/>
      <c r="B63" s="29"/>
      <c r="C63" s="27"/>
      <c r="D63" s="27"/>
      <c r="F63" s="9"/>
      <c r="G63" s="9"/>
      <c r="H63" s="10"/>
      <c r="I63" s="10"/>
      <c r="J63" s="10"/>
      <c r="K63" s="10"/>
      <c r="L63" s="10"/>
      <c r="M63" s="10"/>
      <c r="N63" s="10"/>
      <c r="O63" s="10"/>
      <c r="P63" s="10"/>
    </row>
    <row r="64" spans="1:31" s="24" customFormat="1" ht="13.5" customHeight="1" x14ac:dyDescent="0.2">
      <c r="A64" s="29"/>
      <c r="B64" s="29"/>
      <c r="C64" s="27"/>
      <c r="D64" s="27"/>
      <c r="F64" s="170" t="s">
        <v>12</v>
      </c>
      <c r="G64" s="171"/>
      <c r="H64" s="171"/>
      <c r="I64" s="171"/>
      <c r="J64" s="171"/>
      <c r="K64" s="171"/>
      <c r="L64" s="171"/>
      <c r="M64" s="171"/>
      <c r="N64" s="171"/>
      <c r="O64" s="171"/>
      <c r="P64" s="171"/>
    </row>
    <row r="66" spans="6:13" x14ac:dyDescent="0.2">
      <c r="F66" s="23"/>
      <c r="G66" s="23"/>
      <c r="H66" s="23"/>
      <c r="I66" s="23"/>
      <c r="J66" s="23"/>
      <c r="K66" s="23"/>
      <c r="L66" s="23"/>
      <c r="M66" s="23"/>
    </row>
    <row r="945" spans="1:1" hidden="1" x14ac:dyDescent="0.2">
      <c r="A945" s="87" t="s">
        <v>77</v>
      </c>
    </row>
    <row r="948" spans="1:1" hidden="1" x14ac:dyDescent="0.2">
      <c r="A948" s="87" t="s">
        <v>77</v>
      </c>
    </row>
    <row r="978" spans="1:1" hidden="1" x14ac:dyDescent="0.2">
      <c r="A978" s="87" t="s">
        <v>79</v>
      </c>
    </row>
  </sheetData>
  <sheetProtection sheet="1" objects="1" scenarios="1" selectLockedCells="1"/>
  <dataConsolidate/>
  <mergeCells count="88">
    <mergeCell ref="K24:P24"/>
    <mergeCell ref="H12:I12"/>
    <mergeCell ref="H13:I13"/>
    <mergeCell ref="H14:I14"/>
    <mergeCell ref="H16:I16"/>
    <mergeCell ref="A17:B21"/>
    <mergeCell ref="K20:P20"/>
    <mergeCell ref="K21:P21"/>
    <mergeCell ref="K22:P22"/>
    <mergeCell ref="K23:P23"/>
    <mergeCell ref="M60:O60"/>
    <mergeCell ref="H41:J41"/>
    <mergeCell ref="H43:J43"/>
    <mergeCell ref="H45:J45"/>
    <mergeCell ref="H47:J47"/>
    <mergeCell ref="H42:J42"/>
    <mergeCell ref="F64:P64"/>
    <mergeCell ref="H29:J29"/>
    <mergeCell ref="H31:J31"/>
    <mergeCell ref="F56:M58"/>
    <mergeCell ref="L48:N48"/>
    <mergeCell ref="H33:J33"/>
    <mergeCell ref="F60:G60"/>
    <mergeCell ref="L41:N41"/>
    <mergeCell ref="L42:N42"/>
    <mergeCell ref="L43:N43"/>
    <mergeCell ref="L44:N44"/>
    <mergeCell ref="L45:N45"/>
    <mergeCell ref="L46:N46"/>
    <mergeCell ref="L47:N47"/>
    <mergeCell ref="H44:J44"/>
    <mergeCell ref="H46:J46"/>
    <mergeCell ref="A8:B8"/>
    <mergeCell ref="F27:F28"/>
    <mergeCell ref="L36:N36"/>
    <mergeCell ref="H48:J48"/>
    <mergeCell ref="L40:N40"/>
    <mergeCell ref="L30:N30"/>
    <mergeCell ref="L31:N31"/>
    <mergeCell ref="L32:N32"/>
    <mergeCell ref="G27:G28"/>
    <mergeCell ref="L29:N29"/>
    <mergeCell ref="H27:J28"/>
    <mergeCell ref="K27:K28"/>
    <mergeCell ref="H40:J40"/>
    <mergeCell ref="L38:N38"/>
    <mergeCell ref="L39:N39"/>
    <mergeCell ref="L27:N28"/>
    <mergeCell ref="S3:S4"/>
    <mergeCell ref="A3:B3"/>
    <mergeCell ref="A4:B4"/>
    <mergeCell ref="A5:B5"/>
    <mergeCell ref="A6:B6"/>
    <mergeCell ref="K11:P11"/>
    <mergeCell ref="O4:P4"/>
    <mergeCell ref="O5:P5"/>
    <mergeCell ref="O6:P6"/>
    <mergeCell ref="O7:P7"/>
    <mergeCell ref="O8:P8"/>
    <mergeCell ref="P27:P28"/>
    <mergeCell ref="A22:B22"/>
    <mergeCell ref="A12:B12"/>
    <mergeCell ref="H17:I17"/>
    <mergeCell ref="K16:P16"/>
    <mergeCell ref="K17:P17"/>
    <mergeCell ref="H20:I20"/>
    <mergeCell ref="H21:I21"/>
    <mergeCell ref="H22:I22"/>
    <mergeCell ref="H23:I23"/>
    <mergeCell ref="H24:I24"/>
    <mergeCell ref="H25:I25"/>
    <mergeCell ref="K25:P25"/>
    <mergeCell ref="K12:P12"/>
    <mergeCell ref="K13:P13"/>
    <mergeCell ref="K14:P14"/>
    <mergeCell ref="H39:J39"/>
    <mergeCell ref="H38:J38"/>
    <mergeCell ref="L37:N37"/>
    <mergeCell ref="L33:N33"/>
    <mergeCell ref="L34:N34"/>
    <mergeCell ref="L35:N35"/>
    <mergeCell ref="H36:J36"/>
    <mergeCell ref="H35:J35"/>
    <mergeCell ref="H30:J30"/>
    <mergeCell ref="H32:J32"/>
    <mergeCell ref="H34:J34"/>
    <mergeCell ref="O27:O28"/>
    <mergeCell ref="H37:J37"/>
  </mergeCells>
  <phoneticPr fontId="7" type="noConversion"/>
  <dataValidations count="10">
    <dataValidation type="textLength" allowBlank="1" showInputMessage="1" showErrorMessage="1" sqref="F56:M58 G51 G52:L55" xr:uid="{00000000-0002-0000-0000-000000000000}">
      <formula1>1</formula1>
      <formula2>255</formula2>
    </dataValidation>
    <dataValidation type="textLength" allowBlank="1" showInputMessage="1" showErrorMessage="1" sqref="O7 F29:F48 O5 P10 K16:L17 H16:I17" xr:uid="{00000000-0002-0000-0000-000001000000}">
      <formula1>1</formula1>
      <formula2>30</formula2>
    </dataValidation>
    <dataValidation type="date" allowBlank="1" showErrorMessage="1" errorTitle="Invalid Input" error="Please enter a valid date." sqref="O4" xr:uid="{00000000-0002-0000-0000-000002000000}">
      <formula1>36526</formula1>
      <formula2>402132</formula2>
    </dataValidation>
    <dataValidation type="textLength" allowBlank="1" showInputMessage="1" showErrorMessage="1" sqref="O8 K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P53:P57 O29:O48 L29:L48 O51:O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I48 J30:J48 K29:K48" xr:uid="{00000000-0002-0000-0000-000005000000}">
      <formula1>100</formula1>
    </dataValidation>
    <dataValidation type="textLength" allowBlank="1" showInputMessage="1" showErrorMessage="1" errorTitle="Invalid Input" error="Max characters allowed: 60" sqref="K14:L15 H14:I15 H12 K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K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I13" xr:uid="{00000000-0002-0000-0000-000008000000}">
      <formula1>0</formula1>
      <formula2>255</formula2>
    </dataValidation>
    <dataValidation type="list" allowBlank="1" showInputMessage="1" showErrorMessage="1" sqref="H23:I23" xr:uid="{00000000-0002-0000-0000-000009000000}">
      <formula1>$S$5:$S$9</formula1>
    </dataValidation>
  </dataValidations>
  <hyperlinks>
    <hyperlink ref="A13" r:id="rId1" display="Home Page" xr:uid="{00000000-0004-0000-0000-000000000000}"/>
    <hyperlink ref="A14" r:id="rId2" display="Home Page 2" xr:uid="{00000000-0004-0000-0000-000001000000}"/>
    <hyperlink ref="A12:B12" r:id="rId3" display="InvoicingForm.com" xr:uid="{00000000-0004-0000-0000-000003000000}"/>
    <hyperlink ref="A945" r:id="rId4" tooltip="Proforma (4th Sample)" display="http://www.invoicingtemplate.com/sample4proforma.html" xr:uid="{00000000-0004-0000-0000-000004000000}"/>
    <hyperlink ref="AJO1" r:id="rId5" tooltip="Proforma Invoice Template (4th Sample, Landscape Page Orientation)" display="http://www.invoicingtemplate.com/sample4proforma.html" xr:uid="{00000000-0004-0000-0000-000005000000}"/>
    <hyperlink ref="A948" r:id="rId6" tooltip="Proforma (4th Sample)" display="http://www.invoicingtemplate.com/sample4proforma.html" xr:uid="{00000000-0004-0000-0000-000006000000}"/>
    <hyperlink ref="AJR1" r:id="rId7" tooltip="Proforma Invoice Template (4th Sample, Landscape Page Orientation)" display="http://www.invoicingtemplate.com/sample4proforma.html" xr:uid="{00000000-0004-0000-0000-000007000000}"/>
    <hyperlink ref="A978" r:id="rId8" tooltip="Proforma (4th Sample)" display="http://www.invoicingtemplate.com/sample4proforma.html" xr:uid="{00000000-0004-0000-0000-000008000000}"/>
    <hyperlink ref="AIF1" r:id="rId9" tooltip="Proforma Invoice Template (4th Sample, Landscape Page Orientation)" display="http://www.invoicingtemplate.com/sample4proforma.html" xr:uid="{00000000-0004-0000-0000-000009000000}"/>
  </hyperlinks>
  <printOptions horizontalCentered="1" verticalCentered="1"/>
  <pageMargins left="0.15" right="0.15" top="0.15" bottom="0.15" header="0.15" footer="0.15"/>
  <pageSetup paperSize="9" orientation="landscape" horizontalDpi="96" verticalDpi="96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5" r:id="rId13" name="oknWidget_taxable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27</xdr:row>
                    <xdr:rowOff>133350</xdr:rowOff>
                  </from>
                  <to>
                    <xdr:col>6</xdr:col>
                    <xdr:colOff>266700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4" name="oknWidget_taxable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28</xdr:row>
                    <xdr:rowOff>123825</xdr:rowOff>
                  </from>
                  <to>
                    <xdr:col>6</xdr:col>
                    <xdr:colOff>266700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" name="oknWidget_taxable3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29</xdr:row>
                    <xdr:rowOff>123825</xdr:rowOff>
                  </from>
                  <to>
                    <xdr:col>6</xdr:col>
                    <xdr:colOff>266700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" name="oknWidget_taxable4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30</xdr:row>
                    <xdr:rowOff>123825</xdr:rowOff>
                  </from>
                  <to>
                    <xdr:col>6</xdr:col>
                    <xdr:colOff>266700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7" name="oknWidget_taxable5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31</xdr:row>
                    <xdr:rowOff>123825</xdr:rowOff>
                  </from>
                  <to>
                    <xdr:col>6</xdr:col>
                    <xdr:colOff>266700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8" name="oknWidget_taxable6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32</xdr:row>
                    <xdr:rowOff>123825</xdr:rowOff>
                  </from>
                  <to>
                    <xdr:col>6</xdr:col>
                    <xdr:colOff>266700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9" name="oknWidget_taxable7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33</xdr:row>
                    <xdr:rowOff>123825</xdr:rowOff>
                  </from>
                  <to>
                    <xdr:col>6</xdr:col>
                    <xdr:colOff>266700</xdr:colOff>
                    <xdr:row>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0" name="oknWidget_taxable8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34</xdr:row>
                    <xdr:rowOff>123825</xdr:rowOff>
                  </from>
                  <to>
                    <xdr:col>6</xdr:col>
                    <xdr:colOff>266700</xdr:colOff>
                    <xdr:row>35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D31B-8C36-4E57-87F6-0AE8CC82EC4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228</vt:i4>
      </vt:variant>
    </vt:vector>
  </HeadingPairs>
  <TitlesOfParts>
    <vt:vector size="230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Template (4th Sample, Landscape Page Orientation)</dc:title>
  <dc:subject>"Proforma Invoice Template (4th Sample, Landscape Page Orientation)" summary: This free sample proforma invoice templates differs from the previous proforma invoice forms in that the layout is customized to be printable on standard A4 paper with landscape page orientation.</dc:subject>
  <dc:creator>https://www.invoicingtemplate.com/</dc:creator>
  <cp:keywords/>
  <dc:description>https://www.invoicingtemplate.com/sample4proforma.html</dc:description>
  <cp:lastModifiedBy>liangjun yu</cp:lastModifiedBy>
  <cp:lastPrinted>2013-12-07T20:37:20Z</cp:lastPrinted>
  <dcterms:created xsi:type="dcterms:W3CDTF">2000-07-27T22:24:14Z</dcterms:created>
  <dcterms:modified xsi:type="dcterms:W3CDTF">2024-03-08T11:28:37Z</dcterms:modified>
  <cp:category>Proforma Invoice Template (4th Sample, Landscape Page Orientation), Proforma (4th Sample)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28, Las Vegas, Nevada, 632912, 583756, 7000842064150090110?+8.42%, 134.4 sq mi, 348.1 km2, 4,709/sq mi, 1,818/km2, 36°13′45″N 115°15′36″W? / ?36.2292°N 115.2601°W? / 36.2292; -115.2601? (Las Vegas)</vt:lpwstr>
  </property>
</Properties>
</file>