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19\"/>
    </mc:Choice>
  </mc:AlternateContent>
  <xr:revisionPtr revIDLastSave="0" documentId="13_ncr:1_{60C7582C-5486-48B3-A0FA-15AADDEA54F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Invoice!$N$43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Invoice!$AK$16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13">Invoice!$N$33</definedName>
    <definedName name="oknLineTotal_14">Invoice!$N$34</definedName>
    <definedName name="oknLineTotal_15">Invoice!$N$35</definedName>
    <definedName name="oknLineTotal_16">Invoice!$N$36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Invoice!$D$37</definedName>
    <definedName name="oknMachine">Invoice!$AD$15</definedName>
    <definedName name="oknNotes">Invoice!$F$41</definedName>
    <definedName name="oknOrderID">Invoice!$M$12</definedName>
    <definedName name="oknPaymentAmount">Invoice!$H$45</definedName>
    <definedName name="oknPaymentCheckNumber">Invoice!$K$45</definedName>
    <definedName name="oknPaymentCreatedDate">Invoice!$F$45</definedName>
    <definedName name="oknPaymentDetail">Invoice!$F$46:$N$48</definedName>
    <definedName name="oknPaymentNotes">Invoice!$N$45</definedName>
    <definedName name="oknPaymentPaymentTerm">Invoice!$J$45</definedName>
    <definedName name="oknPayments">Invoice!$N$42</definedName>
    <definedName name="oknPaymentTerm">Invoice!$M$14</definedName>
    <definedName name="oknPaymentTotalApplied">Invoice!$I$45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Invoice!$M$33</definedName>
    <definedName name="oknPrice_14">Invoice!$M$34</definedName>
    <definedName name="oknPrice_15">Invoice!$M$35</definedName>
    <definedName name="oknPrice_16">Invoice!$M$36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13">Invoice!$F$33</definedName>
    <definedName name="oknProductName_14">Invoice!$F$34</definedName>
    <definedName name="oknProductName_15">Invoice!$F$35</definedName>
    <definedName name="oknProductName_16">Invoice!$F$36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13">Invoice!$K$33</definedName>
    <definedName name="oknQuantity_14">Invoice!$K$34</definedName>
    <definedName name="oknQuantity_15">Invoice!$K$35</definedName>
    <definedName name="oknQuantity_16">Invoice!$K$36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Invoice!$M$10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Invoice!$AF$16</definedName>
    <definedName name="oknSavingInvoiceClearWorksheet" hidden="1">#REF!</definedName>
    <definedName name="oknSavingInvoicePromptForPayment" hidden="1">#REF!</definedName>
    <definedName name="oknShipAddress">Invoice!$AG$19</definedName>
    <definedName name="oknShipCityStateZip">Invoice!$AG$20</definedName>
    <definedName name="oknShipContact">Invoice!$AG$23</definedName>
    <definedName name="oknShipCountry">Invoice!$AG$22</definedName>
    <definedName name="oknShipDate">Invoice!$AH$16</definedName>
    <definedName name="oknShipName">Invoice!$AG$18</definedName>
    <definedName name="oknShippingCost">Invoice!$AH$38</definedName>
    <definedName name="oknShipVia">Invoice!$AI$16</definedName>
    <definedName name="oknShipZipPostcode">Invoice!$AG$21</definedName>
    <definedName name="oknStatus">Invoice!$A$6</definedName>
    <definedName name="oknSubTotal">Invoice!$N$37</definedName>
    <definedName name="oknTax1">Invoice!$N$38</definedName>
    <definedName name="oknTax1Name">Invoice!$L$38</definedName>
    <definedName name="oknTax1Rate">Invoice!$M$38</definedName>
    <definedName name="oknTax1RateDefault">Invoice!$C$12</definedName>
    <definedName name="oknTax2">Invoice!$N$39</definedName>
    <definedName name="oknTax2IsAppliedToTax1">Invoice!$C$10</definedName>
    <definedName name="oknTax2Name">Invoice!$L$39</definedName>
    <definedName name="oknTax2Rate">Invoice!$M$39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Invoice!$N$41</definedName>
    <definedName name="oknWhoAddress">Invoice!$F$11</definedName>
    <definedName name="oknWhoCityStateZip">Invoice!$F$12</definedName>
    <definedName name="oknWhoCountry">Invoice!$F$14</definedName>
    <definedName name="oknWhoID">Invoice!$A$8</definedName>
    <definedName name="oknWhoName">Invoice!$F$10</definedName>
    <definedName name="oknWhoPhone">Invoice!$F$15</definedName>
    <definedName name="oknWhoZipPostcode">Invoice!$F$13</definedName>
    <definedName name="oknWorkorder">Invoice!$M$11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Invoice!$F$3:$N$49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9" i="1"/>
  <c r="D37" i="1" l="1" a="1"/>
  <c r="D37" i="1" s="1"/>
  <c r="N38" i="1" s="1"/>
  <c r="N37" i="1"/>
  <c r="N41" i="1" l="1"/>
  <c r="N43" i="1" s="1"/>
</calcChain>
</file>

<file path=xl/sharedStrings.xml><?xml version="1.0" encoding="utf-8"?>
<sst xmlns="http://schemas.openxmlformats.org/spreadsheetml/2006/main" count="70" uniqueCount="49">
  <si>
    <t>DATE:</t>
  </si>
  <si>
    <t>Bill To: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</si>
  <si>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</si>
  <si>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</si>
  <si>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</si>
  <si>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</si>
  <si>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</si>
  <si>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</si>
  <si>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</si>
  <si>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</si>
  <si>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PST</t>
  </si>
  <si>
    <t>GST</t>
  </si>
  <si>
    <t>Name</t>
  </si>
  <si>
    <t>Description</t>
  </si>
  <si>
    <t>Line Total</t>
  </si>
  <si>
    <t>INVOICE #:</t>
  </si>
  <si>
    <t/>
  </si>
  <si>
    <t>Unit Price</t>
  </si>
  <si>
    <t>cost</t>
  </si>
  <si>
    <t>TaxSystem</t>
  </si>
  <si>
    <t xml:space="preserve">THANK YOU FOR YOUR BUSINESS! 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</si>
  <si>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</si>
  <si>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</si>
  <si>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</si>
  <si>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</si>
  <si>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</si>
  <si>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NOTES:</t>
  </si>
  <si>
    <t>APPLIED</t>
  </si>
  <si>
    <t>Work Order #</t>
  </si>
  <si>
    <r>
      <t>P</t>
    </r>
    <r>
      <rPr>
        <sz val="10"/>
        <rFont val="Arial"/>
        <family val="2"/>
      </rPr>
      <t>.O. #</t>
    </r>
    <phoneticPr fontId="4" type="noConversion"/>
  </si>
  <si>
    <r>
      <t>T</t>
    </r>
    <r>
      <rPr>
        <sz val="10"/>
        <rFont val="Arial"/>
        <family val="2"/>
      </rPr>
      <t>erms</t>
    </r>
    <phoneticPr fontId="4" type="noConversion"/>
  </si>
  <si>
    <t>Service ID</t>
    <phoneticPr fontId="4" type="noConversion"/>
  </si>
  <si>
    <t>Street Address</t>
  </si>
  <si>
    <t>City, ST  ZIP Code</t>
  </si>
  <si>
    <t>Phone Number,Web Address, etc.</t>
  </si>
  <si>
    <t xml:space="preserve"> Requisition #</t>
    <phoneticPr fontId="4" type="noConversion"/>
  </si>
  <si>
    <t>Pending</t>
    <phoneticPr fontId="4" type="noConversion"/>
  </si>
  <si>
    <t>CONSULTING INVOICE</t>
    <phoneticPr fontId="4" type="noConversion"/>
  </si>
  <si>
    <t>c4019</t>
  </si>
  <si>
    <t>Sample Consulting Template 4</t>
  </si>
  <si>
    <t>Consulting (4th Sample - Taxable Column) - 82, Madison, Wisconsin, 252551, 233209, 7000829384800758120?+8.29%, 77.0 sq mi, 199.4 km2, 3,280/sq mi, 1,270/km2, 43°05′16″N 89°25′48″W? / ?43.0878°N 89.4299°W? / 43.0878; -89.4299? (Madison)</t>
  </si>
  <si>
    <t>Consulting Invoice Template (4th Sample - Taxable Column)c4019 - 82, Madison, Wisconsin, 252551, 233209, 7000829384800758120?+8.29%, 77.0 sq mi, 199.4 km2, 3,280/sq mi, 1,270/km2, 43°05′16″N 89°25′48″W? / ?43.0878°N 89.4299°W? / 43.0878; -89.4299? (Madison)</t>
  </si>
  <si>
    <t>Customer#</t>
  </si>
  <si>
    <t>Address</t>
  </si>
  <si>
    <t>City, ST ZIP</t>
  </si>
  <si>
    <t>Country</t>
  </si>
  <si>
    <t>Phone</t>
  </si>
  <si>
    <t>Consulting (4th Sample - Taxable Column) - 42, Miami, Florida</t>
  </si>
  <si>
    <t>Consulting Invoice Template (4th Sample - Taxable Column)c4019 - 42, Miami, Florida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</si>
</sst>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8"/>
      <color theme="0"/>
      <name val="Arial"/>
      <family val="2"/>
    </font>
    <font>
      <u/>
      <sz val="10"/>
      <color theme="0"/>
      <name val="Arial"/>
      <family val="2"/>
    </font>
    <font>
      <sz val="8"/>
      <color theme="0" tint="-4.9989318521683403E-2"/>
      <name val="Arial"/>
      <family val="2"/>
    </font>
    <font>
      <sz val="16"/>
      <color theme="0" tint="-0.499984740745262"/>
      <name val="Arial Black"/>
      <family val="2"/>
    </font>
    <font>
      <b/>
      <sz val="12"/>
      <color theme="2" tint="-0.749992370372631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6" fillId="0" borderId="0"/>
    <xf numFmtId="0" fontId="3" fillId="0" borderId="0"/>
    <xf numFmtId="0" fontId="2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indent="1"/>
    </xf>
    <xf numFmtId="0" fontId="10" fillId="0" borderId="0" xfId="0" applyFont="1" applyProtection="1">
      <protection locked="0" hidden="1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 hidden="1"/>
    </xf>
    <xf numFmtId="0" fontId="5" fillId="0" borderId="0" xfId="0" applyFont="1"/>
    <xf numFmtId="49" fontId="5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 hidden="1"/>
    </xf>
    <xf numFmtId="0" fontId="5" fillId="0" borderId="0" xfId="0" applyFont="1" applyProtection="1">
      <protection locked="0" hidden="1"/>
    </xf>
    <xf numFmtId="0" fontId="5" fillId="0" borderId="0" xfId="0" applyFont="1" applyAlignment="1" applyProtection="1">
      <alignment vertical="center"/>
      <protection locked="0"/>
    </xf>
    <xf numFmtId="168" fontId="5" fillId="0" borderId="5" xfId="0" applyNumberFormat="1" applyFont="1" applyBorder="1" applyAlignment="1" applyProtection="1">
      <alignment horizontal="right" vertical="center" indent="1"/>
      <protection locked="0"/>
    </xf>
    <xf numFmtId="170" fontId="5" fillId="0" borderId="5" xfId="0" applyNumberFormat="1" applyFont="1" applyBorder="1" applyAlignment="1" applyProtection="1">
      <alignment horizontal="left" vertical="center"/>
      <protection hidden="1"/>
    </xf>
    <xf numFmtId="44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8" fontId="5" fillId="0" borderId="7" xfId="0" applyNumberFormat="1" applyFont="1" applyBorder="1" applyAlignment="1" applyProtection="1">
      <alignment horizontal="right" vertical="center" indent="1"/>
      <protection locked="0"/>
    </xf>
    <xf numFmtId="170" fontId="5" fillId="0" borderId="7" xfId="0" applyNumberFormat="1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indent="1"/>
    </xf>
    <xf numFmtId="43" fontId="5" fillId="0" borderId="10" xfId="0" applyNumberFormat="1" applyFont="1" applyBorder="1" applyAlignment="1" applyProtection="1">
      <alignment horizontal="right" vertical="center"/>
      <protection hidden="1"/>
    </xf>
    <xf numFmtId="0" fontId="5" fillId="0" borderId="0" xfId="0" applyFont="1" applyAlignment="1">
      <alignment vertical="top" wrapText="1"/>
    </xf>
    <xf numFmtId="10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3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7" fontId="5" fillId="0" borderId="0" xfId="0" applyNumberFormat="1" applyFont="1" applyAlignment="1" applyProtection="1">
      <alignment horizontal="left" vertical="center" shrinkToFit="1"/>
      <protection locked="0"/>
    </xf>
    <xf numFmtId="167" fontId="5" fillId="0" borderId="0" xfId="0" applyNumberFormat="1" applyFont="1" applyAlignment="1">
      <alignment horizontal="left" shrinkToFit="1"/>
    </xf>
    <xf numFmtId="0" fontId="5" fillId="0" borderId="0" xfId="0" applyFont="1" applyAlignment="1">
      <alignment horizontal="left"/>
    </xf>
    <xf numFmtId="43" fontId="5" fillId="0" borderId="10" xfId="0" applyNumberFormat="1" applyFont="1" applyBorder="1" applyAlignment="1" applyProtection="1">
      <alignment horizontal="right" vertical="center"/>
      <protection locked="0" hidden="1"/>
    </xf>
    <xf numFmtId="0" fontId="4" fillId="0" borderId="0" xfId="0" applyFont="1" applyAlignment="1">
      <alignment vertical="center"/>
    </xf>
    <xf numFmtId="172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73" fontId="5" fillId="0" borderId="0" xfId="0" applyNumberFormat="1" applyFont="1" applyAlignment="1" applyProtection="1">
      <alignment horizontal="right" vertical="center" indent="1"/>
      <protection locked="0"/>
    </xf>
    <xf numFmtId="43" fontId="5" fillId="0" borderId="1" xfId="0" applyNumberFormat="1" applyFont="1" applyBorder="1" applyAlignment="1" applyProtection="1">
      <alignment horizontal="right" vertical="center"/>
      <protection hidden="1"/>
    </xf>
    <xf numFmtId="0" fontId="10" fillId="0" borderId="6" xfId="0" applyFont="1" applyBorder="1" applyProtection="1">
      <protection locked="0"/>
    </xf>
    <xf numFmtId="0" fontId="10" fillId="0" borderId="7" xfId="0" applyFont="1" applyBorder="1" applyProtection="1">
      <protection locked="0"/>
    </xf>
    <xf numFmtId="0" fontId="5" fillId="0" borderId="11" xfId="0" applyFont="1" applyBorder="1" applyAlignment="1" applyProtection="1">
      <alignment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43" fontId="11" fillId="2" borderId="2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Continuous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17" fillId="3" borderId="0" xfId="0" applyFont="1" applyFill="1"/>
    <xf numFmtId="164" fontId="19" fillId="3" borderId="0" xfId="0" applyNumberFormat="1" applyFont="1" applyFill="1" applyAlignment="1">
      <alignment horizontal="right" vertical="center"/>
    </xf>
    <xf numFmtId="169" fontId="19" fillId="3" borderId="0" xfId="0" applyNumberFormat="1" applyFont="1" applyFill="1" applyAlignment="1">
      <alignment horizontal="right" vertical="center"/>
    </xf>
    <xf numFmtId="10" fontId="20" fillId="3" borderId="0" xfId="1" applyNumberFormat="1" applyFont="1" applyFill="1" applyBorder="1" applyAlignment="1" applyProtection="1">
      <alignment vertical="center"/>
    </xf>
    <xf numFmtId="0" fontId="20" fillId="3" borderId="0" xfId="1" applyFont="1" applyFill="1" applyAlignment="1" applyProtection="1"/>
    <xf numFmtId="0" fontId="17" fillId="3" borderId="0" xfId="0" applyFont="1" applyFill="1" applyAlignment="1">
      <alignment vertical="center"/>
    </xf>
    <xf numFmtId="0" fontId="18" fillId="3" borderId="0" xfId="0" applyFont="1" applyFill="1" applyAlignment="1">
      <alignment horizontal="right" vertical="center"/>
    </xf>
    <xf numFmtId="0" fontId="21" fillId="3" borderId="0" xfId="1" applyFont="1" applyFill="1" applyAlignment="1" applyProtection="1"/>
    <xf numFmtId="0" fontId="5" fillId="4" borderId="12" xfId="0" applyFont="1" applyFill="1" applyBorder="1" applyAlignment="1" applyProtection="1">
      <alignment vertical="center"/>
      <protection locked="0"/>
    </xf>
    <xf numFmtId="168" fontId="5" fillId="4" borderId="7" xfId="0" applyNumberFormat="1" applyFont="1" applyFill="1" applyBorder="1" applyAlignment="1" applyProtection="1">
      <alignment horizontal="right" vertical="center" indent="1"/>
      <protection locked="0"/>
    </xf>
    <xf numFmtId="170" fontId="5" fillId="4" borderId="7" xfId="0" applyNumberFormat="1" applyFont="1" applyFill="1" applyBorder="1" applyAlignment="1" applyProtection="1">
      <alignment horizontal="left" vertical="center"/>
      <protection hidden="1"/>
    </xf>
    <xf numFmtId="0" fontId="5" fillId="4" borderId="10" xfId="0" applyFont="1" applyFill="1" applyBorder="1" applyAlignment="1" applyProtection="1">
      <alignment vertical="center"/>
      <protection locked="0"/>
    </xf>
    <xf numFmtId="168" fontId="5" fillId="4" borderId="9" xfId="0" applyNumberFormat="1" applyFont="1" applyFill="1" applyBorder="1" applyAlignment="1" applyProtection="1">
      <alignment horizontal="right" vertical="center" indent="1"/>
      <protection locked="0"/>
    </xf>
    <xf numFmtId="170" fontId="5" fillId="4" borderId="9" xfId="0" applyNumberFormat="1" applyFont="1" applyFill="1" applyBorder="1" applyAlignment="1" applyProtection="1">
      <alignment horizontal="left" vertical="center"/>
      <protection hidden="1"/>
    </xf>
    <xf numFmtId="168" fontId="5" fillId="0" borderId="11" xfId="0" applyNumberFormat="1" applyFont="1" applyBorder="1" applyAlignment="1" applyProtection="1">
      <alignment horizontal="right" vertical="center" indent="1"/>
      <protection locked="0"/>
    </xf>
    <xf numFmtId="168" fontId="5" fillId="4" borderId="12" xfId="0" applyNumberFormat="1" applyFont="1" applyFill="1" applyBorder="1" applyAlignment="1" applyProtection="1">
      <alignment horizontal="right" vertical="center" indent="1"/>
      <protection locked="0"/>
    </xf>
    <xf numFmtId="168" fontId="5" fillId="0" borderId="12" xfId="0" applyNumberFormat="1" applyFont="1" applyBorder="1" applyAlignment="1" applyProtection="1">
      <alignment horizontal="right" vertical="center" indent="1"/>
      <protection locked="0"/>
    </xf>
    <xf numFmtId="168" fontId="5" fillId="4" borderId="10" xfId="0" applyNumberFormat="1" applyFont="1" applyFill="1" applyBorder="1" applyAlignment="1" applyProtection="1">
      <alignment horizontal="right" vertical="center" indent="1"/>
      <protection locked="0"/>
    </xf>
    <xf numFmtId="169" fontId="22" fillId="3" borderId="0" xfId="0" applyNumberFormat="1" applyFont="1" applyFill="1" applyAlignment="1">
      <alignment horizontal="right" vertical="center"/>
    </xf>
    <xf numFmtId="10" fontId="22" fillId="3" borderId="0" xfId="1" applyNumberFormat="1" applyFont="1" applyFill="1" applyBorder="1" applyAlignment="1" applyProtection="1">
      <alignment horizontal="right" vertical="center"/>
    </xf>
    <xf numFmtId="0" fontId="10" fillId="0" borderId="0" xfId="0" applyFont="1" applyAlignment="1" applyProtection="1">
      <alignment vertical="top" wrapText="1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25" xfId="0" applyFont="1" applyBorder="1" applyAlignment="1" applyProtection="1">
      <alignment vertical="center"/>
      <protection locked="0"/>
    </xf>
    <xf numFmtId="0" fontId="10" fillId="0" borderId="25" xfId="0" applyFont="1" applyBorder="1"/>
    <xf numFmtId="0" fontId="5" fillId="7" borderId="4" xfId="0" applyFont="1" applyFill="1" applyBorder="1"/>
    <xf numFmtId="0" fontId="5" fillId="7" borderId="5" xfId="0" applyFont="1" applyFill="1" applyBorder="1" applyAlignment="1">
      <alignment horizontal="right" indent="1"/>
    </xf>
    <xf numFmtId="0" fontId="10" fillId="7" borderId="6" xfId="0" applyFont="1" applyFill="1" applyBorder="1"/>
    <xf numFmtId="0" fontId="10" fillId="7" borderId="7" xfId="0" applyFont="1" applyFill="1" applyBorder="1" applyAlignment="1">
      <alignment horizontal="right" indent="1"/>
    </xf>
    <xf numFmtId="0" fontId="10" fillId="7" borderId="8" xfId="0" applyFont="1" applyFill="1" applyBorder="1"/>
    <xf numFmtId="0" fontId="10" fillId="7" borderId="9" xfId="0" applyFont="1" applyFill="1" applyBorder="1" applyAlignment="1">
      <alignment horizontal="right" indent="1"/>
    </xf>
    <xf numFmtId="0" fontId="4" fillId="7" borderId="1" xfId="0" applyFont="1" applyFill="1" applyBorder="1" applyAlignment="1">
      <alignment vertical="center"/>
    </xf>
    <xf numFmtId="0" fontId="4" fillId="7" borderId="3" xfId="0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0" fontId="17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8" fillId="6" borderId="0" xfId="1" applyFill="1" applyAlignment="1" applyProtection="1"/>
    <xf numFmtId="0" fontId="8" fillId="3" borderId="0" xfId="1" applyFill="1" applyAlignment="1" applyProtection="1"/>
    <xf numFmtId="0" fontId="1" fillId="0" borderId="0" xfId="7"/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166" fontId="5" fillId="0" borderId="4" xfId="0" applyNumberFormat="1" applyFont="1" applyBorder="1" applyAlignment="1" applyProtection="1">
      <alignment horizontal="right" vertical="center" indent="1"/>
      <protection locked="0"/>
    </xf>
    <xf numFmtId="166" fontId="5" fillId="0" borderId="5" xfId="0" applyNumberFormat="1" applyFont="1" applyBorder="1" applyAlignment="1" applyProtection="1">
      <alignment horizontal="right" vertical="center" indent="1"/>
      <protection locked="0"/>
    </xf>
    <xf numFmtId="0" fontId="4" fillId="7" borderId="13" xfId="0" applyFont="1" applyFill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166" fontId="5" fillId="0" borderId="6" xfId="0" applyNumberFormat="1" applyFont="1" applyBorder="1" applyAlignment="1" applyProtection="1">
      <alignment horizontal="right" vertical="center" indent="1"/>
      <protection locked="0"/>
    </xf>
    <xf numFmtId="166" fontId="5" fillId="0" borderId="7" xfId="0" applyNumberFormat="1" applyFont="1" applyBorder="1" applyAlignment="1" applyProtection="1">
      <alignment horizontal="right" vertical="center" indent="1"/>
      <protection locked="0"/>
    </xf>
    <xf numFmtId="0" fontId="5" fillId="4" borderId="6" xfId="0" applyFont="1" applyFill="1" applyBorder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horizontal="left" vertical="center"/>
      <protection locked="0"/>
    </xf>
    <xf numFmtId="0" fontId="5" fillId="4" borderId="7" xfId="0" applyFont="1" applyFill="1" applyBorder="1" applyAlignment="1" applyProtection="1">
      <alignment horizontal="left" vertical="center"/>
      <protection locked="0"/>
    </xf>
    <xf numFmtId="166" fontId="5" fillId="4" borderId="6" xfId="0" applyNumberFormat="1" applyFont="1" applyFill="1" applyBorder="1" applyAlignment="1" applyProtection="1">
      <alignment horizontal="right" vertical="center" indent="1"/>
      <protection locked="0"/>
    </xf>
    <xf numFmtId="166" fontId="5" fillId="4" borderId="7" xfId="0" applyNumberFormat="1" applyFont="1" applyFill="1" applyBorder="1" applyAlignment="1" applyProtection="1">
      <alignment horizontal="right" vertical="center" inden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18" fillId="3" borderId="0" xfId="0" applyFont="1" applyFill="1" applyAlignment="1">
      <alignment horizontal="center"/>
    </xf>
    <xf numFmtId="0" fontId="0" fillId="5" borderId="0" xfId="0" applyFill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17" fillId="3" borderId="0" xfId="0" applyFont="1" applyFill="1" applyAlignment="1">
      <alignment horizontal="center"/>
    </xf>
    <xf numFmtId="49" fontId="0" fillId="5" borderId="0" xfId="0" applyNumberFormat="1" applyFill="1" applyAlignment="1" applyProtection="1">
      <alignment horizontal="center"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top" wrapText="1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171" fontId="11" fillId="2" borderId="2" xfId="0" applyNumberFormat="1" applyFont="1" applyFill="1" applyBorder="1" applyAlignment="1" applyProtection="1">
      <alignment horizontal="center" vertical="center"/>
      <protection locked="0"/>
    </xf>
    <xf numFmtId="171" fontId="11" fillId="2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left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8" xfId="0" applyFont="1" applyBorder="1" applyAlignment="1" applyProtection="1">
      <alignment horizontal="left" vertical="top" wrapText="1"/>
      <protection locked="0"/>
    </xf>
    <xf numFmtId="0" fontId="5" fillId="0" borderId="19" xfId="0" applyFont="1" applyBorder="1" applyAlignment="1" applyProtection="1">
      <alignment horizontal="left" vertical="top" wrapText="1"/>
      <protection locked="0"/>
    </xf>
    <xf numFmtId="0" fontId="5" fillId="0" borderId="20" xfId="0" applyFont="1" applyBorder="1" applyAlignment="1" applyProtection="1">
      <alignment horizontal="left" vertical="top" wrapText="1"/>
      <protection locked="0"/>
    </xf>
    <xf numFmtId="0" fontId="5" fillId="0" borderId="21" xfId="0" applyFont="1" applyBorder="1" applyAlignment="1" applyProtection="1">
      <alignment horizontal="left" vertical="top" wrapText="1"/>
      <protection locked="0"/>
    </xf>
    <xf numFmtId="0" fontId="9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1" fillId="2" borderId="13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/>
      <protection locked="0"/>
    </xf>
    <xf numFmtId="0" fontId="5" fillId="4" borderId="8" xfId="0" applyFont="1" applyFill="1" applyBorder="1" applyAlignment="1" applyProtection="1">
      <alignment horizontal="left" vertical="center"/>
      <protection locked="0"/>
    </xf>
    <xf numFmtId="0" fontId="5" fillId="4" borderId="23" xfId="0" applyFont="1" applyFill="1" applyBorder="1" applyAlignment="1" applyProtection="1">
      <alignment horizontal="left" vertical="center"/>
      <protection locked="0"/>
    </xf>
    <xf numFmtId="0" fontId="5" fillId="4" borderId="9" xfId="0" applyFont="1" applyFill="1" applyBorder="1" applyAlignment="1" applyProtection="1">
      <alignment horizontal="left" vertical="center"/>
      <protection locked="0"/>
    </xf>
    <xf numFmtId="166" fontId="5" fillId="4" borderId="8" xfId="0" applyNumberFormat="1" applyFont="1" applyFill="1" applyBorder="1" applyAlignment="1" applyProtection="1">
      <alignment horizontal="right" vertical="center" indent="1"/>
      <protection locked="0"/>
    </xf>
    <xf numFmtId="166" fontId="5" fillId="4" borderId="9" xfId="0" applyNumberFormat="1" applyFont="1" applyFill="1" applyBorder="1" applyAlignment="1" applyProtection="1">
      <alignment horizontal="right" vertical="center" indent="1"/>
      <protection locked="0"/>
    </xf>
    <xf numFmtId="0" fontId="5" fillId="0" borderId="22" xfId="0" applyFont="1" applyBorder="1" applyAlignment="1" applyProtection="1">
      <alignment horizontal="left" vertical="center"/>
      <protection locked="0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576A475-01FC-43F1-A5F8-7FBDC02A3C7D}"/>
    <cellStyle name="Normal 6" xfId="7" xr:uid="{2116C332-1419-4E06-BD6A-FD78415BA06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3F1C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ample4consult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ample4consult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133350</xdr:rowOff>
    </xdr:from>
    <xdr:to>
      <xdr:col>13</xdr:col>
      <xdr:colOff>971550</xdr:colOff>
      <xdr:row>6</xdr:row>
      <xdr:rowOff>142875</xdr:rowOff>
    </xdr:to>
    <xdr:sp macro="" textlink="">
      <xdr:nvSpPr>
        <xdr:cNvPr id="1387" name="oknWidget_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>
          <a:spLocks noChangeShapeType="1"/>
        </xdr:cNvSpPr>
      </xdr:nvSpPr>
      <xdr:spPr bwMode="auto">
        <a:xfrm>
          <a:off x="1276350" y="2028825"/>
          <a:ext cx="6334125" cy="9525"/>
        </a:xfrm>
        <a:prstGeom prst="line">
          <a:avLst/>
        </a:prstGeom>
        <a:noFill/>
        <a:ln w="76200" cmpd="tri">
          <a:solidFill>
            <a:schemeClr val="bg2">
              <a:lumMod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20</xdr:row>
          <xdr:rowOff>57150</xdr:rowOff>
        </xdr:from>
        <xdr:to>
          <xdr:col>9</xdr:col>
          <xdr:colOff>466725</xdr:colOff>
          <xdr:row>21</xdr:row>
          <xdr:rowOff>19050</xdr:rowOff>
        </xdr:to>
        <xdr:sp macro="" textlink="">
          <xdr:nvSpPr>
            <xdr:cNvPr id="1541" name="oknWidget_taxable1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21</xdr:row>
          <xdr:rowOff>47625</xdr:rowOff>
        </xdr:from>
        <xdr:to>
          <xdr:col>9</xdr:col>
          <xdr:colOff>466725</xdr:colOff>
          <xdr:row>22</xdr:row>
          <xdr:rowOff>9525</xdr:rowOff>
        </xdr:to>
        <xdr:sp macro="" textlink="">
          <xdr:nvSpPr>
            <xdr:cNvPr id="1542" name="oknWidget_taxable2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22</xdr:row>
          <xdr:rowOff>66675</xdr:rowOff>
        </xdr:from>
        <xdr:to>
          <xdr:col>9</xdr:col>
          <xdr:colOff>466725</xdr:colOff>
          <xdr:row>23</xdr:row>
          <xdr:rowOff>28575</xdr:rowOff>
        </xdr:to>
        <xdr:sp macro="" textlink="">
          <xdr:nvSpPr>
            <xdr:cNvPr id="1543" name="oknWidget_taxable3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0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23</xdr:row>
          <xdr:rowOff>57150</xdr:rowOff>
        </xdr:from>
        <xdr:to>
          <xdr:col>9</xdr:col>
          <xdr:colOff>466725</xdr:colOff>
          <xdr:row>24</xdr:row>
          <xdr:rowOff>19050</xdr:rowOff>
        </xdr:to>
        <xdr:sp macro="" textlink="">
          <xdr:nvSpPr>
            <xdr:cNvPr id="1544" name="oknWidget_taxable4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0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24</xdr:row>
          <xdr:rowOff>38100</xdr:rowOff>
        </xdr:from>
        <xdr:to>
          <xdr:col>9</xdr:col>
          <xdr:colOff>466725</xdr:colOff>
          <xdr:row>25</xdr:row>
          <xdr:rowOff>0</xdr:rowOff>
        </xdr:to>
        <xdr:sp macro="" textlink="">
          <xdr:nvSpPr>
            <xdr:cNvPr id="1545" name="oknWidget_taxable5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0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25</xdr:row>
          <xdr:rowOff>47625</xdr:rowOff>
        </xdr:from>
        <xdr:to>
          <xdr:col>9</xdr:col>
          <xdr:colOff>466725</xdr:colOff>
          <xdr:row>26</xdr:row>
          <xdr:rowOff>9525</xdr:rowOff>
        </xdr:to>
        <xdr:sp macro="" textlink="">
          <xdr:nvSpPr>
            <xdr:cNvPr id="1546" name="oknWidget_taxable6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0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26</xdr:row>
          <xdr:rowOff>57150</xdr:rowOff>
        </xdr:from>
        <xdr:to>
          <xdr:col>9</xdr:col>
          <xdr:colOff>466725</xdr:colOff>
          <xdr:row>27</xdr:row>
          <xdr:rowOff>19050</xdr:rowOff>
        </xdr:to>
        <xdr:sp macro="" textlink="">
          <xdr:nvSpPr>
            <xdr:cNvPr id="1547" name="oknWidget_taxable7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0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27</xdr:row>
          <xdr:rowOff>57150</xdr:rowOff>
        </xdr:from>
        <xdr:to>
          <xdr:col>9</xdr:col>
          <xdr:colOff>466725</xdr:colOff>
          <xdr:row>28</xdr:row>
          <xdr:rowOff>19050</xdr:rowOff>
        </xdr:to>
        <xdr:sp macro="" textlink="">
          <xdr:nvSpPr>
            <xdr:cNvPr id="1548" name="oknWidget_taxable8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0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28</xdr:row>
          <xdr:rowOff>28575</xdr:rowOff>
        </xdr:from>
        <xdr:to>
          <xdr:col>9</xdr:col>
          <xdr:colOff>466725</xdr:colOff>
          <xdr:row>28</xdr:row>
          <xdr:rowOff>238125</xdr:rowOff>
        </xdr:to>
        <xdr:sp macro="" textlink="">
          <xdr:nvSpPr>
            <xdr:cNvPr id="1549" name="oknWidget_taxable9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0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29</xdr:row>
          <xdr:rowOff>19050</xdr:rowOff>
        </xdr:from>
        <xdr:to>
          <xdr:col>9</xdr:col>
          <xdr:colOff>466725</xdr:colOff>
          <xdr:row>29</xdr:row>
          <xdr:rowOff>228600</xdr:rowOff>
        </xdr:to>
        <xdr:sp macro="" textlink="">
          <xdr:nvSpPr>
            <xdr:cNvPr id="1550" name="oknWidget_taxable10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0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30</xdr:row>
          <xdr:rowOff>28575</xdr:rowOff>
        </xdr:from>
        <xdr:to>
          <xdr:col>9</xdr:col>
          <xdr:colOff>466725</xdr:colOff>
          <xdr:row>30</xdr:row>
          <xdr:rowOff>238125</xdr:rowOff>
        </xdr:to>
        <xdr:sp macro="" textlink="">
          <xdr:nvSpPr>
            <xdr:cNvPr id="1551" name="oknWidget_taxable11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0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31</xdr:row>
          <xdr:rowOff>38100</xdr:rowOff>
        </xdr:from>
        <xdr:to>
          <xdr:col>9</xdr:col>
          <xdr:colOff>466725</xdr:colOff>
          <xdr:row>32</xdr:row>
          <xdr:rowOff>0</xdr:rowOff>
        </xdr:to>
        <xdr:sp macro="" textlink="">
          <xdr:nvSpPr>
            <xdr:cNvPr id="1552" name="oknWidget_taxable12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0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32</xdr:row>
          <xdr:rowOff>57150</xdr:rowOff>
        </xdr:from>
        <xdr:to>
          <xdr:col>9</xdr:col>
          <xdr:colOff>466725</xdr:colOff>
          <xdr:row>33</xdr:row>
          <xdr:rowOff>19050</xdr:rowOff>
        </xdr:to>
        <xdr:sp macro="" textlink="">
          <xdr:nvSpPr>
            <xdr:cNvPr id="1553" name="oknWidget_taxable13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0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33</xdr:row>
          <xdr:rowOff>47625</xdr:rowOff>
        </xdr:from>
        <xdr:to>
          <xdr:col>9</xdr:col>
          <xdr:colOff>466725</xdr:colOff>
          <xdr:row>34</xdr:row>
          <xdr:rowOff>9525</xdr:rowOff>
        </xdr:to>
        <xdr:sp macro="" textlink="">
          <xdr:nvSpPr>
            <xdr:cNvPr id="1554" name="oknWidget_taxable14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0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34</xdr:row>
          <xdr:rowOff>57150</xdr:rowOff>
        </xdr:from>
        <xdr:to>
          <xdr:col>9</xdr:col>
          <xdr:colOff>466725</xdr:colOff>
          <xdr:row>35</xdr:row>
          <xdr:rowOff>19050</xdr:rowOff>
        </xdr:to>
        <xdr:sp macro="" textlink="">
          <xdr:nvSpPr>
            <xdr:cNvPr id="1555" name="oknWidget_taxable15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0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35</xdr:row>
          <xdr:rowOff>57150</xdr:rowOff>
        </xdr:from>
        <xdr:to>
          <xdr:col>9</xdr:col>
          <xdr:colOff>466725</xdr:colOff>
          <xdr:row>36</xdr:row>
          <xdr:rowOff>19050</xdr:rowOff>
        </xdr:to>
        <xdr:sp macro="" textlink="">
          <xdr:nvSpPr>
            <xdr:cNvPr id="1556" name="oknWidget_taxable16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0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15</xdr:col>
      <xdr:colOff>28575</xdr:colOff>
      <xdr:row>1</xdr:row>
      <xdr:rowOff>28575</xdr:rowOff>
    </xdr:from>
    <xdr:to>
      <xdr:col>20</xdr:col>
      <xdr:colOff>353139</xdr:colOff>
      <xdr:row>14</xdr:row>
      <xdr:rowOff>57513</xdr:rowOff>
    </xdr:to>
    <xdr:pic>
      <xdr:nvPicPr>
        <xdr:cNvPr id="17" name="Pictur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5725" y="752475"/>
          <a:ext cx="5115639" cy="2600688"/>
        </a:xfrm>
        <a:prstGeom prst="rect">
          <a:avLst/>
        </a:prstGeom>
      </xdr:spPr>
    </xdr:pic>
    <xdr:clientData/>
  </xdr:twoCellAnchor>
  <xdr:twoCellAnchor>
    <xdr:from>
      <xdr:col>15</xdr:col>
      <xdr:colOff>69850</xdr:colOff>
      <xdr:row>2</xdr:row>
      <xdr:rowOff>127000</xdr:rowOff>
    </xdr:from>
    <xdr:to>
      <xdr:col>19</xdr:col>
      <xdr:colOff>127000</xdr:colOff>
      <xdr:row>11</xdr:row>
      <xdr:rowOff>34925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7470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c4019.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</xdr:col>
      <xdr:colOff>561975</xdr:colOff>
      <xdr:row>35</xdr:row>
      <xdr:rowOff>244475</xdr:rowOff>
    </xdr:from>
    <xdr:to>
      <xdr:col>8</xdr:col>
      <xdr:colOff>120650</xdr:colOff>
      <xdr:row>39</xdr:row>
      <xdr:rowOff>15875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78740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://www.invoicingtemplate.com/sample4consulting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sample4consulting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://www.invoicingtemplate.com/sample4consulting.html" TargetMode="External"/><Relationship Id="rId6" Type="http://schemas.openxmlformats.org/officeDocument/2006/relationships/hyperlink" Target="http://www.invoicingtemplate.com/sample4consulting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sample4consulting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sample4consulting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J997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F10" sqref="F10:I10"/>
    </sheetView>
  </sheetViews>
  <sheetFormatPr defaultRowHeight="12.75" x14ac:dyDescent="0.2"/>
  <cols>
    <col min="1" max="1" width="9.85546875" style="54" customWidth="1"/>
    <col min="2" max="2" width="8.5703125" style="54" customWidth="1"/>
    <col min="3" max="3" width="10.28515625" style="6" hidden="1" customWidth="1"/>
    <col min="4" max="4" width="16" style="6" hidden="1" customWidth="1"/>
    <col min="5" max="5" width="0.5703125" customWidth="1"/>
    <col min="7" max="7" width="2.5703125" customWidth="1"/>
    <col min="8" max="8" width="21.5703125" customWidth="1"/>
    <col min="9" max="9" width="14.42578125" customWidth="1"/>
    <col min="10" max="10" width="7.85546875" customWidth="1"/>
    <col min="11" max="11" width="2.42578125" customWidth="1"/>
    <col min="12" max="12" width="11.85546875" customWidth="1"/>
    <col min="13" max="13" width="10.7109375" customWidth="1"/>
    <col min="14" max="14" width="14.7109375" customWidth="1"/>
    <col min="15" max="15" width="0.85546875" customWidth="1"/>
    <col min="16" max="16" width="9.5703125" customWidth="1"/>
    <col min="17" max="20" width="15.5703125" customWidth="1"/>
  </cols>
  <sheetData>
    <row r="1" spans="1:920" s="90" customFormat="1" ht="57" customHeight="1" x14ac:dyDescent="0.2">
      <c r="A1" s="88"/>
      <c r="B1" s="88"/>
      <c r="C1" s="89"/>
      <c r="D1" s="89"/>
      <c r="IT1" s="91" t="s">
        <v>41</v>
      </c>
      <c r="AIJ1" s="91" t="s">
        <v>48</v>
      </c>
    </row>
    <row r="2" spans="1:920" ht="3.75" customHeight="1" x14ac:dyDescent="0.2"/>
    <row r="3" spans="1:920" s="36" customFormat="1" ht="41.25" customHeight="1" x14ac:dyDescent="0.5">
      <c r="A3" s="111" t="s">
        <v>7</v>
      </c>
      <c r="B3" s="111"/>
      <c r="C3" s="10"/>
      <c r="D3" s="10"/>
      <c r="E3" s="11"/>
      <c r="F3" s="87" t="s">
        <v>39</v>
      </c>
      <c r="G3" s="11"/>
      <c r="I3" s="1"/>
      <c r="J3" s="13"/>
      <c r="K3" s="13"/>
      <c r="L3" s="13"/>
      <c r="M3" s="13"/>
      <c r="N3" s="86" t="s">
        <v>37</v>
      </c>
      <c r="O3" s="35"/>
      <c r="P3"/>
      <c r="Q3"/>
      <c r="R3"/>
      <c r="S3"/>
      <c r="T3"/>
      <c r="U3"/>
      <c r="V3"/>
      <c r="W3"/>
      <c r="X3"/>
    </row>
    <row r="4" spans="1:920" s="11" customFormat="1" ht="15.95" customHeight="1" x14ac:dyDescent="0.2">
      <c r="A4" s="112" t="s">
        <v>38</v>
      </c>
      <c r="B4" s="112"/>
      <c r="C4" s="10"/>
      <c r="D4" s="10"/>
      <c r="F4" s="13" t="s">
        <v>32</v>
      </c>
      <c r="P4"/>
      <c r="Q4"/>
      <c r="R4"/>
      <c r="S4"/>
      <c r="T4"/>
      <c r="U4"/>
      <c r="V4"/>
      <c r="W4"/>
      <c r="X4"/>
    </row>
    <row r="5" spans="1:920" s="13" customFormat="1" ht="15.95" customHeight="1" x14ac:dyDescent="0.2">
      <c r="A5" s="111" t="s">
        <v>8</v>
      </c>
      <c r="B5" s="111"/>
      <c r="C5" s="10"/>
      <c r="D5" s="10"/>
      <c r="E5" s="11"/>
      <c r="F5" s="13" t="s">
        <v>33</v>
      </c>
      <c r="G5" s="11"/>
      <c r="I5" s="11"/>
      <c r="J5" s="11"/>
      <c r="K5" s="11"/>
      <c r="L5" s="11"/>
      <c r="M5" s="8" t="s">
        <v>0</v>
      </c>
      <c r="N5" s="37"/>
      <c r="O5" s="38"/>
      <c r="P5"/>
      <c r="Q5"/>
      <c r="R5"/>
      <c r="S5"/>
      <c r="T5"/>
      <c r="U5"/>
      <c r="V5"/>
      <c r="W5"/>
      <c r="X5"/>
    </row>
    <row r="6" spans="1:920" s="13" customFormat="1" ht="15.95" customHeight="1" x14ac:dyDescent="0.2">
      <c r="A6" s="112" t="s">
        <v>36</v>
      </c>
      <c r="B6" s="112"/>
      <c r="C6" s="10"/>
      <c r="D6" s="10"/>
      <c r="E6" s="11"/>
      <c r="F6" t="s">
        <v>34</v>
      </c>
      <c r="G6" s="11"/>
      <c r="I6" s="11"/>
      <c r="J6" s="11"/>
      <c r="K6" s="11"/>
      <c r="L6" s="11"/>
      <c r="M6" s="8" t="s">
        <v>15</v>
      </c>
      <c r="N6" s="14" t="s">
        <v>16</v>
      </c>
      <c r="O6" s="39"/>
      <c r="P6"/>
      <c r="Q6"/>
      <c r="R6"/>
      <c r="S6"/>
      <c r="T6"/>
      <c r="U6"/>
      <c r="V6"/>
      <c r="W6"/>
      <c r="X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920" s="13" customFormat="1" ht="15.95" customHeight="1" x14ac:dyDescent="0.2">
      <c r="A7" s="115" t="s">
        <v>42</v>
      </c>
      <c r="B7" s="115"/>
      <c r="C7" s="19"/>
      <c r="D7" s="19"/>
      <c r="M7" s="3"/>
      <c r="N7" s="39"/>
      <c r="O7" s="39"/>
      <c r="P7"/>
      <c r="Q7"/>
      <c r="R7"/>
      <c r="S7"/>
      <c r="T7"/>
      <c r="U7"/>
      <c r="V7"/>
      <c r="W7"/>
      <c r="X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920" s="11" customFormat="1" ht="15.95" customHeight="1" x14ac:dyDescent="0.2">
      <c r="A8" s="116" t="s">
        <v>16</v>
      </c>
      <c r="B8" s="116"/>
      <c r="C8" s="10" t="s">
        <v>19</v>
      </c>
      <c r="D8" s="10"/>
      <c r="P8"/>
      <c r="Q8"/>
      <c r="R8"/>
      <c r="S8"/>
      <c r="T8"/>
      <c r="U8"/>
      <c r="V8"/>
      <c r="W8"/>
      <c r="X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920" s="11" customFormat="1" ht="15.95" customHeight="1" x14ac:dyDescent="0.2">
      <c r="A9" s="55"/>
      <c r="B9" s="56"/>
      <c r="C9" s="10">
        <v>1</v>
      </c>
      <c r="D9" s="12"/>
      <c r="F9" s="7" t="s">
        <v>1</v>
      </c>
      <c r="G9" s="13"/>
      <c r="I9" s="13"/>
      <c r="J9" s="13"/>
      <c r="K9" s="13"/>
      <c r="L9" s="13"/>
      <c r="N9" s="13"/>
      <c r="O9" s="13"/>
      <c r="P9"/>
      <c r="Q9"/>
      <c r="R9"/>
      <c r="S9"/>
      <c r="T9"/>
      <c r="U9"/>
      <c r="V9"/>
      <c r="W9"/>
      <c r="X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920" s="11" customFormat="1" ht="15.95" customHeight="1" x14ac:dyDescent="0.2">
      <c r="A10" s="57"/>
      <c r="B10" s="73" t="s">
        <v>12</v>
      </c>
      <c r="C10" s="10">
        <v>0</v>
      </c>
      <c r="D10" s="12"/>
      <c r="F10" s="117"/>
      <c r="G10" s="117"/>
      <c r="H10" s="117"/>
      <c r="I10" s="117"/>
      <c r="J10" s="20"/>
      <c r="K10" s="78"/>
      <c r="L10" s="79" t="s">
        <v>35</v>
      </c>
      <c r="M10" s="113"/>
      <c r="N10" s="114"/>
      <c r="O10" s="13"/>
      <c r="P10"/>
      <c r="Q10"/>
      <c r="R10"/>
      <c r="S10"/>
      <c r="T10"/>
      <c r="U10"/>
      <c r="V10"/>
      <c r="W10"/>
      <c r="X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920" s="11" customFormat="1" ht="15.95" customHeight="1" x14ac:dyDescent="0.2">
      <c r="A11" s="58"/>
      <c r="B11" s="72" t="s">
        <v>43</v>
      </c>
      <c r="C11" s="10">
        <v>0</v>
      </c>
      <c r="D11" s="12"/>
      <c r="F11" s="118"/>
      <c r="G11" s="118"/>
      <c r="H11" s="118"/>
      <c r="I11" s="118"/>
      <c r="J11" s="74"/>
      <c r="K11" s="80"/>
      <c r="L11" s="81" t="s">
        <v>28</v>
      </c>
      <c r="M11" s="99"/>
      <c r="N11" s="101"/>
      <c r="P11"/>
      <c r="Q11"/>
      <c r="R11"/>
      <c r="S11"/>
      <c r="T11"/>
      <c r="U11"/>
      <c r="V11"/>
      <c r="W11"/>
      <c r="X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920" s="11" customFormat="1" ht="15.95" customHeight="1" x14ac:dyDescent="0.2">
      <c r="A12" s="58"/>
      <c r="B12" s="72" t="s">
        <v>44</v>
      </c>
      <c r="C12" s="10">
        <v>0.08</v>
      </c>
      <c r="D12" s="12"/>
      <c r="F12" s="119"/>
      <c r="G12" s="119"/>
      <c r="H12" s="119"/>
      <c r="I12" s="119"/>
      <c r="J12" s="75"/>
      <c r="K12" s="80"/>
      <c r="L12" s="81" t="s">
        <v>29</v>
      </c>
      <c r="M12" s="99"/>
      <c r="N12" s="101"/>
      <c r="P12"/>
      <c r="Q12"/>
      <c r="R12"/>
      <c r="S12"/>
      <c r="T12"/>
      <c r="U12"/>
      <c r="V12"/>
      <c r="W12"/>
      <c r="X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920" s="11" customFormat="1" ht="15.95" hidden="1" customHeight="1" x14ac:dyDescent="0.2">
      <c r="A13" s="55"/>
      <c r="B13" s="72"/>
      <c r="C13" s="10"/>
      <c r="D13" s="12"/>
      <c r="F13" s="76"/>
      <c r="G13" s="77"/>
      <c r="H13" s="77"/>
      <c r="I13" s="76"/>
      <c r="J13" s="75"/>
      <c r="K13" s="80"/>
      <c r="L13" s="81"/>
      <c r="M13" s="46"/>
      <c r="N13" s="47"/>
      <c r="P13"/>
      <c r="Q13"/>
      <c r="R13"/>
      <c r="S13"/>
      <c r="T13"/>
      <c r="U13"/>
      <c r="V13"/>
      <c r="W13"/>
      <c r="X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920" s="11" customFormat="1" ht="15.95" customHeight="1" x14ac:dyDescent="0.2">
      <c r="A14" s="55"/>
      <c r="B14" s="72" t="s">
        <v>45</v>
      </c>
      <c r="C14" s="10">
        <v>0.06</v>
      </c>
      <c r="D14" s="12"/>
      <c r="F14" s="119"/>
      <c r="G14" s="119"/>
      <c r="H14" s="119"/>
      <c r="I14" s="119"/>
      <c r="J14" s="75"/>
      <c r="K14" s="82"/>
      <c r="L14" s="83" t="s">
        <v>30</v>
      </c>
      <c r="M14" s="109"/>
      <c r="N14" s="110"/>
      <c r="P14"/>
      <c r="Q14"/>
      <c r="R14"/>
      <c r="S14"/>
      <c r="T14"/>
      <c r="U14"/>
      <c r="V14"/>
      <c r="W14"/>
      <c r="X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920" s="11" customFormat="1" ht="15.95" customHeight="1" x14ac:dyDescent="0.2">
      <c r="A15" s="55"/>
      <c r="B15" s="72" t="s">
        <v>46</v>
      </c>
      <c r="C15" s="10"/>
      <c r="D15" s="10"/>
      <c r="F15" s="119"/>
      <c r="G15" s="119"/>
      <c r="H15" s="119"/>
      <c r="I15" s="119"/>
      <c r="J15" s="75"/>
      <c r="P15"/>
      <c r="Q15"/>
      <c r="R15"/>
      <c r="S15"/>
      <c r="T15"/>
      <c r="U15"/>
      <c r="V15"/>
      <c r="W15"/>
      <c r="X15"/>
      <c r="AA15"/>
      <c r="AB15"/>
      <c r="AC15"/>
      <c r="AD15" s="53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920" s="11" customFormat="1" ht="6.75" customHeight="1" x14ac:dyDescent="0.2">
      <c r="A16" s="55"/>
      <c r="B16" s="56"/>
      <c r="C16" s="10"/>
      <c r="D16" s="10"/>
      <c r="P16"/>
      <c r="Q16"/>
      <c r="R16"/>
      <c r="S16"/>
      <c r="T16"/>
      <c r="U16"/>
      <c r="V16"/>
      <c r="W16"/>
      <c r="X16"/>
      <c r="AA16"/>
      <c r="AB16"/>
      <c r="AC16"/>
      <c r="AD16"/>
      <c r="AE16"/>
      <c r="AF16" s="53"/>
      <c r="AG16"/>
      <c r="AH16" s="53"/>
      <c r="AI16" s="53"/>
      <c r="AJ16"/>
      <c r="AK16" s="53"/>
      <c r="AL16"/>
      <c r="AM16"/>
      <c r="AN16"/>
      <c r="AO16"/>
      <c r="AP16"/>
      <c r="AQ16"/>
    </row>
    <row r="17" spans="1:43" s="17" customFormat="1" ht="20.100000000000001" hidden="1" customHeight="1" x14ac:dyDescent="0.2">
      <c r="A17" s="59"/>
      <c r="B17" s="59"/>
      <c r="C17" s="15"/>
      <c r="D17" s="15"/>
      <c r="E17" s="16"/>
      <c r="F17"/>
      <c r="G17"/>
      <c r="H17"/>
      <c r="I17"/>
      <c r="J17"/>
      <c r="K17"/>
      <c r="L17"/>
      <c r="M17"/>
      <c r="O17" s="4"/>
      <c r="P17"/>
      <c r="Q17"/>
      <c r="R17"/>
      <c r="S17"/>
      <c r="T17"/>
      <c r="U17"/>
      <c r="V17"/>
      <c r="W17"/>
      <c r="X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s="17" customFormat="1" ht="20.100000000000001" hidden="1" customHeight="1" x14ac:dyDescent="0.2">
      <c r="A18" s="59"/>
      <c r="B18" s="59"/>
      <c r="C18" s="18"/>
      <c r="D18" s="18"/>
      <c r="O18" s="5"/>
      <c r="P18"/>
      <c r="Q18"/>
      <c r="R18"/>
      <c r="S18"/>
      <c r="T18"/>
      <c r="U18"/>
      <c r="V18"/>
      <c r="W18"/>
      <c r="X18"/>
      <c r="AA18"/>
      <c r="AB18"/>
      <c r="AC18"/>
      <c r="AD18"/>
      <c r="AE18"/>
      <c r="AF18"/>
      <c r="AG18" s="53"/>
      <c r="AH18"/>
      <c r="AI18"/>
      <c r="AJ18"/>
      <c r="AK18"/>
      <c r="AL18"/>
      <c r="AM18"/>
      <c r="AN18"/>
      <c r="AO18"/>
      <c r="AP18"/>
      <c r="AQ18"/>
    </row>
    <row r="19" spans="1:43" s="13" customFormat="1" ht="7.15" customHeight="1" x14ac:dyDescent="0.2">
      <c r="A19" s="54"/>
      <c r="B19" s="54"/>
      <c r="C19" s="19"/>
      <c r="D19" s="19"/>
      <c r="P19"/>
      <c r="Q19"/>
      <c r="R19"/>
      <c r="S19"/>
      <c r="T19"/>
      <c r="U19"/>
      <c r="V19"/>
      <c r="W19"/>
      <c r="X19"/>
      <c r="AA19"/>
      <c r="AB19"/>
      <c r="AC19"/>
      <c r="AD19"/>
      <c r="AE19"/>
      <c r="AF19"/>
      <c r="AG19" s="53"/>
      <c r="AH19"/>
      <c r="AI19"/>
      <c r="AJ19"/>
      <c r="AK19"/>
      <c r="AL19"/>
      <c r="AM19"/>
      <c r="AN19"/>
      <c r="AO19"/>
      <c r="AP19"/>
      <c r="AQ19"/>
    </row>
    <row r="20" spans="1:43" s="17" customFormat="1" ht="20.100000000000001" customHeight="1" x14ac:dyDescent="0.2">
      <c r="A20" s="60" t="s">
        <v>31</v>
      </c>
      <c r="B20" s="60"/>
      <c r="C20" s="15" t="s">
        <v>9</v>
      </c>
      <c r="D20" s="15" t="s">
        <v>18</v>
      </c>
      <c r="E20" s="16"/>
      <c r="F20" s="94" t="s">
        <v>13</v>
      </c>
      <c r="G20" s="98"/>
      <c r="H20" s="98"/>
      <c r="I20" s="95"/>
      <c r="J20" s="84" t="s">
        <v>9</v>
      </c>
      <c r="K20" s="94" t="s">
        <v>3</v>
      </c>
      <c r="L20" s="95"/>
      <c r="M20" s="85" t="s">
        <v>17</v>
      </c>
      <c r="N20" s="85" t="s">
        <v>14</v>
      </c>
      <c r="O20" s="4"/>
      <c r="P20"/>
      <c r="Q20"/>
      <c r="R20"/>
      <c r="S20"/>
      <c r="T20"/>
      <c r="U20"/>
      <c r="V20"/>
      <c r="W20"/>
      <c r="X20"/>
      <c r="AA20"/>
      <c r="AB20"/>
      <c r="AC20"/>
      <c r="AD20"/>
      <c r="AE20"/>
      <c r="AF20"/>
      <c r="AG20" s="53"/>
      <c r="AH20"/>
      <c r="AI20"/>
      <c r="AJ20"/>
      <c r="AK20"/>
      <c r="AL20"/>
      <c r="AM20"/>
      <c r="AN20"/>
      <c r="AO20"/>
      <c r="AP20"/>
      <c r="AQ20"/>
    </row>
    <row r="21" spans="1:43" s="17" customFormat="1" ht="20.100000000000001" customHeight="1" x14ac:dyDescent="0.2">
      <c r="A21" s="68" t="s">
        <v>16</v>
      </c>
      <c r="B21" s="59"/>
      <c r="C21" s="20" t="b">
        <v>0</v>
      </c>
      <c r="D21" s="20">
        <v>0</v>
      </c>
      <c r="F21" s="113"/>
      <c r="G21" s="141"/>
      <c r="H21" s="141"/>
      <c r="I21" s="114"/>
      <c r="J21" s="48"/>
      <c r="K21" s="96">
        <v>0</v>
      </c>
      <c r="L21" s="97"/>
      <c r="M21" s="21">
        <v>0</v>
      </c>
      <c r="N21" s="22">
        <f>ROUND(oknQuantity_1*oknPrice_1,2)</f>
        <v>0</v>
      </c>
      <c r="O21" s="23"/>
      <c r="P21"/>
      <c r="Q21"/>
      <c r="R21"/>
      <c r="S21"/>
      <c r="T21"/>
      <c r="U21"/>
      <c r="V21"/>
      <c r="W21"/>
      <c r="X21"/>
      <c r="AA21"/>
      <c r="AB21"/>
      <c r="AC21"/>
      <c r="AD21"/>
      <c r="AE21"/>
      <c r="AF21"/>
      <c r="AG21" s="53"/>
      <c r="AH21"/>
      <c r="AI21"/>
      <c r="AJ21"/>
      <c r="AK21"/>
      <c r="AL21"/>
      <c r="AM21"/>
      <c r="AN21"/>
      <c r="AO21"/>
      <c r="AP21"/>
      <c r="AQ21"/>
    </row>
    <row r="22" spans="1:43" s="17" customFormat="1" ht="20.100000000000001" customHeight="1" x14ac:dyDescent="0.2">
      <c r="A22" s="69" t="s">
        <v>16</v>
      </c>
      <c r="B22" s="59"/>
      <c r="C22" s="20" t="b">
        <v>0</v>
      </c>
      <c r="D22" s="20">
        <v>0</v>
      </c>
      <c r="F22" s="104"/>
      <c r="G22" s="105"/>
      <c r="H22" s="105"/>
      <c r="I22" s="106"/>
      <c r="J22" s="62"/>
      <c r="K22" s="107">
        <v>0</v>
      </c>
      <c r="L22" s="108"/>
      <c r="M22" s="63">
        <v>0</v>
      </c>
      <c r="N22" s="64">
        <f>ROUND(oknQuantity_2*oknPrice_2,2)</f>
        <v>0</v>
      </c>
      <c r="O22" s="24"/>
      <c r="P22"/>
      <c r="Q22"/>
      <c r="R22"/>
      <c r="S22"/>
      <c r="T22"/>
      <c r="U22"/>
      <c r="V22"/>
      <c r="W22"/>
      <c r="X22"/>
      <c r="AA22"/>
      <c r="AB22"/>
      <c r="AC22"/>
      <c r="AD22"/>
      <c r="AE22"/>
      <c r="AF22"/>
      <c r="AG22" s="53"/>
      <c r="AH22"/>
      <c r="AI22"/>
      <c r="AJ22"/>
      <c r="AK22"/>
      <c r="AL22"/>
      <c r="AM22"/>
      <c r="AN22"/>
      <c r="AO22"/>
      <c r="AP22"/>
      <c r="AQ22"/>
    </row>
    <row r="23" spans="1:43" s="17" customFormat="1" ht="20.100000000000001" customHeight="1" x14ac:dyDescent="0.2">
      <c r="A23" s="70" t="s">
        <v>16</v>
      </c>
      <c r="B23" s="59"/>
      <c r="C23" s="20" t="b">
        <v>0</v>
      </c>
      <c r="D23" s="20">
        <v>0</v>
      </c>
      <c r="F23" s="99"/>
      <c r="G23" s="100"/>
      <c r="H23" s="100"/>
      <c r="I23" s="101"/>
      <c r="J23" s="49"/>
      <c r="K23" s="102">
        <v>0</v>
      </c>
      <c r="L23" s="103"/>
      <c r="M23" s="25">
        <v>0</v>
      </c>
      <c r="N23" s="26">
        <f>ROUND(oknQuantity_3*oknPrice_3,2)</f>
        <v>0</v>
      </c>
      <c r="O23" s="24"/>
      <c r="P23"/>
      <c r="Q23"/>
      <c r="R23"/>
      <c r="S23"/>
      <c r="T23"/>
      <c r="U23"/>
      <c r="V23"/>
      <c r="W23"/>
      <c r="X23"/>
      <c r="AA23"/>
      <c r="AB23"/>
      <c r="AC23"/>
      <c r="AD23"/>
      <c r="AE23"/>
      <c r="AF23"/>
      <c r="AG23" s="53"/>
      <c r="AH23"/>
      <c r="AI23"/>
      <c r="AJ23"/>
      <c r="AK23"/>
      <c r="AL23"/>
      <c r="AM23"/>
      <c r="AN23"/>
      <c r="AO23"/>
      <c r="AP23"/>
      <c r="AQ23"/>
    </row>
    <row r="24" spans="1:43" s="17" customFormat="1" ht="20.100000000000001" customHeight="1" x14ac:dyDescent="0.2">
      <c r="A24" s="69" t="s">
        <v>16</v>
      </c>
      <c r="B24" s="59"/>
      <c r="C24" s="20">
        <v>0</v>
      </c>
      <c r="D24" s="20">
        <v>0</v>
      </c>
      <c r="F24" s="104"/>
      <c r="G24" s="105"/>
      <c r="H24" s="105"/>
      <c r="I24" s="106"/>
      <c r="J24" s="62"/>
      <c r="K24" s="107">
        <v>0</v>
      </c>
      <c r="L24" s="108"/>
      <c r="M24" s="63">
        <v>0</v>
      </c>
      <c r="N24" s="64">
        <f>ROUND(oknQuantity_4*oknPrice_4,2)</f>
        <v>0</v>
      </c>
      <c r="O24" s="24"/>
      <c r="P24"/>
      <c r="Q24"/>
      <c r="R24"/>
      <c r="S24"/>
      <c r="T24"/>
      <c r="U24"/>
      <c r="V24"/>
      <c r="W24"/>
      <c r="X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s="17" customFormat="1" ht="20.100000000000001" customHeight="1" x14ac:dyDescent="0.2">
      <c r="A25" s="70" t="s">
        <v>16</v>
      </c>
      <c r="B25" s="59"/>
      <c r="C25" s="20" t="b">
        <v>0</v>
      </c>
      <c r="D25" s="20">
        <v>0</v>
      </c>
      <c r="F25" s="99"/>
      <c r="G25" s="100"/>
      <c r="H25" s="100"/>
      <c r="I25" s="101"/>
      <c r="J25" s="49"/>
      <c r="K25" s="102">
        <v>0</v>
      </c>
      <c r="L25" s="103"/>
      <c r="M25" s="25">
        <v>0</v>
      </c>
      <c r="N25" s="26">
        <f>ROUND(oknQuantity_5*oknPrice_5,2)</f>
        <v>0</v>
      </c>
      <c r="O25" s="24"/>
      <c r="P25"/>
      <c r="Q25"/>
      <c r="R25"/>
      <c r="S25"/>
      <c r="T25"/>
      <c r="U25"/>
      <c r="V25"/>
      <c r="W25"/>
      <c r="X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s="17" customFormat="1" ht="20.100000000000001" customHeight="1" x14ac:dyDescent="0.2">
      <c r="A26" s="69" t="s">
        <v>16</v>
      </c>
      <c r="B26" s="59"/>
      <c r="C26" s="20" t="b">
        <v>0</v>
      </c>
      <c r="D26" s="20">
        <v>0</v>
      </c>
      <c r="F26" s="104"/>
      <c r="G26" s="105"/>
      <c r="H26" s="105"/>
      <c r="I26" s="106"/>
      <c r="J26" s="62"/>
      <c r="K26" s="107">
        <v>6</v>
      </c>
      <c r="L26" s="108"/>
      <c r="M26" s="63">
        <v>0</v>
      </c>
      <c r="N26" s="64">
        <f>ROUND(oknQuantity_6*oknPrice_6,2)</f>
        <v>0</v>
      </c>
      <c r="O26" s="24"/>
      <c r="P26"/>
      <c r="Q26"/>
      <c r="R26"/>
      <c r="S26"/>
      <c r="T26"/>
      <c r="U26"/>
      <c r="V26"/>
      <c r="W26"/>
      <c r="X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s="17" customFormat="1" ht="20.100000000000001" customHeight="1" x14ac:dyDescent="0.2">
      <c r="A27" s="70" t="s">
        <v>16</v>
      </c>
      <c r="B27" s="59"/>
      <c r="C27" s="20">
        <v>0</v>
      </c>
      <c r="D27" s="20">
        <v>0</v>
      </c>
      <c r="F27" s="99"/>
      <c r="G27" s="100"/>
      <c r="H27" s="100"/>
      <c r="I27" s="101"/>
      <c r="J27" s="49"/>
      <c r="K27" s="102">
        <v>7</v>
      </c>
      <c r="L27" s="103"/>
      <c r="M27" s="25">
        <v>0</v>
      </c>
      <c r="N27" s="26">
        <f>ROUND(oknQuantity_7*oknPrice_7,2)</f>
        <v>0</v>
      </c>
      <c r="O27" s="24"/>
      <c r="P27"/>
      <c r="Q27"/>
      <c r="R27"/>
      <c r="S27"/>
      <c r="T27"/>
      <c r="U27"/>
      <c r="V27"/>
      <c r="W27"/>
      <c r="X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s="17" customFormat="1" ht="20.100000000000001" customHeight="1" x14ac:dyDescent="0.2">
      <c r="A28" s="69" t="s">
        <v>16</v>
      </c>
      <c r="B28" s="59"/>
      <c r="C28" s="20">
        <v>0</v>
      </c>
      <c r="D28" s="20">
        <v>0</v>
      </c>
      <c r="F28" s="104"/>
      <c r="G28" s="105"/>
      <c r="H28" s="105"/>
      <c r="I28" s="106"/>
      <c r="J28" s="62"/>
      <c r="K28" s="107">
        <v>8</v>
      </c>
      <c r="L28" s="108"/>
      <c r="M28" s="63">
        <v>0</v>
      </c>
      <c r="N28" s="64">
        <f>ROUND(oknQuantity_8*oknPrice_8,2)</f>
        <v>0</v>
      </c>
      <c r="O28" s="24"/>
      <c r="P28"/>
      <c r="Q28"/>
      <c r="R28"/>
      <c r="S28"/>
      <c r="T28"/>
      <c r="U28"/>
      <c r="V28"/>
      <c r="W28"/>
      <c r="X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s="17" customFormat="1" ht="20.100000000000001" customHeight="1" x14ac:dyDescent="0.2">
      <c r="A29" s="70" t="s">
        <v>16</v>
      </c>
      <c r="B29" s="59"/>
      <c r="C29" s="20" t="b">
        <v>0</v>
      </c>
      <c r="D29" s="20">
        <v>0</v>
      </c>
      <c r="F29" s="99"/>
      <c r="G29" s="100"/>
      <c r="H29" s="100"/>
      <c r="I29" s="101"/>
      <c r="J29" s="49"/>
      <c r="K29" s="102">
        <v>9</v>
      </c>
      <c r="L29" s="103"/>
      <c r="M29" s="25">
        <v>0</v>
      </c>
      <c r="N29" s="26">
        <f>ROUND(oknQuantity_9*oknPrice_9,2)</f>
        <v>0</v>
      </c>
      <c r="O29" s="24"/>
      <c r="P29"/>
      <c r="Q29"/>
      <c r="R29"/>
      <c r="S29"/>
      <c r="T29"/>
      <c r="U29"/>
      <c r="V29"/>
      <c r="W29"/>
      <c r="X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s="17" customFormat="1" ht="20.100000000000001" customHeight="1" x14ac:dyDescent="0.2">
      <c r="A30" s="69" t="s">
        <v>16</v>
      </c>
      <c r="B30" s="59"/>
      <c r="C30" s="20" t="b">
        <v>0</v>
      </c>
      <c r="D30" s="20">
        <v>0</v>
      </c>
      <c r="F30" s="104"/>
      <c r="G30" s="105"/>
      <c r="H30" s="105"/>
      <c r="I30" s="106"/>
      <c r="J30" s="62"/>
      <c r="K30" s="107">
        <v>10</v>
      </c>
      <c r="L30" s="108"/>
      <c r="M30" s="63">
        <v>0</v>
      </c>
      <c r="N30" s="64">
        <f>ROUND(oknQuantity_10*oknPrice_10,2)</f>
        <v>0</v>
      </c>
      <c r="O30" s="24"/>
      <c r="P30"/>
      <c r="Q30"/>
      <c r="R30"/>
      <c r="S30"/>
      <c r="T30"/>
      <c r="U30"/>
      <c r="V30"/>
      <c r="W30"/>
      <c r="X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s="17" customFormat="1" ht="20.100000000000001" customHeight="1" x14ac:dyDescent="0.2">
      <c r="A31" s="70" t="s">
        <v>16</v>
      </c>
      <c r="B31" s="59"/>
      <c r="C31" s="20">
        <v>0</v>
      </c>
      <c r="D31" s="20">
        <v>0</v>
      </c>
      <c r="F31" s="99"/>
      <c r="G31" s="100"/>
      <c r="H31" s="100"/>
      <c r="I31" s="101"/>
      <c r="J31" s="49"/>
      <c r="K31" s="102">
        <v>11</v>
      </c>
      <c r="L31" s="103"/>
      <c r="M31" s="25">
        <v>0</v>
      </c>
      <c r="N31" s="26">
        <f>ROUND(oknQuantity_11*oknPrice_11,2)</f>
        <v>0</v>
      </c>
      <c r="O31" s="24"/>
      <c r="P31"/>
      <c r="Q31"/>
      <c r="R31"/>
      <c r="S31"/>
      <c r="T31"/>
      <c r="U31"/>
      <c r="V31"/>
      <c r="W31"/>
      <c r="X31"/>
      <c r="AD31"/>
      <c r="AE31"/>
      <c r="AF31"/>
      <c r="AG31"/>
      <c r="AH31"/>
      <c r="AI31"/>
      <c r="AJ31"/>
      <c r="AK31"/>
    </row>
    <row r="32" spans="1:43" s="17" customFormat="1" ht="20.100000000000001" customHeight="1" x14ac:dyDescent="0.2">
      <c r="A32" s="69" t="s">
        <v>16</v>
      </c>
      <c r="B32" s="59"/>
      <c r="C32" s="20">
        <v>0</v>
      </c>
      <c r="D32" s="20">
        <v>0</v>
      </c>
      <c r="F32" s="104"/>
      <c r="G32" s="105"/>
      <c r="H32" s="105"/>
      <c r="I32" s="106"/>
      <c r="J32" s="62"/>
      <c r="K32" s="107">
        <v>12</v>
      </c>
      <c r="L32" s="108"/>
      <c r="M32" s="63">
        <v>0</v>
      </c>
      <c r="N32" s="64">
        <f>ROUND(oknQuantity_12*oknPrice_12,2)</f>
        <v>0</v>
      </c>
      <c r="O32" s="24"/>
      <c r="P32"/>
      <c r="AD32"/>
      <c r="AE32"/>
      <c r="AF32"/>
      <c r="AG32"/>
      <c r="AH32"/>
      <c r="AI32"/>
      <c r="AJ32"/>
      <c r="AK32"/>
    </row>
    <row r="33" spans="1:37" s="17" customFormat="1" ht="20.100000000000001" customHeight="1" x14ac:dyDescent="0.2">
      <c r="A33" s="70" t="s">
        <v>16</v>
      </c>
      <c r="B33" s="59"/>
      <c r="C33" s="20">
        <v>0</v>
      </c>
      <c r="D33" s="20">
        <v>0</v>
      </c>
      <c r="F33" s="99"/>
      <c r="G33" s="100"/>
      <c r="H33" s="100"/>
      <c r="I33" s="101"/>
      <c r="J33" s="49"/>
      <c r="K33" s="102">
        <v>13</v>
      </c>
      <c r="L33" s="103"/>
      <c r="M33" s="25">
        <v>0</v>
      </c>
      <c r="N33" s="26">
        <f>ROUND(oknQuantity_13 * oknPrice_13,2)</f>
        <v>0</v>
      </c>
      <c r="O33" s="23"/>
      <c r="P33"/>
      <c r="AD33"/>
      <c r="AE33"/>
      <c r="AF33"/>
      <c r="AG33"/>
      <c r="AH33"/>
      <c r="AI33"/>
      <c r="AJ33"/>
      <c r="AK33"/>
    </row>
    <row r="34" spans="1:37" s="17" customFormat="1" ht="20.100000000000001" customHeight="1" x14ac:dyDescent="0.2">
      <c r="A34" s="69" t="s">
        <v>16</v>
      </c>
      <c r="B34" s="59"/>
      <c r="C34" s="20">
        <v>0</v>
      </c>
      <c r="D34" s="20">
        <v>0</v>
      </c>
      <c r="F34" s="104"/>
      <c r="G34" s="105"/>
      <c r="H34" s="105"/>
      <c r="I34" s="106"/>
      <c r="J34" s="62"/>
      <c r="K34" s="107">
        <v>14</v>
      </c>
      <c r="L34" s="108"/>
      <c r="M34" s="63">
        <v>0</v>
      </c>
      <c r="N34" s="64">
        <f>ROUND(oknQuantity_14 * oknPrice_14,2)</f>
        <v>0</v>
      </c>
      <c r="O34" s="24"/>
      <c r="P34"/>
      <c r="AD34"/>
      <c r="AE34"/>
      <c r="AF34"/>
      <c r="AG34"/>
      <c r="AH34"/>
      <c r="AI34"/>
      <c r="AJ34"/>
      <c r="AK34"/>
    </row>
    <row r="35" spans="1:37" s="17" customFormat="1" ht="20.100000000000001" customHeight="1" x14ac:dyDescent="0.2">
      <c r="A35" s="70" t="s">
        <v>16</v>
      </c>
      <c r="B35" s="59"/>
      <c r="C35" s="20">
        <v>0</v>
      </c>
      <c r="D35" s="20">
        <v>0</v>
      </c>
      <c r="F35" s="99"/>
      <c r="G35" s="100"/>
      <c r="H35" s="100"/>
      <c r="I35" s="101"/>
      <c r="J35" s="49"/>
      <c r="K35" s="102">
        <v>15</v>
      </c>
      <c r="L35" s="103"/>
      <c r="M35" s="25">
        <v>0</v>
      </c>
      <c r="N35" s="26">
        <f>ROUND(oknQuantity_15 * oknPrice_15,2)</f>
        <v>0</v>
      </c>
      <c r="O35" s="23"/>
      <c r="P35"/>
      <c r="AD35"/>
      <c r="AE35"/>
      <c r="AF35"/>
      <c r="AG35"/>
      <c r="AH35"/>
      <c r="AI35"/>
      <c r="AJ35"/>
      <c r="AK35"/>
    </row>
    <row r="36" spans="1:37" s="17" customFormat="1" ht="20.100000000000001" customHeight="1" x14ac:dyDescent="0.2">
      <c r="A36" s="71" t="s">
        <v>16</v>
      </c>
      <c r="B36" s="59"/>
      <c r="C36" s="20">
        <v>0</v>
      </c>
      <c r="D36" s="20">
        <v>0</v>
      </c>
      <c r="F36" s="136"/>
      <c r="G36" s="137"/>
      <c r="H36" s="137"/>
      <c r="I36" s="138"/>
      <c r="J36" s="65"/>
      <c r="K36" s="139">
        <v>16</v>
      </c>
      <c r="L36" s="140"/>
      <c r="M36" s="66">
        <v>0</v>
      </c>
      <c r="N36" s="67">
        <f>ROUND(oknQuantity_16 * oknPrice_16,2)</f>
        <v>0</v>
      </c>
      <c r="O36" s="24"/>
      <c r="P36"/>
      <c r="AD36"/>
      <c r="AE36"/>
      <c r="AF36"/>
      <c r="AG36"/>
      <c r="AH36"/>
      <c r="AI36"/>
      <c r="AJ36"/>
      <c r="AK36"/>
    </row>
    <row r="37" spans="1:37" s="17" customFormat="1" ht="18.75" customHeight="1" x14ac:dyDescent="0.2">
      <c r="A37" s="59"/>
      <c r="B37" s="59"/>
      <c r="C37" s="18"/>
      <c r="D37" s="27">
        <f t="array" ref="D37">SUM(oknTaxable_1:oknTaxable_16*oknLineTotal_1:oknLineTotal_16)</f>
        <v>0</v>
      </c>
      <c r="F37" s="28"/>
      <c r="G37" s="28"/>
      <c r="H37" s="28"/>
      <c r="I37" s="28"/>
      <c r="J37" s="28"/>
      <c r="K37" s="28"/>
      <c r="M37" s="29" t="s">
        <v>4</v>
      </c>
      <c r="N37" s="30">
        <f>SUM(oknLineTotal_1:oknLineTotal_16)</f>
        <v>0</v>
      </c>
      <c r="O37" s="23"/>
      <c r="P37"/>
      <c r="AD37"/>
      <c r="AE37"/>
      <c r="AF37"/>
      <c r="AG37"/>
      <c r="AH37"/>
      <c r="AI37"/>
      <c r="AJ37"/>
      <c r="AK37"/>
    </row>
    <row r="38" spans="1:37" s="17" customFormat="1" ht="18.75" customHeight="1" x14ac:dyDescent="0.2">
      <c r="A38" s="59"/>
      <c r="B38" s="59"/>
      <c r="C38" s="18"/>
      <c r="D38" s="18"/>
      <c r="G38" s="31"/>
      <c r="H38" s="28"/>
      <c r="I38" s="28"/>
      <c r="J38" s="28"/>
      <c r="K38" s="28"/>
      <c r="L38" s="52" t="s">
        <v>10</v>
      </c>
      <c r="M38" s="44">
        <v>0.08</v>
      </c>
      <c r="N38" s="30">
        <f>ROUND(IF(oknTaxType=0,0, oknTax1Rate*(oknLineTotalTaxable+IF(oknTaxTotalIncludingShippingCost=0,0,oknShippingCost))),2)</f>
        <v>0</v>
      </c>
      <c r="O38" s="23"/>
      <c r="P38"/>
      <c r="AD38"/>
      <c r="AE38"/>
      <c r="AF38"/>
      <c r="AG38"/>
      <c r="AH38" s="53"/>
      <c r="AI38"/>
      <c r="AJ38"/>
      <c r="AK38"/>
    </row>
    <row r="39" spans="1:37" s="17" customFormat="1" ht="18.75" hidden="1" customHeight="1" x14ac:dyDescent="0.2">
      <c r="A39" s="59"/>
      <c r="B39" s="59"/>
      <c r="C39" s="18"/>
      <c r="D39" s="18"/>
      <c r="G39" s="31"/>
      <c r="H39" s="31"/>
      <c r="I39" s="31"/>
      <c r="J39" s="31"/>
      <c r="K39" s="28"/>
      <c r="L39" s="52" t="s">
        <v>11</v>
      </c>
      <c r="M39" s="44">
        <v>0.06</v>
      </c>
      <c r="N39" s="30">
        <f>ROUND(IF(oknTaxType&lt;&gt;2,0,oknTax2Rate*(oknLineTotalTaxable+IF(oknTaxTotalIncludingShippingCost=0,0,oknShippingCost)+IF(oknTax2IsAppliedToTax1=0,0,oknTax1))),2)</f>
        <v>0</v>
      </c>
      <c r="O39" s="32"/>
      <c r="P39"/>
      <c r="AD39"/>
      <c r="AE39"/>
      <c r="AF39"/>
      <c r="AG39"/>
      <c r="AH39"/>
      <c r="AI39"/>
      <c r="AJ39"/>
      <c r="AK39"/>
    </row>
    <row r="40" spans="1:37" s="17" customFormat="1" ht="18.75" customHeight="1" x14ac:dyDescent="0.2">
      <c r="A40" s="59"/>
      <c r="B40" s="59"/>
      <c r="C40" s="18"/>
      <c r="D40" s="18"/>
      <c r="F40" s="33" t="s">
        <v>26</v>
      </c>
      <c r="G40" s="31"/>
      <c r="H40" s="31"/>
      <c r="I40" s="31"/>
      <c r="J40" s="31"/>
      <c r="K40" s="28"/>
      <c r="O40" s="34"/>
      <c r="P40"/>
      <c r="AD40"/>
      <c r="AE40"/>
      <c r="AF40"/>
      <c r="AG40"/>
      <c r="AH40"/>
      <c r="AI40"/>
      <c r="AJ40"/>
      <c r="AK40"/>
    </row>
    <row r="41" spans="1:37" s="17" customFormat="1" ht="18.75" customHeight="1" x14ac:dyDescent="0.2">
      <c r="A41" s="59"/>
      <c r="B41" s="59"/>
      <c r="C41" s="18"/>
      <c r="D41" s="18"/>
      <c r="F41" s="122"/>
      <c r="G41" s="123"/>
      <c r="H41" s="123"/>
      <c r="I41" s="123"/>
      <c r="J41" s="123"/>
      <c r="K41" s="124"/>
      <c r="M41" s="9" t="s">
        <v>2</v>
      </c>
      <c r="N41" s="45">
        <f>ROUND(oknSubTotal + oknShippingCost + IF(oknTaxType=0,0,IF(oknTaxType=1,oknTax1,oknTax1+oknTax2)),2)</f>
        <v>0</v>
      </c>
      <c r="O41" s="23"/>
      <c r="P41"/>
      <c r="AD41"/>
      <c r="AE41"/>
      <c r="AF41"/>
      <c r="AG41"/>
      <c r="AH41"/>
      <c r="AI41"/>
      <c r="AJ41"/>
      <c r="AK41"/>
    </row>
    <row r="42" spans="1:37" s="13" customFormat="1" ht="18.75" customHeight="1" x14ac:dyDescent="0.2">
      <c r="A42" s="54"/>
      <c r="B42" s="54"/>
      <c r="C42" s="19"/>
      <c r="D42" s="19"/>
      <c r="F42" s="125"/>
      <c r="G42" s="126"/>
      <c r="H42" s="126"/>
      <c r="I42" s="126"/>
      <c r="J42" s="126"/>
      <c r="K42" s="127"/>
      <c r="M42" s="9" t="s">
        <v>5</v>
      </c>
      <c r="N42" s="40">
        <v>0</v>
      </c>
      <c r="P42"/>
      <c r="AD42"/>
      <c r="AE42"/>
      <c r="AF42"/>
      <c r="AG42"/>
      <c r="AH42"/>
      <c r="AI42"/>
      <c r="AJ42"/>
      <c r="AK42"/>
    </row>
    <row r="43" spans="1:37" s="13" customFormat="1" ht="18.75" customHeight="1" x14ac:dyDescent="0.2">
      <c r="A43" s="54"/>
      <c r="B43" s="54"/>
      <c r="C43" s="19"/>
      <c r="D43" s="19"/>
      <c r="F43" s="128"/>
      <c r="G43" s="129"/>
      <c r="H43" s="129"/>
      <c r="I43" s="129"/>
      <c r="J43" s="129"/>
      <c r="K43" s="130"/>
      <c r="M43" s="9" t="s">
        <v>6</v>
      </c>
      <c r="N43" s="30">
        <f>ROUND(oknTotal-oknPayments,2)</f>
        <v>0</v>
      </c>
      <c r="P43"/>
      <c r="AD43"/>
      <c r="AE43"/>
      <c r="AF43"/>
      <c r="AG43"/>
      <c r="AH43"/>
      <c r="AI43"/>
      <c r="AJ43"/>
      <c r="AK43"/>
    </row>
    <row r="44" spans="1:37" s="13" customFormat="1" ht="18.75" hidden="1" customHeight="1" x14ac:dyDescent="0.2">
      <c r="A44" s="54"/>
      <c r="B44" s="54"/>
      <c r="C44" s="19"/>
      <c r="D44" s="19"/>
      <c r="F44" s="41" t="s">
        <v>25</v>
      </c>
      <c r="P44"/>
    </row>
    <row r="45" spans="1:37" s="13" customFormat="1" ht="18.75" hidden="1" customHeight="1" x14ac:dyDescent="0.2">
      <c r="A45" s="54"/>
      <c r="B45" s="54"/>
      <c r="C45" s="19"/>
      <c r="D45" s="19"/>
      <c r="F45" s="120" t="s">
        <v>21</v>
      </c>
      <c r="G45" s="121"/>
      <c r="H45" s="50" t="s">
        <v>2</v>
      </c>
      <c r="I45" s="50" t="s">
        <v>27</v>
      </c>
      <c r="J45" s="50" t="s">
        <v>24</v>
      </c>
      <c r="K45" s="133" t="s">
        <v>23</v>
      </c>
      <c r="L45" s="134"/>
      <c r="M45" s="135"/>
      <c r="N45" s="51" t="s">
        <v>22</v>
      </c>
      <c r="P45"/>
    </row>
    <row r="46" spans="1:37" s="13" customFormat="1" ht="18.75" hidden="1" customHeight="1" x14ac:dyDescent="0.2">
      <c r="A46" s="54"/>
      <c r="B46" s="54"/>
      <c r="C46" s="19"/>
      <c r="D46" s="19"/>
      <c r="F46" s="42"/>
      <c r="G46" s="42"/>
      <c r="H46" s="43"/>
      <c r="I46" s="43"/>
      <c r="J46" s="43"/>
      <c r="K46" s="43"/>
      <c r="L46" s="43"/>
      <c r="M46" s="43"/>
      <c r="N46" s="43"/>
      <c r="P46"/>
    </row>
    <row r="47" spans="1:37" s="13" customFormat="1" ht="18.75" hidden="1" customHeight="1" x14ac:dyDescent="0.2">
      <c r="A47" s="54"/>
      <c r="B47" s="54"/>
      <c r="C47" s="19"/>
      <c r="D47" s="19"/>
      <c r="F47" s="42"/>
      <c r="G47" s="42"/>
      <c r="H47" s="43"/>
      <c r="I47" s="43"/>
      <c r="J47" s="43"/>
      <c r="K47" s="43"/>
      <c r="L47" s="43"/>
      <c r="M47" s="43"/>
      <c r="N47" s="43"/>
      <c r="P47"/>
    </row>
    <row r="48" spans="1:37" s="13" customFormat="1" ht="18.75" customHeight="1" x14ac:dyDescent="0.2">
      <c r="A48" s="54"/>
      <c r="B48" s="54"/>
      <c r="C48" s="19"/>
      <c r="D48" s="19"/>
      <c r="F48" s="42"/>
      <c r="G48" s="42"/>
      <c r="H48" s="43"/>
      <c r="I48" s="43"/>
      <c r="J48" s="43"/>
      <c r="K48" s="43"/>
      <c r="L48" s="43"/>
      <c r="M48" s="43"/>
      <c r="N48" s="43"/>
      <c r="P48"/>
    </row>
    <row r="49" spans="6:14" ht="22.5" customHeight="1" x14ac:dyDescent="0.2">
      <c r="F49" s="131" t="s">
        <v>20</v>
      </c>
      <c r="G49" s="132"/>
      <c r="H49" s="132"/>
      <c r="I49" s="132"/>
      <c r="J49" s="132"/>
      <c r="K49" s="132"/>
      <c r="L49" s="132"/>
      <c r="M49" s="132"/>
      <c r="N49" s="132"/>
    </row>
    <row r="51" spans="6:14" x14ac:dyDescent="0.2">
      <c r="F51" s="2"/>
      <c r="G51" s="2"/>
      <c r="H51" s="2"/>
      <c r="I51" s="2"/>
      <c r="J51" s="2"/>
      <c r="K51" s="2"/>
    </row>
    <row r="937" spans="1:1" hidden="1" x14ac:dyDescent="0.2">
      <c r="A937" s="61" t="s">
        <v>40</v>
      </c>
    </row>
    <row r="958" spans="1:1" hidden="1" x14ac:dyDescent="0.2">
      <c r="A958" s="61" t="s">
        <v>40</v>
      </c>
    </row>
    <row r="979" spans="1:1" hidden="1" x14ac:dyDescent="0.2">
      <c r="A979" s="61" t="s">
        <v>40</v>
      </c>
    </row>
    <row r="997" spans="1:1" hidden="1" x14ac:dyDescent="0.2">
      <c r="A997" s="92" t="s">
        <v>47</v>
      </c>
    </row>
  </sheetData>
  <sheetProtection sheet="1" objects="1" scenarios="1" selectLockedCells="1"/>
  <dataConsolidate/>
  <mergeCells count="53">
    <mergeCell ref="F15:I15"/>
    <mergeCell ref="F35:I35"/>
    <mergeCell ref="F21:I21"/>
    <mergeCell ref="F27:I27"/>
    <mergeCell ref="F28:I28"/>
    <mergeCell ref="F49:N49"/>
    <mergeCell ref="K22:L22"/>
    <mergeCell ref="K23:L23"/>
    <mergeCell ref="K24:L24"/>
    <mergeCell ref="K25:L25"/>
    <mergeCell ref="K27:L27"/>
    <mergeCell ref="K28:L28"/>
    <mergeCell ref="K31:L31"/>
    <mergeCell ref="K45:M45"/>
    <mergeCell ref="K29:L29"/>
    <mergeCell ref="K30:L30"/>
    <mergeCell ref="F22:I22"/>
    <mergeCell ref="F25:I25"/>
    <mergeCell ref="F36:I36"/>
    <mergeCell ref="K36:L36"/>
    <mergeCell ref="K35:L35"/>
    <mergeCell ref="F45:G45"/>
    <mergeCell ref="K32:L32"/>
    <mergeCell ref="F41:K43"/>
    <mergeCell ref="F34:I34"/>
    <mergeCell ref="K34:L34"/>
    <mergeCell ref="M14:N14"/>
    <mergeCell ref="A3:B3"/>
    <mergeCell ref="A4:B4"/>
    <mergeCell ref="A5:B5"/>
    <mergeCell ref="A6:B6"/>
    <mergeCell ref="M10:N10"/>
    <mergeCell ref="M12:N12"/>
    <mergeCell ref="M11:N11"/>
    <mergeCell ref="A7:B7"/>
    <mergeCell ref="A8:B8"/>
    <mergeCell ref="F10:I10"/>
    <mergeCell ref="F11:I11"/>
    <mergeCell ref="F12:I12"/>
    <mergeCell ref="F14:I14"/>
    <mergeCell ref="K20:L20"/>
    <mergeCell ref="K21:L21"/>
    <mergeCell ref="F20:I20"/>
    <mergeCell ref="F23:I23"/>
    <mergeCell ref="K33:L33"/>
    <mergeCell ref="F29:I29"/>
    <mergeCell ref="F30:I30"/>
    <mergeCell ref="F31:I31"/>
    <mergeCell ref="F32:I32"/>
    <mergeCell ref="F33:I33"/>
    <mergeCell ref="K26:L26"/>
    <mergeCell ref="F26:I26"/>
    <mergeCell ref="F24:I24"/>
  </mergeCells>
  <phoneticPr fontId="4" type="noConversion"/>
  <dataValidations count="8">
    <dataValidation type="decimal" operator="lessThanOrEqual" allowBlank="1" showInputMessage="1" showErrorMessage="1" errorTitle="Invalid Input" error="Please enter a valid numeric_x000a_value." sqref="N42 K21:M36 M38:M39" xr:uid="{00000000-0002-0000-0000-000000000000}">
      <formula1>999999999.99</formula1>
    </dataValidation>
    <dataValidation type="textLength" allowBlank="1" showInputMessage="1" showErrorMessage="1" sqref="A21:A36 A8 M12:N12 N6 F14:F15 J14:J15" xr:uid="{00000000-0002-0000-0000-000001000000}">
      <formula1>1</formula1>
      <formula2>30</formula2>
    </dataValidation>
    <dataValidation type="textLength" allowBlank="1" showInputMessage="1" showErrorMessage="1" sqref="M14" xr:uid="{00000000-0002-0000-0000-000002000000}">
      <formula1>1</formula1>
      <formula2>50</formula2>
    </dataValidation>
    <dataValidation type="date" allowBlank="1" showErrorMessage="1" errorTitle="Invalid Input" error="Please enter a valid date." sqref="N5" xr:uid="{00000000-0002-0000-0000-000003000000}">
      <formula1>36526</formula1>
      <formula2>402132</formula2>
    </dataValidation>
    <dataValidation type="textLength" allowBlank="1" showInputMessage="1" showErrorMessage="1" sqref="G38 F41:K43 G39:J40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21:F36 I23:J36" xr:uid="{00000000-0002-0000-0000-000005000000}">
      <formula1>100</formula1>
    </dataValidation>
    <dataValidation type="textLength" allowBlank="1" showInputMessage="1" showErrorMessage="1" errorTitle="Invalid Input" error="Max characters allowed: 60" sqref="J10 F10 F12:F13 J12:J13 I13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F11 J11" xr:uid="{00000000-0002-0000-0000-000007000000}">
      <formula1>0</formula1>
      <formula2>255</formula2>
    </dataValidation>
  </dataValidations>
  <hyperlinks>
    <hyperlink ref="A958" r:id="rId1" tooltip="Consulting (4th Sample - Taxable Column)" display="http://www.invoicingtemplate.com/sample4consulting.html" xr:uid="{00000000-0004-0000-0000-000000000000}"/>
    <hyperlink ref="A937" r:id="rId2" tooltip="Consulting (4th Sample - Taxable Column)" display="http://www.invoicingtemplate.com/sample4consulting.html" xr:uid="{00000000-0004-0000-0000-000001000000}"/>
    <hyperlink ref="IT1" r:id="rId3" tooltip="Consulting Invoice Template (4th Sample - Taxable Column)" display="http://www.invoicingtemplate.com/sample4consulting.html" xr:uid="{00000000-0004-0000-0000-000002000000}"/>
    <hyperlink ref="A979" r:id="rId4" tooltip="Consulting (4th Sample - Taxable Column)" display="http://www.invoicingtemplate.com/sample4consulting.html" xr:uid="{00000000-0004-0000-0000-000003000000}"/>
    <hyperlink ref="A997" r:id="rId5" tooltip="Consulting (4th Sample - Taxable Column)" display="http://www.invoicingtemplate.com/sample4consulting.html" xr:uid="{00000000-0004-0000-0000-000005000000}"/>
    <hyperlink ref="AIJ1" r:id="rId6" tooltip="Consulting Invoice Template (4th Sample - Taxable Column)" display="http://www.invoicingtemplate.com/sample4consulting.html" xr:uid="{00000000-0004-0000-0000-000006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41" r:id="rId10" name="oknWidget_taxable1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20</xdr:row>
                    <xdr:rowOff>57150</xdr:rowOff>
                  </from>
                  <to>
                    <xdr:col>9</xdr:col>
                    <xdr:colOff>466725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11" name="oknWidget_taxable2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21</xdr:row>
                    <xdr:rowOff>47625</xdr:rowOff>
                  </from>
                  <to>
                    <xdr:col>9</xdr:col>
                    <xdr:colOff>466725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12" name="oknWidget_taxable3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22</xdr:row>
                    <xdr:rowOff>66675</xdr:rowOff>
                  </from>
                  <to>
                    <xdr:col>9</xdr:col>
                    <xdr:colOff>466725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13" name="oknWidget_taxable4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23</xdr:row>
                    <xdr:rowOff>57150</xdr:rowOff>
                  </from>
                  <to>
                    <xdr:col>9</xdr:col>
                    <xdr:colOff>466725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14" name="oknWidget_taxable5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24</xdr:row>
                    <xdr:rowOff>38100</xdr:rowOff>
                  </from>
                  <to>
                    <xdr:col>9</xdr:col>
                    <xdr:colOff>466725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15" name="oknWidget_taxable6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25</xdr:row>
                    <xdr:rowOff>47625</xdr:rowOff>
                  </from>
                  <to>
                    <xdr:col>9</xdr:col>
                    <xdr:colOff>466725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16" name="oknWidget_taxable7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26</xdr:row>
                    <xdr:rowOff>57150</xdr:rowOff>
                  </from>
                  <to>
                    <xdr:col>9</xdr:col>
                    <xdr:colOff>466725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17" name="oknWidget_taxable8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27</xdr:row>
                    <xdr:rowOff>57150</xdr:rowOff>
                  </from>
                  <to>
                    <xdr:col>9</xdr:col>
                    <xdr:colOff>466725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18" name="oknWidget_taxable9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28</xdr:row>
                    <xdr:rowOff>28575</xdr:rowOff>
                  </from>
                  <to>
                    <xdr:col>9</xdr:col>
                    <xdr:colOff>466725</xdr:colOff>
                    <xdr:row>28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19" name="oknWidget_taxable10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29</xdr:row>
                    <xdr:rowOff>19050</xdr:rowOff>
                  </from>
                  <to>
                    <xdr:col>9</xdr:col>
                    <xdr:colOff>466725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20" name="oknWidget_taxable11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30</xdr:row>
                    <xdr:rowOff>28575</xdr:rowOff>
                  </from>
                  <to>
                    <xdr:col>9</xdr:col>
                    <xdr:colOff>466725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21" name="oknWidget_taxable12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31</xdr:row>
                    <xdr:rowOff>38100</xdr:rowOff>
                  </from>
                  <to>
                    <xdr:col>9</xdr:col>
                    <xdr:colOff>466725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22" name="oknWidget_taxable13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32</xdr:row>
                    <xdr:rowOff>57150</xdr:rowOff>
                  </from>
                  <to>
                    <xdr:col>9</xdr:col>
                    <xdr:colOff>466725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23" name="oknWidget_taxable14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33</xdr:row>
                    <xdr:rowOff>47625</xdr:rowOff>
                  </from>
                  <to>
                    <xdr:col>9</xdr:col>
                    <xdr:colOff>466725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24" name="oknWidget_taxable15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34</xdr:row>
                    <xdr:rowOff>57150</xdr:rowOff>
                  </from>
                  <to>
                    <xdr:col>9</xdr:col>
                    <xdr:colOff>466725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25" name="oknWidget_taxable16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35</xdr:row>
                    <xdr:rowOff>57150</xdr:rowOff>
                  </from>
                  <to>
                    <xdr:col>9</xdr:col>
                    <xdr:colOff>466725</xdr:colOff>
                    <xdr:row>36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2F9EA-3ACD-4924-8F5C-508C851250C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169</vt:i4>
      </vt:variant>
    </vt:vector>
  </HeadingPairs>
  <TitlesOfParts>
    <vt:vector size="17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oknRequisition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oknWorkorder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Consulting Invoice Template (4th Sample - Taxable Column)</dc:title>
  <dc:subject>"Consulting Invoice Template (4th Sample - Taxable Column)" summary: This forth sample of customizing the free consulting bill sample demonstrates how to move the column of Taxable checkboxes into the printable consulting invoice form.</dc:subject>
  <dc:creator>https://www.invoicingtemplate.com/</dc:creator>
  <cp:keywords/>
  <dc:description>https://www.invoicingtemplate.com/sample4consulting.html</dc:description>
  <cp:lastModifiedBy>liangjun yu</cp:lastModifiedBy>
  <cp:lastPrinted>2018-01-07T18:42:52Z</cp:lastPrinted>
  <dcterms:created xsi:type="dcterms:W3CDTF">2000-07-27T22:24:14Z</dcterms:created>
  <dcterms:modified xsi:type="dcterms:W3CDTF">2024-03-08T11:26:21Z</dcterms:modified>
  <cp:category>Consulting Invoice Template (4th Sample - Taxable Column), Consulting (4th Sample - Taxable Column)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42, Miami, Florida</vt:lpwstr>
  </property>
</Properties>
</file>