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18\"/>
    </mc:Choice>
  </mc:AlternateContent>
  <xr:revisionPtr revIDLastSave="0" documentId="13_ncr:1_{1EB19D69-B845-4AA1-B3DC-350E8675CAA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Invoice!$N$43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Invoice!$AK$16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13">Invoice!$N$33</definedName>
    <definedName name="oknLineTotal_14">Invoice!$N$34</definedName>
    <definedName name="oknLineTotal_15">Invoice!$N$35</definedName>
    <definedName name="oknLineTotal_16">Invoice!$N$36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Invoice!$D$37</definedName>
    <definedName name="oknMachine">Invoice!$AD$15</definedName>
    <definedName name="oknNotes">Invoice!$F$41</definedName>
    <definedName name="oknOrderID">Invoice!$M$12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Invoice!$M$14</definedName>
    <definedName name="oknPaymentTotalApplied">Invoice!$I$45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Invoice!$M$10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Invoice!$AF$16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Invoice!$AG$19</definedName>
    <definedName name="oknShipCityStateZip">Invoice!$AG$20</definedName>
    <definedName name="oknShipContact">Invoice!$AG$23</definedName>
    <definedName name="oknShipCountry">Invoice!$AG$22</definedName>
    <definedName name="oknShipDate">Invoice!$AH$16</definedName>
    <definedName name="oknShipName">Invoice!$AG$18</definedName>
    <definedName name="oknShippingCost">Invoice!$AH$38</definedName>
    <definedName name="oknShipVia">Invoice!$AI$16</definedName>
    <definedName name="oknShipZipPostcode">Invoice!$AG$21</definedName>
    <definedName name="oknStatus">Invoice!$A$6</definedName>
    <definedName name="oknSubTotal">Invoice!$N$37</definedName>
    <definedName name="oknTax1">Invoice!$N$38</definedName>
    <definedName name="oknTax1Name">Invoice!$L$38</definedName>
    <definedName name="oknTax1Rate">Invoice!$M$38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Invoice!$N$41</definedName>
    <definedName name="oknWhoAddress">Invoice!$H$11</definedName>
    <definedName name="oknWhoCityStateZip">Invoice!$H$12</definedName>
    <definedName name="oknWhoEmail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Workorder">Invoice!$M$11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D37" i="1" s="1" a="1"/>
  <c r="D37" i="1" s="1"/>
  <c r="N38" i="1" s="1"/>
  <c r="N32" i="1"/>
  <c r="N33" i="1"/>
  <c r="N34" i="1"/>
  <c r="N35" i="1"/>
  <c r="N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9" i="1"/>
  <c r="N37" i="1" l="1"/>
  <c r="N41" i="1" s="1"/>
  <c r="N43" i="1" s="1"/>
</calcChain>
</file>

<file path=xl/sharedStrings.xml><?xml version="1.0" encoding="utf-8"?>
<sst xmlns="http://schemas.openxmlformats.org/spreadsheetml/2006/main" count="191" uniqueCount="128">
  <si>
    <t>DATE:</t>
  </si>
  <si>
    <t>Bill To:</t>
  </si>
  <si>
    <t>SHIPPING &amp; HANDLING</t>
  </si>
  <si>
    <t>TOTAL</t>
  </si>
  <si>
    <t>SoftID</t>
    <phoneticPr fontId="13" type="noConversion"/>
  </si>
  <si>
    <t>DbPath</t>
    <phoneticPr fontId="13" type="noConversion"/>
  </si>
  <si>
    <t>Price</t>
  </si>
  <si>
    <t>Quantity</t>
  </si>
  <si>
    <t>HowToCloseBook</t>
    <phoneticPr fontId="13" type="noConversion"/>
  </si>
  <si>
    <t>Valid Value:</t>
    <phoneticPr fontId="13" type="noConversion"/>
  </si>
  <si>
    <t xml:space="preserve">0=Auto discard changes,  1=AutoSave,   2=DefaultOperation,prompt </t>
    <phoneticPr fontId="13" type="noConversion"/>
  </si>
  <si>
    <t>SavingInvoicePromptForPayment</t>
    <phoneticPr fontId="1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</si>
  <si>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</si>
  <si>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</si>
  <si>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</si>
  <si>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</si>
  <si>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</si>
  <si>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</si>
  <si>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</si>
  <si>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</si>
  <si>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</si>
  <si>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3" type="noConversion"/>
  </si>
  <si>
    <t>ExtractingInvoiceCopyPageSetup</t>
    <phoneticPr fontId="13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</si>
  <si>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</si>
  <si>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</si>
  <si>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</si>
  <si>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</si>
  <si>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</si>
  <si>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</si>
  <si>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</si>
  <si>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</si>
  <si>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</si>
  <si>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</si>
  <si>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</si>
  <si>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</si>
  <si>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</si>
  <si>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</si>
  <si>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</si>
  <si>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</si>
  <si>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</si>
  <si>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</si>
  <si>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</si>
  <si>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</si>
  <si>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</si>
  <si>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</si>
  <si>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</si>
  <si>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</si>
  <si>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</si>
  <si>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</si>
  <si>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</si>
  <si>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</si>
  <si>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</si>
  <si>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</si>
  <si>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</si>
  <si>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</si>
  <si>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</si>
  <si>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</si>
  <si>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</si>
  <si>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</si>
  <si>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</si>
  <si>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</si>
  <si>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</si>
  <si>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</si>
  <si>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</si>
  <si>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</si>
  <si>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</si>
  <si>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</si>
  <si>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</si>
  <si>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</si>
  <si>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</si>
  <si>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</si>
  <si>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</si>
  <si>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</si>
  <si>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</si>
  <si>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</si>
  <si>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</si>
  <si>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13" type="noConversion"/>
  </si>
  <si>
    <t>NOTES</t>
    <phoneticPr fontId="13" type="noConversion"/>
  </si>
  <si>
    <t>CHECK/MONEY ORDER#</t>
    <phoneticPr fontId="13" type="noConversion"/>
  </si>
  <si>
    <t>TYPE</t>
    <phoneticPr fontId="13" type="noConversion"/>
  </si>
  <si>
    <t>PAYMENT DETAIL</t>
    <phoneticPr fontId="10" type="noConversion"/>
  </si>
  <si>
    <t>NOTES:</t>
  </si>
  <si>
    <t>Date</t>
    <phoneticPr fontId="13" type="noConversion"/>
  </si>
  <si>
    <t>Due Date</t>
    <phoneticPr fontId="13" type="noConversion"/>
  </si>
  <si>
    <t>Status</t>
    <phoneticPr fontId="13" type="noConversion"/>
  </si>
  <si>
    <t>Balance</t>
    <phoneticPr fontId="13" type="noConversion"/>
  </si>
  <si>
    <t>Balance forward</t>
    <phoneticPr fontId="13" type="noConversion"/>
  </si>
  <si>
    <t>Current balance</t>
    <phoneticPr fontId="13" type="noConversion"/>
  </si>
  <si>
    <t>Invoice total</t>
    <phoneticPr fontId="13" type="noConversion"/>
  </si>
  <si>
    <t>Payment total</t>
    <phoneticPr fontId="13" type="noConversion"/>
  </si>
  <si>
    <t>Amount</t>
    <phoneticPr fontId="13" type="noConversion"/>
  </si>
  <si>
    <t>Document#</t>
    <phoneticPr fontId="13" type="noConversion"/>
  </si>
  <si>
    <t>Description</t>
    <phoneticPr fontId="13" type="noConversion"/>
  </si>
  <si>
    <t>$C$3</t>
  </si>
  <si>
    <t>Total Applied</t>
  </si>
  <si>
    <t>APPLIED</t>
  </si>
  <si>
    <t>Disallow negative stock</t>
  </si>
  <si>
    <t>Work Order #</t>
  </si>
  <si>
    <r>
      <t>P</t>
    </r>
    <r>
      <rPr>
        <sz val="10"/>
        <rFont val="Arial"/>
        <family val="2"/>
      </rPr>
      <t>.O. #</t>
    </r>
    <phoneticPr fontId="10" type="noConversion"/>
  </si>
  <si>
    <r>
      <t>T</t>
    </r>
    <r>
      <rPr>
        <sz val="10"/>
        <rFont val="Arial"/>
        <family val="2"/>
      </rPr>
      <t>erms</t>
    </r>
    <phoneticPr fontId="10" type="noConversion"/>
  </si>
  <si>
    <t>Street Address</t>
  </si>
  <si>
    <t>City, ST  ZIP Code</t>
  </si>
  <si>
    <t>Phone Number,Web Address, etc.</t>
  </si>
  <si>
    <t xml:space="preserve"> Requisition #</t>
    <phoneticPr fontId="10" type="noConversion"/>
  </si>
  <si>
    <t>Pending</t>
    <phoneticPr fontId="10" type="noConversion"/>
  </si>
  <si>
    <t>CONSULTING INVOICE</t>
    <phoneticPr fontId="10" type="noConversion"/>
  </si>
  <si>
    <t>c4018</t>
  </si>
  <si>
    <t>c4018.mdb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</si>
  <si>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</si>
  <si>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</si>
  <si>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</si>
  <si>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</si>
  <si>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</si>
  <si>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</si>
  <si>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</si>
  <si>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</si>
  <si>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</si>
  <si>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Consulting Invoice Template (3rd Sample - One Tax) - c4018</t>
  </si>
  <si>
    <t>Consulting (3rd Sample - One Tax) - 81, Buffalo, New York, 256902, 261310, 2999831311469136269??1.69%, 40.4 sq mi, 104.6 km2, 6,359/sq mi, 2,455/km2, 42°53′33″N 78°51′35″W? / ?42.8925°N 78.8597°W? / 42.8925; -78.8597? (Buffalo)</t>
  </si>
  <si>
    <t>Consulting Invoice Template (3rd Sample - One Tax)c4018 - 81, Buffalo, New York, 256902, 261310, 2999831311469136269??1.69%, 40.4 sq mi, 104.6 km2, 6,359/sq mi, 2,455/km2, 42°53′33″N 78°51′35″W? / ?42.8925°N 78.8597°W? / 42.8925; -78.8597? (Buffalo)</t>
  </si>
  <si>
    <t>Fields not used - don't delete</t>
  </si>
  <si>
    <t>Item#</t>
  </si>
  <si>
    <t>Bill To</t>
  </si>
  <si>
    <t>Consultant Name</t>
  </si>
  <si>
    <t>Consulting (3rd Sample - One Tax) - 76, Fort Wayne, Indiana</t>
  </si>
  <si>
    <t>Consulting Invoice Template (3rd Sample - One Tax)c4018 - 76, Fort Wayne, Indiana</t>
  </si>
  <si>
    <t>US Sales Tax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</si>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</sst>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sz val="16"/>
      <color theme="6" tint="-0.499984740745262"/>
      <name val="Arial Black"/>
      <family val="2"/>
    </font>
    <font>
      <b/>
      <sz val="12"/>
      <color theme="6" tint="-0.499984740745262"/>
      <name val="Arial Black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4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8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0" fillId="0" borderId="0" xfId="0" applyProtection="1">
      <protection locked="0" hidden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164" fontId="12" fillId="2" borderId="0" xfId="0" applyNumberFormat="1" applyFont="1" applyFill="1"/>
    <xf numFmtId="164" fontId="12" fillId="0" borderId="0" xfId="0" applyNumberFormat="1" applyFont="1"/>
    <xf numFmtId="0" fontId="12" fillId="0" borderId="0" xfId="0" applyFont="1" applyAlignment="1">
      <alignment horizontal="left" indent="1"/>
    </xf>
    <xf numFmtId="0" fontId="12" fillId="2" borderId="0" xfId="0" applyFont="1" applyFill="1"/>
    <xf numFmtId="0" fontId="17" fillId="3" borderId="1" xfId="0" applyFont="1" applyFill="1" applyBorder="1" applyAlignment="1">
      <alignment horizontal="center"/>
    </xf>
    <xf numFmtId="14" fontId="17" fillId="3" borderId="1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indent="1"/>
    </xf>
    <xf numFmtId="4" fontId="12" fillId="2" borderId="0" xfId="0" applyNumberFormat="1" applyFont="1" applyFill="1"/>
    <xf numFmtId="4" fontId="12" fillId="0" borderId="0" xfId="0" applyNumberFormat="1" applyFont="1"/>
    <xf numFmtId="4" fontId="17" fillId="3" borderId="1" xfId="0" applyNumberFormat="1" applyFont="1" applyFill="1" applyBorder="1" applyAlignment="1">
      <alignment horizontal="center"/>
    </xf>
    <xf numFmtId="14" fontId="12" fillId="2" borderId="0" xfId="0" applyNumberFormat="1" applyFont="1" applyFill="1"/>
    <xf numFmtId="14" fontId="12" fillId="0" borderId="0" xfId="0" applyNumberFormat="1" applyFont="1"/>
    <xf numFmtId="14" fontId="17" fillId="0" borderId="0" xfId="0" applyNumberFormat="1" applyFont="1"/>
    <xf numFmtId="14" fontId="19" fillId="0" borderId="0" xfId="0" applyNumberFormat="1" applyFont="1"/>
    <xf numFmtId="0" fontId="12" fillId="0" borderId="0" xfId="0" applyFont="1" applyAlignment="1">
      <alignment horizontal="left"/>
    </xf>
    <xf numFmtId="0" fontId="12" fillId="2" borderId="0" xfId="0" applyFont="1" applyFill="1" applyAlignment="1">
      <alignment horizontal="center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right"/>
    </xf>
    <xf numFmtId="168" fontId="12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/>
    </xf>
    <xf numFmtId="40" fontId="12" fillId="0" borderId="0" xfId="0" applyNumberFormat="1" applyFont="1"/>
    <xf numFmtId="4" fontId="18" fillId="0" borderId="0" xfId="0" applyNumberFormat="1" applyFont="1"/>
    <xf numFmtId="4" fontId="17" fillId="0" borderId="0" xfId="0" applyNumberFormat="1" applyFont="1"/>
    <xf numFmtId="4" fontId="12" fillId="0" borderId="0" xfId="0" applyNumberFormat="1" applyFont="1" applyAlignment="1">
      <alignment shrinkToFit="1"/>
    </xf>
    <xf numFmtId="0" fontId="17" fillId="0" borderId="0" xfId="0" applyFont="1"/>
    <xf numFmtId="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lef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indent="1"/>
    </xf>
    <xf numFmtId="0" fontId="16" fillId="0" borderId="0" xfId="0" applyFont="1" applyProtection="1">
      <protection locked="0" hidden="1"/>
    </xf>
    <xf numFmtId="0" fontId="16" fillId="0" borderId="0" xfId="0" applyFont="1"/>
    <xf numFmtId="0" fontId="16" fillId="0" borderId="0" xfId="0" applyFont="1" applyAlignment="1" applyProtection="1">
      <alignment horizontal="right"/>
      <protection locked="0" hidden="1"/>
    </xf>
    <xf numFmtId="0" fontId="11" fillId="0" borderId="0" xfId="0" applyFont="1"/>
    <xf numFmtId="49" fontId="11" fillId="0" borderId="0" xfId="0" applyNumberFormat="1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vertical="center"/>
      <protection locked="0"/>
    </xf>
    <xf numFmtId="169" fontId="11" fillId="0" borderId="5" xfId="0" applyNumberFormat="1" applyFont="1" applyBorder="1" applyAlignment="1" applyProtection="1">
      <alignment horizontal="right" vertical="center" indent="1"/>
      <protection locked="0"/>
    </xf>
    <xf numFmtId="171" fontId="11" fillId="0" borderId="5" xfId="0" applyNumberFormat="1" applyFont="1" applyBorder="1" applyAlignment="1" applyProtection="1">
      <alignment horizontal="left" vertical="center"/>
      <protection hidden="1"/>
    </xf>
    <xf numFmtId="44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left" vertical="center"/>
    </xf>
    <xf numFmtId="169" fontId="11" fillId="0" borderId="7" xfId="0" applyNumberFormat="1" applyFont="1" applyBorder="1" applyAlignment="1" applyProtection="1">
      <alignment horizontal="right" vertical="center" indent="1"/>
      <protection locked="0"/>
    </xf>
    <xf numFmtId="171" fontId="11" fillId="0" borderId="7" xfId="0" applyNumberFormat="1" applyFont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indent="1"/>
    </xf>
    <xf numFmtId="43" fontId="11" fillId="0" borderId="10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top" wrapText="1"/>
    </xf>
    <xf numFmtId="10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43" fontId="11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/>
    </xf>
    <xf numFmtId="0" fontId="21" fillId="0" borderId="0" xfId="0" applyFont="1"/>
    <xf numFmtId="168" fontId="11" fillId="0" borderId="0" xfId="0" applyNumberFormat="1" applyFont="1" applyAlignment="1" applyProtection="1">
      <alignment horizontal="left" vertical="center" shrinkToFit="1"/>
      <protection locked="0"/>
    </xf>
    <xf numFmtId="168" fontId="11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0" fontId="17" fillId="3" borderId="1" xfId="0" applyFont="1" applyFill="1" applyBorder="1"/>
    <xf numFmtId="43" fontId="11" fillId="0" borderId="10" xfId="0" applyNumberFormat="1" applyFont="1" applyBorder="1" applyAlignment="1" applyProtection="1">
      <alignment horizontal="right" vertical="center"/>
      <protection locked="0" hidden="1"/>
    </xf>
    <xf numFmtId="0" fontId="10" fillId="0" borderId="0" xfId="0" applyFont="1" applyAlignment="1">
      <alignment vertical="center"/>
    </xf>
    <xf numFmtId="173" fontId="12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14" fontId="17" fillId="3" borderId="8" xfId="0" applyNumberFormat="1" applyFont="1" applyFill="1" applyBorder="1" applyAlignment="1">
      <alignment horizontal="left" indent="1"/>
    </xf>
    <xf numFmtId="4" fontId="12" fillId="0" borderId="0" xfId="0" applyNumberFormat="1" applyFont="1" applyAlignment="1">
      <alignment horizontal="left" indent="1"/>
    </xf>
    <xf numFmtId="14" fontId="12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left"/>
    </xf>
    <xf numFmtId="14" fontId="17" fillId="0" borderId="0" xfId="0" applyNumberFormat="1" applyFont="1" applyAlignment="1">
      <alignment horizontal="right"/>
    </xf>
    <xf numFmtId="14" fontId="12" fillId="2" borderId="0" xfId="0" applyNumberFormat="1" applyFont="1" applyFill="1" applyAlignment="1">
      <alignment horizontal="right"/>
    </xf>
    <xf numFmtId="164" fontId="12" fillId="0" borderId="0" xfId="0" applyNumberFormat="1" applyFont="1" applyAlignment="1">
      <alignment horizontal="left" indent="1"/>
    </xf>
    <xf numFmtId="164" fontId="17" fillId="3" borderId="9" xfId="0" applyNumberFormat="1" applyFont="1" applyFill="1" applyBorder="1" applyAlignment="1">
      <alignment horizontal="left" indent="1"/>
    </xf>
    <xf numFmtId="164" fontId="12" fillId="0" borderId="11" xfId="0" applyNumberFormat="1" applyFont="1" applyBorder="1" applyProtection="1">
      <protection locked="0"/>
    </xf>
    <xf numFmtId="164" fontId="12" fillId="0" borderId="10" xfId="0" applyNumberFormat="1" applyFont="1" applyBorder="1" applyProtection="1">
      <protection locked="0"/>
    </xf>
    <xf numFmtId="0" fontId="12" fillId="0" borderId="0" xfId="0" applyFont="1" applyAlignment="1">
      <alignment wrapText="1"/>
    </xf>
    <xf numFmtId="0" fontId="22" fillId="0" borderId="0" xfId="0" applyFont="1"/>
    <xf numFmtId="174" fontId="11" fillId="0" borderId="0" xfId="0" applyNumberFormat="1" applyFont="1" applyAlignment="1" applyProtection="1">
      <alignment horizontal="right" vertical="center" indent="1"/>
      <protection locked="0"/>
    </xf>
    <xf numFmtId="43" fontId="11" fillId="0" borderId="1" xfId="0" applyNumberFormat="1" applyFont="1" applyBorder="1" applyAlignment="1" applyProtection="1">
      <alignment horizontal="right" vertical="center"/>
      <protection hidden="1"/>
    </xf>
    <xf numFmtId="0" fontId="16" fillId="0" borderId="6" xfId="0" applyFont="1" applyBorder="1" applyProtection="1">
      <protection locked="0"/>
    </xf>
    <xf numFmtId="0" fontId="16" fillId="0" borderId="7" xfId="0" applyFont="1" applyBorder="1" applyProtection="1">
      <protection locked="0"/>
    </xf>
    <xf numFmtId="0" fontId="11" fillId="0" borderId="23" xfId="3" applyFont="1" applyBorder="1"/>
    <xf numFmtId="0" fontId="23" fillId="0" borderId="23" xfId="3" applyBorder="1"/>
    <xf numFmtId="0" fontId="23" fillId="0" borderId="0" xfId="3"/>
    <xf numFmtId="0" fontId="24" fillId="0" borderId="25" xfId="3" applyFont="1" applyBorder="1" applyAlignment="1">
      <alignment horizontal="left" wrapText="1" indent="1"/>
    </xf>
    <xf numFmtId="0" fontId="24" fillId="0" borderId="23" xfId="3" applyFont="1" applyBorder="1"/>
    <xf numFmtId="0" fontId="24" fillId="0" borderId="23" xfId="3" applyFont="1" applyBorder="1" applyAlignment="1">
      <alignment horizontal="left" wrapText="1"/>
    </xf>
    <xf numFmtId="0" fontId="25" fillId="0" borderId="23" xfId="3" applyFont="1" applyBorder="1" applyAlignment="1">
      <alignment horizontal="left" wrapText="1"/>
    </xf>
    <xf numFmtId="0" fontId="26" fillId="0" borderId="23" xfId="2" applyBorder="1" applyAlignment="1" applyProtection="1">
      <alignment horizontal="left" wrapText="1"/>
    </xf>
    <xf numFmtId="0" fontId="24" fillId="0" borderId="23" xfId="3" applyFont="1" applyBorder="1" applyAlignment="1">
      <alignment horizontal="left"/>
    </xf>
    <xf numFmtId="0" fontId="11" fillId="0" borderId="0" xfId="3" applyFont="1"/>
    <xf numFmtId="0" fontId="14" fillId="0" borderId="0" xfId="1" applyAlignment="1" applyProtection="1"/>
    <xf numFmtId="0" fontId="0" fillId="5" borderId="0" xfId="0" applyFill="1"/>
    <xf numFmtId="0" fontId="0" fillId="6" borderId="0" xfId="0" applyFill="1"/>
    <xf numFmtId="0" fontId="21" fillId="6" borderId="0" xfId="0" applyFont="1" applyFill="1"/>
    <xf numFmtId="0" fontId="16" fillId="6" borderId="0" xfId="0" applyFont="1" applyFill="1"/>
    <xf numFmtId="0" fontId="11" fillId="6" borderId="0" xfId="0" applyFont="1" applyFill="1"/>
    <xf numFmtId="0" fontId="11" fillId="6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0" fillId="6" borderId="0" xfId="0" applyFont="1" applyFill="1"/>
    <xf numFmtId="165" fontId="32" fillId="6" borderId="0" xfId="0" applyNumberFormat="1" applyFont="1" applyFill="1" applyAlignment="1">
      <alignment horizontal="right" vertical="center"/>
    </xf>
    <xf numFmtId="170" fontId="32" fillId="6" borderId="0" xfId="0" applyNumberFormat="1" applyFont="1" applyFill="1" applyAlignment="1">
      <alignment horizontal="right" vertical="center"/>
    </xf>
    <xf numFmtId="0" fontId="30" fillId="6" borderId="0" xfId="0" applyFont="1" applyFill="1" applyAlignment="1">
      <alignment vertical="center"/>
    </xf>
    <xf numFmtId="0" fontId="31" fillId="6" borderId="0" xfId="0" applyFont="1" applyFill="1" applyAlignment="1">
      <alignment horizontal="center" vertical="center"/>
    </xf>
    <xf numFmtId="0" fontId="31" fillId="6" borderId="0" xfId="0" applyFont="1" applyFill="1" applyAlignment="1">
      <alignment horizontal="right" vertical="center"/>
    </xf>
    <xf numFmtId="0" fontId="33" fillId="6" borderId="0" xfId="1" applyFont="1" applyFill="1" applyAlignment="1" applyProtection="1"/>
    <xf numFmtId="49" fontId="30" fillId="7" borderId="11" xfId="0" applyNumberFormat="1" applyFont="1" applyFill="1" applyBorder="1" applyAlignment="1" applyProtection="1">
      <alignment horizontal="left" vertical="center"/>
      <protection locked="0"/>
    </xf>
    <xf numFmtId="49" fontId="30" fillId="7" borderId="26" xfId="0" applyNumberFormat="1" applyFont="1" applyFill="1" applyBorder="1" applyAlignment="1" applyProtection="1">
      <alignment horizontal="left" vertical="center"/>
      <protection locked="0"/>
    </xf>
    <xf numFmtId="49" fontId="30" fillId="7" borderId="10" xfId="0" applyNumberFormat="1" applyFont="1" applyFill="1" applyBorder="1" applyAlignment="1" applyProtection="1">
      <alignment horizontal="left" vertical="center"/>
      <protection locked="0"/>
    </xf>
    <xf numFmtId="0" fontId="30" fillId="5" borderId="0" xfId="0" applyFont="1" applyFill="1"/>
    <xf numFmtId="0" fontId="0" fillId="5" borderId="0" xfId="0" applyFill="1" applyProtection="1">
      <protection locked="0" hidden="1"/>
    </xf>
    <xf numFmtId="0" fontId="14" fillId="5" borderId="0" xfId="1" applyFill="1" applyAlignment="1" applyProtection="1"/>
    <xf numFmtId="0" fontId="34" fillId="0" borderId="0" xfId="0" applyFont="1" applyAlignment="1">
      <alignment horizontal="right"/>
    </xf>
    <xf numFmtId="0" fontId="35" fillId="0" borderId="0" xfId="0" applyFont="1" applyAlignment="1">
      <alignment horizontal="left"/>
    </xf>
    <xf numFmtId="0" fontId="11" fillId="4" borderId="4" xfId="0" applyFont="1" applyFill="1" applyBorder="1"/>
    <xf numFmtId="0" fontId="11" fillId="4" borderId="5" xfId="0" applyFont="1" applyFill="1" applyBorder="1" applyAlignment="1">
      <alignment horizontal="right" indent="1"/>
    </xf>
    <xf numFmtId="0" fontId="16" fillId="4" borderId="6" xfId="0" applyFont="1" applyFill="1" applyBorder="1"/>
    <xf numFmtId="0" fontId="16" fillId="4" borderId="7" xfId="0" applyFont="1" applyFill="1" applyBorder="1" applyAlignment="1">
      <alignment horizontal="right" indent="1"/>
    </xf>
    <xf numFmtId="0" fontId="16" fillId="4" borderId="8" xfId="0" applyFont="1" applyFill="1" applyBorder="1"/>
    <xf numFmtId="0" fontId="16" fillId="4" borderId="9" xfId="0" applyFont="1" applyFill="1" applyBorder="1" applyAlignment="1">
      <alignment horizontal="right" indent="1"/>
    </xf>
    <xf numFmtId="0" fontId="10" fillId="4" borderId="3" xfId="0" applyFont="1" applyFill="1" applyBorder="1" applyAlignment="1">
      <alignment horizontal="center" vertical="center"/>
    </xf>
    <xf numFmtId="169" fontId="11" fillId="8" borderId="7" xfId="0" applyNumberFormat="1" applyFont="1" applyFill="1" applyBorder="1" applyAlignment="1" applyProtection="1">
      <alignment horizontal="right" vertical="center" indent="1"/>
      <protection locked="0"/>
    </xf>
    <xf numFmtId="171" fontId="11" fillId="8" borderId="7" xfId="0" applyNumberFormat="1" applyFont="1" applyFill="1" applyBorder="1" applyAlignment="1" applyProtection="1">
      <alignment horizontal="left" vertical="center"/>
      <protection hidden="1"/>
    </xf>
    <xf numFmtId="169" fontId="11" fillId="8" borderId="9" xfId="0" applyNumberFormat="1" applyFont="1" applyFill="1" applyBorder="1" applyAlignment="1" applyProtection="1">
      <alignment horizontal="right" vertical="center" indent="1"/>
      <protection locked="0"/>
    </xf>
    <xf numFmtId="171" fontId="11" fillId="8" borderId="9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43" fontId="17" fillId="3" borderId="2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0" fillId="4" borderId="1" xfId="0" applyFill="1" applyBorder="1" applyAlignment="1">
      <alignment horizontal="right" indent="1"/>
    </xf>
    <xf numFmtId="0" fontId="14" fillId="6" borderId="0" xfId="1" applyFill="1" applyAlignment="1" applyProtection="1"/>
    <xf numFmtId="0" fontId="29" fillId="0" borderId="24" xfId="3" applyFont="1" applyBorder="1" applyAlignment="1">
      <alignment horizontal="left" vertical="center"/>
    </xf>
    <xf numFmtId="0" fontId="2" fillId="0" borderId="0" xfId="12"/>
    <xf numFmtId="0" fontId="1" fillId="0" borderId="0" xfId="13"/>
    <xf numFmtId="0" fontId="11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7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167" fontId="11" fillId="0" borderId="6" xfId="0" applyNumberFormat="1" applyFont="1" applyBorder="1" applyAlignment="1" applyProtection="1">
      <alignment horizontal="right" vertical="center" indent="1"/>
      <protection locked="0"/>
    </xf>
    <xf numFmtId="167" fontId="11" fillId="0" borderId="7" xfId="0" applyNumberFormat="1" applyFont="1" applyBorder="1" applyAlignment="1" applyProtection="1">
      <alignment horizontal="right" vertical="center" indent="1"/>
      <protection locked="0"/>
    </xf>
    <xf numFmtId="0" fontId="11" fillId="8" borderId="6" xfId="0" applyFont="1" applyFill="1" applyBorder="1" applyAlignment="1" applyProtection="1">
      <alignment horizontal="left" vertical="center"/>
      <protection locked="0"/>
    </xf>
    <xf numFmtId="0" fontId="11" fillId="8" borderId="0" xfId="0" applyFont="1" applyFill="1" applyAlignment="1" applyProtection="1">
      <alignment horizontal="left" vertical="center"/>
      <protection locked="0"/>
    </xf>
    <xf numFmtId="0" fontId="11" fillId="8" borderId="7" xfId="0" applyFont="1" applyFill="1" applyBorder="1" applyAlignment="1" applyProtection="1">
      <alignment horizontal="left" vertical="center"/>
      <protection locked="0"/>
    </xf>
    <xf numFmtId="167" fontId="11" fillId="8" borderId="6" xfId="0" applyNumberFormat="1" applyFont="1" applyFill="1" applyBorder="1" applyAlignment="1" applyProtection="1">
      <alignment horizontal="right" vertical="center" indent="1"/>
      <protection locked="0"/>
    </xf>
    <xf numFmtId="167" fontId="11" fillId="8" borderId="7" xfId="0" applyNumberFormat="1" applyFont="1" applyFill="1" applyBorder="1" applyAlignment="1" applyProtection="1">
      <alignment horizontal="right" vertical="center" indent="1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5" fillId="8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31" fillId="6" borderId="0" xfId="0" applyFont="1" applyFill="1" applyAlignment="1">
      <alignment horizontal="center"/>
    </xf>
    <xf numFmtId="0" fontId="30" fillId="7" borderId="0" xfId="0" applyFont="1" applyFill="1" applyAlignment="1" applyProtection="1">
      <alignment horizontal="center"/>
      <protection locked="0"/>
    </xf>
    <xf numFmtId="172" fontId="17" fillId="3" borderId="2" xfId="0" applyNumberFormat="1" applyFont="1" applyFill="1" applyBorder="1" applyAlignment="1" applyProtection="1">
      <alignment horizontal="center" vertical="center"/>
      <protection locked="0"/>
    </xf>
    <xf numFmtId="172" fontId="17" fillId="3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 applyProtection="1">
      <alignment horizontal="left" vertical="top" wrapText="1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18" xfId="0" applyFont="1" applyBorder="1" applyAlignment="1" applyProtection="1">
      <alignment horizontal="left" vertical="top" wrapText="1"/>
      <protection locked="0"/>
    </xf>
    <xf numFmtId="0" fontId="11" fillId="0" borderId="19" xfId="0" applyFont="1" applyBorder="1" applyAlignment="1" applyProtection="1">
      <alignment horizontal="left" vertical="top" wrapText="1"/>
      <protection locked="0"/>
    </xf>
    <xf numFmtId="0" fontId="11" fillId="8" borderId="8" xfId="0" applyFont="1" applyFill="1" applyBorder="1" applyAlignment="1" applyProtection="1">
      <alignment horizontal="left" vertical="center"/>
      <protection locked="0"/>
    </xf>
    <xf numFmtId="0" fontId="11" fillId="8" borderId="22" xfId="0" applyFont="1" applyFill="1" applyBorder="1" applyAlignment="1" applyProtection="1">
      <alignment horizontal="left" vertical="center"/>
      <protection locked="0"/>
    </xf>
    <xf numFmtId="0" fontId="11" fillId="8" borderId="9" xfId="0" applyFont="1" applyFill="1" applyBorder="1" applyAlignment="1" applyProtection="1">
      <alignment horizontal="left" vertical="center"/>
      <protection locked="0"/>
    </xf>
    <xf numFmtId="167" fontId="11" fillId="8" borderId="8" xfId="0" applyNumberFormat="1" applyFont="1" applyFill="1" applyBorder="1" applyAlignment="1" applyProtection="1">
      <alignment horizontal="right" vertical="center" indent="1"/>
      <protection locked="0"/>
    </xf>
    <xf numFmtId="167" fontId="11" fillId="8" borderId="9" xfId="0" applyNumberFormat="1" applyFont="1" applyFill="1" applyBorder="1" applyAlignment="1" applyProtection="1">
      <alignment horizontal="right" vertical="center" indent="1"/>
      <protection locked="0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167" fontId="11" fillId="0" borderId="4" xfId="0" applyNumberFormat="1" applyFont="1" applyBorder="1" applyAlignment="1" applyProtection="1">
      <alignment horizontal="right" vertical="center" indent="1"/>
      <protection locked="0"/>
    </xf>
    <xf numFmtId="167" fontId="11" fillId="0" borderId="5" xfId="0" applyNumberFormat="1" applyFont="1" applyBorder="1" applyAlignment="1" applyProtection="1">
      <alignment horizontal="right" vertical="center" indent="1"/>
      <protection locked="0"/>
    </xf>
    <xf numFmtId="0" fontId="10" fillId="4" borderId="20" xfId="0" applyFont="1" applyFill="1" applyBorder="1" applyAlignment="1">
      <alignment horizontal="center" vertical="center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7" fillId="3" borderId="20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14" fontId="17" fillId="3" borderId="4" xfId="0" applyNumberFormat="1" applyFont="1" applyFill="1" applyBorder="1" applyAlignment="1">
      <alignment horizontal="left" indent="1"/>
    </xf>
    <xf numFmtId="14" fontId="17" fillId="3" borderId="5" xfId="0" applyNumberFormat="1" applyFont="1" applyFill="1" applyBorder="1" applyAlignment="1">
      <alignment horizontal="left" indent="1"/>
    </xf>
    <xf numFmtId="14" fontId="17" fillId="3" borderId="8" xfId="0" applyNumberFormat="1" applyFont="1" applyFill="1" applyBorder="1" applyAlignment="1">
      <alignment horizontal="left" indent="1"/>
    </xf>
    <xf numFmtId="14" fontId="17" fillId="3" borderId="9" xfId="0" applyNumberFormat="1" applyFont="1" applyFill="1" applyBorder="1" applyAlignment="1">
      <alignment horizontal="left" indent="1"/>
    </xf>
  </cellXfs>
  <cellStyles count="14">
    <cellStyle name="Hyperlink" xfId="1" builtinId="8"/>
    <cellStyle name="Hyperlink 2" xfId="2" xr:uid="{00000000-0005-0000-0000-000001000000}"/>
    <cellStyle name="Normal" xfId="0" builtinId="0"/>
    <cellStyle name="Normal 10" xfId="11" xr:uid="{D25BFABE-9AE8-4316-9294-ECA6AA1490A1}"/>
    <cellStyle name="Normal 11" xfId="12" xr:uid="{CF63B45F-568A-464F-8F91-C83F537055ED}"/>
    <cellStyle name="Normal 12" xfId="13" xr:uid="{9758C578-12BF-4672-8A75-554AE0324D53}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97FAB19F-462D-4BA0-8547-DA05E9E4FF5D}"/>
    <cellStyle name="Normal 6" xfId="7" xr:uid="{DADC4426-B7C4-4876-BD35-65DED78A1DB2}"/>
    <cellStyle name="Normal 7" xfId="8" xr:uid="{444FF991-A636-43C7-9446-3C1018F8A3EE}"/>
    <cellStyle name="Normal 8" xfId="9" xr:uid="{D2C905E0-18A5-4FF4-9D2C-1FC6C98D792C}"/>
    <cellStyle name="Normal 9" xfId="10" xr:uid="{FAE4D954-0BB0-481E-8043-4881A5C10AC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3consul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13</xdr:col>
      <xdr:colOff>962025</xdr:colOff>
      <xdr:row>6</xdr:row>
      <xdr:rowOff>142875</xdr:rowOff>
    </xdr:to>
    <xdr:sp macro="" textlink="">
      <xdr:nvSpPr>
        <xdr:cNvPr id="1380" name="oknWidget_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34125" cy="9525"/>
        </a:xfrm>
        <a:prstGeom prst="line">
          <a:avLst/>
        </a:prstGeom>
        <a:noFill/>
        <a:ln w="76200" cmpd="tri">
          <a:solidFill>
            <a:schemeClr val="accent3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609600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609600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114300</xdr:colOff>
      <xdr:row>0</xdr:row>
      <xdr:rowOff>114300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627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104775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28575</xdr:colOff>
      <xdr:row>0</xdr:row>
      <xdr:rowOff>228600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575" y="2286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161925</xdr:rowOff>
    </xdr:from>
    <xdr:ext cx="190500" cy="21907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114925" y="3133725"/>
          <a:ext cx="190500" cy="2190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20</xdr:row>
      <xdr:rowOff>76200</xdr:rowOff>
    </xdr:from>
    <xdr:ext cx="15240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23900" y="40195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21</xdr:row>
      <xdr:rowOff>95250</xdr:rowOff>
    </xdr:from>
    <xdr:ext cx="15240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23900" y="42862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22</xdr:row>
      <xdr:rowOff>76200</xdr:rowOff>
    </xdr:from>
    <xdr:ext cx="15240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3900" y="45148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23</xdr:row>
      <xdr:rowOff>95250</xdr:rowOff>
    </xdr:from>
    <xdr:ext cx="15240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23900" y="47815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24</xdr:row>
      <xdr:rowOff>104775</xdr:rowOff>
    </xdr:from>
    <xdr:ext cx="15240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23900" y="503872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25</xdr:row>
      <xdr:rowOff>123825</xdr:rowOff>
    </xdr:from>
    <xdr:ext cx="15240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23900" y="530542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26</xdr:row>
      <xdr:rowOff>104775</xdr:rowOff>
    </xdr:from>
    <xdr:ext cx="15240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23900" y="553402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27</xdr:row>
      <xdr:rowOff>123825</xdr:rowOff>
    </xdr:from>
    <xdr:ext cx="15240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3900" y="580072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28</xdr:row>
      <xdr:rowOff>85725</xdr:rowOff>
    </xdr:from>
    <xdr:ext cx="15240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23900" y="60102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29</xdr:row>
      <xdr:rowOff>104775</xdr:rowOff>
    </xdr:from>
    <xdr:ext cx="152400" cy="17145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23900" y="62769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30</xdr:row>
      <xdr:rowOff>85725</xdr:rowOff>
    </xdr:from>
    <xdr:ext cx="152400" cy="17145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723900" y="65055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31</xdr:row>
      <xdr:rowOff>104775</xdr:rowOff>
    </xdr:from>
    <xdr:ext cx="152400" cy="17145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723900" y="677227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32</xdr:row>
      <xdr:rowOff>76200</xdr:rowOff>
    </xdr:from>
    <xdr:ext cx="152400" cy="171450"/>
    <xdr:sp macro="_xll.ExecImeCommand" textlink="">
      <xdr:nvSpPr>
        <xdr:cNvPr id="1144" name="oknCboPID_1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723900" y="69913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33</xdr:row>
      <xdr:rowOff>76200</xdr:rowOff>
    </xdr:from>
    <xdr:ext cx="152400" cy="171450"/>
    <xdr:sp macro="_xll.ExecImeCommand" textlink="">
      <xdr:nvSpPr>
        <xdr:cNvPr id="1145" name="oknCboPID_1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723900" y="72390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34</xdr:row>
      <xdr:rowOff>76200</xdr:rowOff>
    </xdr:from>
    <xdr:ext cx="152400" cy="171450"/>
    <xdr:sp macro="_xll.ExecImeCommand" textlink="">
      <xdr:nvSpPr>
        <xdr:cNvPr id="1146" name="oknCboPID_1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723900" y="74866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66675</xdr:colOff>
      <xdr:row>35</xdr:row>
      <xdr:rowOff>76200</xdr:rowOff>
    </xdr:from>
    <xdr:ext cx="152400" cy="171450"/>
    <xdr:sp macro="_xll.ExecImeCommand" textlink="">
      <xdr:nvSpPr>
        <xdr:cNvPr id="1147" name="oknCboPID_1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723900" y="77343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20</xdr:row>
          <xdr:rowOff>28575</xdr:rowOff>
        </xdr:from>
        <xdr:to>
          <xdr:col>1</xdr:col>
          <xdr:colOff>504825</xdr:colOff>
          <xdr:row>21</xdr:row>
          <xdr:rowOff>38100</xdr:rowOff>
        </xdr:to>
        <xdr:sp macro="" textlink="">
          <xdr:nvSpPr>
            <xdr:cNvPr id="1182" name="oknWidget_taxable1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21</xdr:row>
          <xdr:rowOff>19050</xdr:rowOff>
        </xdr:from>
        <xdr:to>
          <xdr:col>1</xdr:col>
          <xdr:colOff>504825</xdr:colOff>
          <xdr:row>22</xdr:row>
          <xdr:rowOff>28575</xdr:rowOff>
        </xdr:to>
        <xdr:sp macro="" textlink="">
          <xdr:nvSpPr>
            <xdr:cNvPr id="1183" name="oknWidget_taxable2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22</xdr:row>
          <xdr:rowOff>28575</xdr:rowOff>
        </xdr:from>
        <xdr:to>
          <xdr:col>1</xdr:col>
          <xdr:colOff>504825</xdr:colOff>
          <xdr:row>23</xdr:row>
          <xdr:rowOff>38100</xdr:rowOff>
        </xdr:to>
        <xdr:sp macro="" textlink="">
          <xdr:nvSpPr>
            <xdr:cNvPr id="1184" name="oknWidget_taxable3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23</xdr:row>
          <xdr:rowOff>38100</xdr:rowOff>
        </xdr:from>
        <xdr:to>
          <xdr:col>1</xdr:col>
          <xdr:colOff>504825</xdr:colOff>
          <xdr:row>24</xdr:row>
          <xdr:rowOff>47625</xdr:rowOff>
        </xdr:to>
        <xdr:sp macro="" textlink="">
          <xdr:nvSpPr>
            <xdr:cNvPr id="1185" name="oknWidget_taxable4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24</xdr:row>
          <xdr:rowOff>19050</xdr:rowOff>
        </xdr:from>
        <xdr:to>
          <xdr:col>1</xdr:col>
          <xdr:colOff>504825</xdr:colOff>
          <xdr:row>25</xdr:row>
          <xdr:rowOff>28575</xdr:rowOff>
        </xdr:to>
        <xdr:sp macro="" textlink="">
          <xdr:nvSpPr>
            <xdr:cNvPr id="1186" name="oknWidget_taxable5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19050</xdr:rowOff>
        </xdr:from>
        <xdr:to>
          <xdr:col>1</xdr:col>
          <xdr:colOff>504825</xdr:colOff>
          <xdr:row>26</xdr:row>
          <xdr:rowOff>28575</xdr:rowOff>
        </xdr:to>
        <xdr:sp macro="" textlink="">
          <xdr:nvSpPr>
            <xdr:cNvPr id="1187" name="oknWidget_taxable6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26</xdr:row>
          <xdr:rowOff>28575</xdr:rowOff>
        </xdr:from>
        <xdr:to>
          <xdr:col>1</xdr:col>
          <xdr:colOff>504825</xdr:colOff>
          <xdr:row>27</xdr:row>
          <xdr:rowOff>38100</xdr:rowOff>
        </xdr:to>
        <xdr:sp macro="" textlink="">
          <xdr:nvSpPr>
            <xdr:cNvPr id="1188" name="oknWidget_taxable7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27</xdr:row>
          <xdr:rowOff>19050</xdr:rowOff>
        </xdr:from>
        <xdr:to>
          <xdr:col>1</xdr:col>
          <xdr:colOff>504825</xdr:colOff>
          <xdr:row>28</xdr:row>
          <xdr:rowOff>28575</xdr:rowOff>
        </xdr:to>
        <xdr:sp macro="" textlink="">
          <xdr:nvSpPr>
            <xdr:cNvPr id="1189" name="oknWidget_taxable8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27</xdr:row>
          <xdr:rowOff>238125</xdr:rowOff>
        </xdr:from>
        <xdr:to>
          <xdr:col>1</xdr:col>
          <xdr:colOff>504825</xdr:colOff>
          <xdr:row>29</xdr:row>
          <xdr:rowOff>9525</xdr:rowOff>
        </xdr:to>
        <xdr:sp macro="" textlink="">
          <xdr:nvSpPr>
            <xdr:cNvPr id="1190" name="oknWidget_taxable9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29</xdr:row>
          <xdr:rowOff>0</xdr:rowOff>
        </xdr:from>
        <xdr:to>
          <xdr:col>1</xdr:col>
          <xdr:colOff>504825</xdr:colOff>
          <xdr:row>30</xdr:row>
          <xdr:rowOff>9525</xdr:rowOff>
        </xdr:to>
        <xdr:sp macro="" textlink="">
          <xdr:nvSpPr>
            <xdr:cNvPr id="1191" name="oknWidget_taxable10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30</xdr:row>
          <xdr:rowOff>0</xdr:rowOff>
        </xdr:from>
        <xdr:to>
          <xdr:col>1</xdr:col>
          <xdr:colOff>504825</xdr:colOff>
          <xdr:row>31</xdr:row>
          <xdr:rowOff>9525</xdr:rowOff>
        </xdr:to>
        <xdr:sp macro="" textlink="">
          <xdr:nvSpPr>
            <xdr:cNvPr id="1192" name="oknWidget_taxable11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31</xdr:row>
          <xdr:rowOff>9525</xdr:rowOff>
        </xdr:from>
        <xdr:to>
          <xdr:col>1</xdr:col>
          <xdr:colOff>504825</xdr:colOff>
          <xdr:row>32</xdr:row>
          <xdr:rowOff>19050</xdr:rowOff>
        </xdr:to>
        <xdr:sp macro="" textlink="">
          <xdr:nvSpPr>
            <xdr:cNvPr id="1193" name="oknWidget_taxable12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32</xdr:row>
          <xdr:rowOff>28575</xdr:rowOff>
        </xdr:from>
        <xdr:to>
          <xdr:col>1</xdr:col>
          <xdr:colOff>504825</xdr:colOff>
          <xdr:row>33</xdr:row>
          <xdr:rowOff>38100</xdr:rowOff>
        </xdr:to>
        <xdr:sp macro="" textlink="">
          <xdr:nvSpPr>
            <xdr:cNvPr id="1194" name="oknWidget_taxable13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33</xdr:row>
          <xdr:rowOff>19050</xdr:rowOff>
        </xdr:from>
        <xdr:to>
          <xdr:col>1</xdr:col>
          <xdr:colOff>504825</xdr:colOff>
          <xdr:row>34</xdr:row>
          <xdr:rowOff>28575</xdr:rowOff>
        </xdr:to>
        <xdr:sp macro="" textlink="">
          <xdr:nvSpPr>
            <xdr:cNvPr id="1195" name="oknWidget_taxable14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34</xdr:row>
          <xdr:rowOff>28575</xdr:rowOff>
        </xdr:from>
        <xdr:to>
          <xdr:col>1</xdr:col>
          <xdr:colOff>504825</xdr:colOff>
          <xdr:row>35</xdr:row>
          <xdr:rowOff>38100</xdr:rowOff>
        </xdr:to>
        <xdr:sp macro="" textlink="">
          <xdr:nvSpPr>
            <xdr:cNvPr id="1196" name="oknWidget_taxable15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35</xdr:row>
          <xdr:rowOff>19050</xdr:rowOff>
        </xdr:from>
        <xdr:to>
          <xdr:col>1</xdr:col>
          <xdr:colOff>504825</xdr:colOff>
          <xdr:row>36</xdr:row>
          <xdr:rowOff>28575</xdr:rowOff>
        </xdr:to>
        <xdr:sp macro="" textlink="">
          <xdr:nvSpPr>
            <xdr:cNvPr id="1197" name="oknWidget_taxable16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466725</xdr:colOff>
      <xdr:row>7</xdr:row>
      <xdr:rowOff>228600</xdr:rowOff>
    </xdr:from>
    <xdr:ext cx="333375" cy="2561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733550" y="2324100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285750</xdr:colOff>
      <xdr:row>8</xdr:row>
      <xdr:rowOff>161925</xdr:rowOff>
    </xdr:from>
    <xdr:ext cx="514350" cy="24122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552575" y="25336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180975</xdr:colOff>
      <xdr:row>9</xdr:row>
      <xdr:rowOff>142875</xdr:rowOff>
    </xdr:from>
    <xdr:ext cx="1228725" cy="24122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38200" y="27146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390525</xdr:colOff>
      <xdr:row>10</xdr:row>
      <xdr:rowOff>142875</xdr:rowOff>
    </xdr:from>
    <xdr:ext cx="1019175" cy="24122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047750" y="29146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190500</xdr:colOff>
      <xdr:row>13</xdr:row>
      <xdr:rowOff>171450</xdr:rowOff>
    </xdr:from>
    <xdr:ext cx="609600" cy="24122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457325" y="33432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5</xdr:col>
      <xdr:colOff>180975</xdr:colOff>
      <xdr:row>11</xdr:row>
      <xdr:rowOff>161925</xdr:rowOff>
    </xdr:from>
    <xdr:ext cx="609600" cy="248851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447800" y="3133725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Email</a:t>
          </a:r>
        </a:p>
      </xdr:txBody>
    </xdr:sp>
    <xdr:clientData fPrintsWithSheet="0"/>
  </xdr:oneCellAnchor>
  <xdr:twoCellAnchor editAs="oneCell">
    <xdr:from>
      <xdr:col>16</xdr:col>
      <xdr:colOff>19050</xdr:colOff>
      <xdr:row>1</xdr:row>
      <xdr:rowOff>9525</xdr:rowOff>
    </xdr:from>
    <xdr:to>
      <xdr:col>22</xdr:col>
      <xdr:colOff>457914</xdr:colOff>
      <xdr:row>13</xdr:row>
      <xdr:rowOff>162288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7334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15875</xdr:colOff>
      <xdr:row>2</xdr:row>
      <xdr:rowOff>244475</xdr:rowOff>
    </xdr:from>
    <xdr:to>
      <xdr:col>6</xdr:col>
      <xdr:colOff>142875</xdr:colOff>
      <xdr:row>5</xdr:row>
      <xdr:rowOff>82550</xdr:rowOff>
    </xdr:to>
    <xdr:pic>
      <xdr:nvPicPr>
        <xdr:cNvPr id="2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0" y="1016000"/>
          <a:ext cx="7366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23" name="oknWidget_2">
          <a:extLst>
            <a:ext uri="{FF2B5EF4-FFF2-40B4-BE49-F238E27FC236}">
              <a16:creationId xmlns:a16="http://schemas.microsoft.com/office/drawing/2014/main" id="{00000000-0008-0000-0100-00004B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44" name="oknWidget_2">
          <a:extLst>
            <a:ext uri="{FF2B5EF4-FFF2-40B4-BE49-F238E27FC236}">
              <a16:creationId xmlns:a16="http://schemas.microsoft.com/office/drawing/2014/main" id="{00000000-0008-0000-0200-000048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68" name="oknWidget_2">
          <a:extLst>
            <a:ext uri="{FF2B5EF4-FFF2-40B4-BE49-F238E27FC236}">
              <a16:creationId xmlns:a16="http://schemas.microsoft.com/office/drawing/2014/main" id="{00000000-0008-0000-0300-000048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93" name="oknWidget_2">
          <a:extLst>
            <a:ext uri="{FF2B5EF4-FFF2-40B4-BE49-F238E27FC236}">
              <a16:creationId xmlns:a16="http://schemas.microsoft.com/office/drawing/2014/main" id="{00000000-0008-0000-0400-000049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16" name="oknWidget_2">
          <a:extLst>
            <a:ext uri="{FF2B5EF4-FFF2-40B4-BE49-F238E27FC236}">
              <a16:creationId xmlns:a16="http://schemas.microsoft.com/office/drawing/2014/main" id="{00000000-0008-0000-0500-000048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63" name="oknWidget_PaymentReport2">
          <a:extLst>
            <a:ext uri="{FF2B5EF4-FFF2-40B4-BE49-F238E27FC236}">
              <a16:creationId xmlns:a16="http://schemas.microsoft.com/office/drawing/2014/main" id="{00000000-0008-0000-0600-000047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s://uniformsoftware.com/template/sample3consulting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s://uniformsoftware.com/template/sample3consulting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s://uniformsoftware.com/template/sample3consulting" TargetMode="External"/><Relationship Id="rId6" Type="http://schemas.openxmlformats.org/officeDocument/2006/relationships/hyperlink" Target="https://uniformsoftware.com/template/sample3consulting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s://uniformsoftware.com/template/sample3consulting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s://uniformsoftware.com/template/sample3consulting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ample3consult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74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109" customWidth="1"/>
    <col min="2" max="2" width="8.5703125" style="109" customWidth="1"/>
    <col min="3" max="3" width="10.28515625" style="7" hidden="1" customWidth="1"/>
    <col min="4" max="4" width="16" style="7" hidden="1" customWidth="1"/>
    <col min="5" max="5" width="0.5703125" customWidth="1"/>
    <col min="7" max="7" width="2.5703125" customWidth="1"/>
    <col min="8" max="9" width="14.42578125" customWidth="1"/>
    <col min="10" max="10" width="16" customWidth="1"/>
    <col min="11" max="11" width="1.5703125" customWidth="1"/>
    <col min="12" max="12" width="11.85546875" customWidth="1"/>
    <col min="13" max="13" width="10.7109375" customWidth="1"/>
    <col min="14" max="14" width="14.7109375" customWidth="1"/>
    <col min="15" max="15" width="0.85546875" customWidth="1"/>
    <col min="16" max="16" width="1" style="103" customWidth="1"/>
    <col min="17" max="17" width="5" customWidth="1"/>
    <col min="18" max="21" width="14" customWidth="1"/>
  </cols>
  <sheetData>
    <row r="1" spans="1:985" s="102" customFormat="1" ht="57" customHeight="1" x14ac:dyDescent="0.2">
      <c r="A1" s="119"/>
      <c r="B1" s="119"/>
      <c r="C1" s="120"/>
      <c r="D1" s="120"/>
      <c r="IT1" s="121" t="s">
        <v>119</v>
      </c>
      <c r="AKW1" s="121" t="s">
        <v>125</v>
      </c>
    </row>
    <row r="2" spans="1:985" ht="3.75" customHeight="1" x14ac:dyDescent="0.2"/>
    <row r="3" spans="1:985" s="66" customFormat="1" ht="41.25" customHeight="1" x14ac:dyDescent="0.5">
      <c r="A3" s="163" t="s">
        <v>26</v>
      </c>
      <c r="B3" s="163"/>
      <c r="C3" s="40"/>
      <c r="D3" s="40"/>
      <c r="E3" s="41"/>
      <c r="F3" s="41"/>
      <c r="G3" s="41"/>
      <c r="H3" s="123" t="s">
        <v>123</v>
      </c>
      <c r="I3" s="1"/>
      <c r="J3" s="43"/>
      <c r="K3" s="43"/>
      <c r="L3" s="43"/>
      <c r="M3" s="43"/>
      <c r="N3" s="122" t="s">
        <v>105</v>
      </c>
      <c r="O3" s="65"/>
      <c r="P3" s="104"/>
      <c r="Q3"/>
      <c r="R3"/>
      <c r="S3"/>
      <c r="T3"/>
      <c r="U3"/>
      <c r="V3"/>
      <c r="W3"/>
      <c r="X3"/>
    </row>
    <row r="4" spans="1:985" s="41" customFormat="1" ht="15.95" customHeight="1" x14ac:dyDescent="0.2">
      <c r="A4" s="164" t="s">
        <v>106</v>
      </c>
      <c r="B4" s="164"/>
      <c r="C4" s="40"/>
      <c r="D4" s="40"/>
      <c r="H4" s="43" t="s">
        <v>100</v>
      </c>
      <c r="P4" s="105"/>
      <c r="Q4"/>
      <c r="R4"/>
      <c r="S4"/>
      <c r="T4"/>
      <c r="U4"/>
      <c r="V4"/>
      <c r="W4"/>
      <c r="X4"/>
    </row>
    <row r="5" spans="1:985" s="43" customFormat="1" ht="15.95" customHeight="1" x14ac:dyDescent="0.2">
      <c r="A5" s="163" t="s">
        <v>27</v>
      </c>
      <c r="B5" s="163"/>
      <c r="C5" s="40"/>
      <c r="D5" s="40"/>
      <c r="E5" s="41"/>
      <c r="F5" s="41"/>
      <c r="G5" s="41"/>
      <c r="H5" s="43" t="s">
        <v>101</v>
      </c>
      <c r="I5" s="41"/>
      <c r="J5" s="41"/>
      <c r="K5" s="41"/>
      <c r="L5" s="41"/>
      <c r="M5" s="38" t="s">
        <v>0</v>
      </c>
      <c r="N5" s="67"/>
      <c r="O5" s="68"/>
      <c r="P5" s="106"/>
      <c r="Q5"/>
      <c r="R5"/>
      <c r="S5"/>
      <c r="T5"/>
      <c r="U5"/>
      <c r="V5"/>
      <c r="W5"/>
      <c r="X5"/>
    </row>
    <row r="6" spans="1:985" s="43" customFormat="1" ht="15.95" customHeight="1" x14ac:dyDescent="0.2">
      <c r="A6" s="164" t="s">
        <v>104</v>
      </c>
      <c r="B6" s="164"/>
      <c r="C6" s="40"/>
      <c r="D6" s="40"/>
      <c r="E6" s="41"/>
      <c r="F6" s="41"/>
      <c r="G6" s="41"/>
      <c r="H6" t="s">
        <v>102</v>
      </c>
      <c r="I6" s="41"/>
      <c r="J6" s="41"/>
      <c r="K6" s="41"/>
      <c r="L6" s="41"/>
      <c r="M6" s="38" t="s">
        <v>62</v>
      </c>
      <c r="N6" s="44" t="s">
        <v>65</v>
      </c>
      <c r="O6" s="69"/>
      <c r="P6" s="106"/>
      <c r="Q6"/>
      <c r="R6"/>
      <c r="S6"/>
      <c r="T6"/>
      <c r="U6"/>
      <c r="V6"/>
      <c r="W6"/>
      <c r="X6"/>
    </row>
    <row r="7" spans="1:985" s="43" customFormat="1" ht="15.95" customHeight="1" x14ac:dyDescent="0.2">
      <c r="A7" s="109"/>
      <c r="B7" s="109"/>
      <c r="C7" s="49"/>
      <c r="D7" s="49"/>
      <c r="M7" s="3"/>
      <c r="N7" s="69"/>
      <c r="O7" s="69"/>
      <c r="P7" s="106"/>
      <c r="Q7"/>
      <c r="R7"/>
      <c r="S7"/>
      <c r="T7"/>
      <c r="U7"/>
      <c r="V7"/>
      <c r="W7"/>
      <c r="X7"/>
    </row>
    <row r="8" spans="1:985" s="41" customFormat="1" ht="21.75" customHeight="1" x14ac:dyDescent="0.2">
      <c r="A8" s="109"/>
      <c r="B8" s="109"/>
      <c r="C8" s="40" t="s">
        <v>74</v>
      </c>
      <c r="D8" s="40"/>
      <c r="P8" s="105"/>
      <c r="Q8"/>
      <c r="R8"/>
      <c r="S8"/>
      <c r="T8"/>
      <c r="U8"/>
      <c r="V8"/>
      <c r="W8"/>
      <c r="X8"/>
      <c r="AA8"/>
      <c r="AB8"/>
      <c r="AC8"/>
      <c r="AD8"/>
      <c r="AE8"/>
      <c r="AF8"/>
      <c r="AG8"/>
      <c r="AH8"/>
      <c r="AI8"/>
      <c r="AJ8"/>
      <c r="AK8"/>
      <c r="AL8"/>
      <c r="AM8"/>
    </row>
    <row r="9" spans="1:985" s="41" customFormat="1" ht="15.95" customHeight="1" x14ac:dyDescent="0.2">
      <c r="A9" s="109"/>
      <c r="B9" s="109"/>
      <c r="C9" s="40">
        <v>1</v>
      </c>
      <c r="D9" s="42"/>
      <c r="F9" s="139" t="s">
        <v>122</v>
      </c>
      <c r="G9" s="43"/>
      <c r="H9" s="44" t="s">
        <v>65</v>
      </c>
      <c r="I9" s="43"/>
      <c r="J9" s="43"/>
      <c r="K9" s="43"/>
      <c r="L9" s="43"/>
      <c r="N9" s="43"/>
      <c r="O9" s="43"/>
      <c r="P9" s="106"/>
      <c r="Q9"/>
      <c r="R9"/>
      <c r="S9"/>
      <c r="T9"/>
      <c r="U9"/>
      <c r="V9"/>
      <c r="W9"/>
      <c r="X9"/>
      <c r="AA9"/>
      <c r="AB9"/>
      <c r="AC9"/>
      <c r="AD9"/>
      <c r="AE9"/>
      <c r="AF9"/>
      <c r="AG9"/>
      <c r="AH9"/>
      <c r="AI9"/>
      <c r="AJ9"/>
      <c r="AK9"/>
      <c r="AL9"/>
      <c r="AM9"/>
    </row>
    <row r="10" spans="1:985" s="41" customFormat="1" ht="15.95" customHeight="1" x14ac:dyDescent="0.2">
      <c r="A10" s="109"/>
      <c r="B10" s="109"/>
      <c r="C10" s="40">
        <v>0</v>
      </c>
      <c r="D10" s="42"/>
      <c r="G10" s="1"/>
      <c r="H10" s="144"/>
      <c r="I10" s="144"/>
      <c r="J10" s="144"/>
      <c r="K10" s="124"/>
      <c r="L10" s="125" t="s">
        <v>103</v>
      </c>
      <c r="M10" s="146"/>
      <c r="N10" s="147"/>
      <c r="O10" s="43"/>
      <c r="P10" s="106"/>
      <c r="Q10"/>
      <c r="R10"/>
      <c r="S10"/>
      <c r="T10"/>
      <c r="U10"/>
      <c r="V10"/>
      <c r="W10"/>
      <c r="X10"/>
      <c r="AA10"/>
      <c r="AB10"/>
      <c r="AC10"/>
      <c r="AD10"/>
      <c r="AE10"/>
      <c r="AF10"/>
      <c r="AG10"/>
      <c r="AH10"/>
      <c r="AI10"/>
      <c r="AJ10"/>
      <c r="AK10"/>
      <c r="AL10"/>
      <c r="AM10"/>
    </row>
    <row r="11" spans="1:985" s="41" customFormat="1" ht="15.95" customHeight="1" x14ac:dyDescent="0.2">
      <c r="A11" s="109"/>
      <c r="B11" s="109"/>
      <c r="C11" s="40">
        <v>0</v>
      </c>
      <c r="D11" s="42"/>
      <c r="H11" s="145"/>
      <c r="I11" s="145"/>
      <c r="J11" s="145"/>
      <c r="K11" s="126"/>
      <c r="L11" s="127" t="s">
        <v>97</v>
      </c>
      <c r="M11" s="148"/>
      <c r="N11" s="149"/>
      <c r="P11" s="105"/>
      <c r="Q11"/>
      <c r="R11"/>
      <c r="S11"/>
      <c r="T11"/>
      <c r="U11"/>
      <c r="V11"/>
      <c r="W11"/>
      <c r="X11"/>
      <c r="AA11"/>
      <c r="AB11"/>
      <c r="AC11"/>
      <c r="AD11"/>
      <c r="AE11"/>
      <c r="AF11"/>
      <c r="AG11"/>
      <c r="AH11"/>
      <c r="AI11"/>
      <c r="AJ11"/>
      <c r="AK11"/>
      <c r="AL11"/>
      <c r="AM11"/>
    </row>
    <row r="12" spans="1:985" s="41" customFormat="1" ht="15.95" customHeight="1" x14ac:dyDescent="0.2">
      <c r="A12" s="109"/>
      <c r="B12" s="109"/>
      <c r="C12" s="40">
        <v>0.08</v>
      </c>
      <c r="D12" s="42"/>
      <c r="H12" s="150"/>
      <c r="I12" s="150"/>
      <c r="J12" s="150"/>
      <c r="K12" s="126"/>
      <c r="L12" s="127" t="s">
        <v>98</v>
      </c>
      <c r="M12" s="148"/>
      <c r="N12" s="149"/>
      <c r="P12" s="105"/>
      <c r="Q12"/>
      <c r="R12"/>
      <c r="S12"/>
      <c r="T12"/>
      <c r="U12"/>
      <c r="V12"/>
      <c r="W12"/>
      <c r="X12"/>
      <c r="AA12"/>
      <c r="AB12"/>
      <c r="AC12"/>
      <c r="AD12"/>
      <c r="AE12"/>
      <c r="AF12"/>
      <c r="AG12"/>
      <c r="AH12"/>
      <c r="AI12"/>
      <c r="AJ12"/>
      <c r="AK12"/>
      <c r="AL12"/>
      <c r="AM12"/>
    </row>
    <row r="13" spans="1:985" s="41" customFormat="1" ht="15.95" hidden="1" customHeight="1" x14ac:dyDescent="0.2">
      <c r="A13" s="109"/>
      <c r="B13" s="109"/>
      <c r="C13" s="40"/>
      <c r="D13" s="42"/>
      <c r="H13" s="150"/>
      <c r="I13" s="150"/>
      <c r="J13" s="150"/>
      <c r="K13" s="126"/>
      <c r="L13" s="127"/>
      <c r="M13" s="89"/>
      <c r="N13" s="90"/>
      <c r="P13" s="105"/>
      <c r="Q13"/>
      <c r="R13"/>
      <c r="S13"/>
      <c r="T13"/>
      <c r="U13"/>
      <c r="V13"/>
      <c r="W13"/>
      <c r="X13"/>
      <c r="AA13"/>
      <c r="AB13"/>
      <c r="AC13"/>
      <c r="AD13"/>
      <c r="AE13"/>
      <c r="AF13"/>
      <c r="AG13"/>
      <c r="AH13"/>
      <c r="AI13"/>
      <c r="AJ13"/>
      <c r="AK13"/>
      <c r="AL13"/>
      <c r="AM13"/>
    </row>
    <row r="14" spans="1:985" s="41" customFormat="1" ht="15.95" customHeight="1" x14ac:dyDescent="0.2">
      <c r="A14" s="109"/>
      <c r="B14" s="109"/>
      <c r="C14" s="40">
        <v>0.06</v>
      </c>
      <c r="D14" s="42"/>
      <c r="H14" s="150"/>
      <c r="I14" s="150"/>
      <c r="J14" s="150"/>
      <c r="K14" s="128"/>
      <c r="L14" s="129" t="s">
        <v>99</v>
      </c>
      <c r="M14" s="158"/>
      <c r="N14" s="159"/>
      <c r="P14" s="105"/>
      <c r="Q14"/>
      <c r="R14"/>
      <c r="S14"/>
      <c r="T14"/>
      <c r="U14"/>
      <c r="V14"/>
      <c r="W14"/>
      <c r="X14"/>
      <c r="AA14"/>
      <c r="AB14"/>
      <c r="AC14"/>
      <c r="AD14"/>
      <c r="AE14"/>
      <c r="AF14"/>
      <c r="AG14"/>
      <c r="AH14"/>
      <c r="AI14"/>
      <c r="AJ14"/>
      <c r="AK14"/>
      <c r="AL14"/>
      <c r="AM14"/>
    </row>
    <row r="15" spans="1:985" s="41" customFormat="1" ht="15.95" customHeight="1" x14ac:dyDescent="0.2">
      <c r="A15" s="109"/>
      <c r="B15" s="109"/>
      <c r="C15" s="40"/>
      <c r="D15" s="40"/>
      <c r="H15" s="150"/>
      <c r="I15" s="150"/>
      <c r="J15" s="150"/>
      <c r="P15" s="105"/>
      <c r="Q15"/>
      <c r="R15"/>
      <c r="S15"/>
      <c r="T15"/>
      <c r="U15"/>
      <c r="V15"/>
      <c r="W15"/>
      <c r="X15"/>
      <c r="AA15"/>
      <c r="AB15"/>
      <c r="AC15"/>
      <c r="AD15" s="135"/>
      <c r="AE15"/>
      <c r="AF15"/>
      <c r="AG15"/>
      <c r="AH15"/>
      <c r="AI15"/>
      <c r="AJ15"/>
      <c r="AK15"/>
      <c r="AL15"/>
      <c r="AM15"/>
    </row>
    <row r="16" spans="1:985" s="41" customFormat="1" ht="19.5" customHeight="1" x14ac:dyDescent="0.2">
      <c r="A16" s="110"/>
      <c r="B16" s="111"/>
      <c r="C16" s="40"/>
      <c r="D16" s="40"/>
      <c r="P16" s="105"/>
      <c r="Q16"/>
      <c r="R16"/>
      <c r="S16"/>
      <c r="T16"/>
      <c r="U16"/>
      <c r="V16"/>
      <c r="W16"/>
      <c r="X16"/>
      <c r="AA16"/>
      <c r="AB16"/>
      <c r="AC16"/>
      <c r="AD16"/>
      <c r="AE16"/>
      <c r="AF16" s="135"/>
      <c r="AG16"/>
      <c r="AH16" s="135"/>
      <c r="AI16" s="135"/>
      <c r="AJ16"/>
      <c r="AK16" s="135"/>
      <c r="AL16"/>
      <c r="AM16"/>
    </row>
    <row r="17" spans="1:39" s="47" customFormat="1" ht="20.100000000000001" hidden="1" customHeight="1" x14ac:dyDescent="0.2">
      <c r="A17" s="112"/>
      <c r="B17" s="112"/>
      <c r="C17" s="45"/>
      <c r="D17" s="45"/>
      <c r="E17" s="46"/>
      <c r="F17"/>
      <c r="G17"/>
      <c r="H17"/>
      <c r="I17"/>
      <c r="J17"/>
      <c r="K17"/>
      <c r="L17"/>
      <c r="M17"/>
      <c r="O17" s="4"/>
      <c r="P17" s="107"/>
      <c r="Q17"/>
      <c r="R17"/>
      <c r="S17"/>
      <c r="T17"/>
      <c r="U17"/>
      <c r="V17"/>
      <c r="W17"/>
      <c r="X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47" customFormat="1" ht="20.100000000000001" hidden="1" customHeight="1" x14ac:dyDescent="0.2">
      <c r="A18" s="112"/>
      <c r="B18" s="112"/>
      <c r="C18" s="48"/>
      <c r="D18" s="48"/>
      <c r="O18" s="5"/>
      <c r="P18" s="107"/>
      <c r="Q18"/>
      <c r="R18"/>
      <c r="S18"/>
      <c r="T18"/>
      <c r="U18"/>
      <c r="V18"/>
      <c r="W18"/>
      <c r="X18"/>
      <c r="AA18"/>
      <c r="AB18"/>
      <c r="AC18"/>
      <c r="AD18"/>
      <c r="AE18"/>
      <c r="AF18"/>
      <c r="AG18" s="135"/>
      <c r="AH18"/>
      <c r="AI18"/>
      <c r="AJ18"/>
      <c r="AK18"/>
      <c r="AL18"/>
      <c r="AM18"/>
    </row>
    <row r="19" spans="1:39" s="43" customFormat="1" ht="7.15" customHeight="1" x14ac:dyDescent="0.2">
      <c r="A19" s="109"/>
      <c r="B19" s="109"/>
      <c r="C19" s="49"/>
      <c r="D19" s="49"/>
      <c r="P19" s="106"/>
      <c r="Q19"/>
      <c r="R19"/>
      <c r="S19"/>
      <c r="T19"/>
      <c r="U19"/>
      <c r="V19"/>
      <c r="W19"/>
      <c r="X19"/>
      <c r="AA19"/>
      <c r="AB19"/>
      <c r="AC19"/>
      <c r="AD19"/>
      <c r="AE19"/>
      <c r="AF19"/>
      <c r="AG19" s="135"/>
      <c r="AH19"/>
      <c r="AI19"/>
      <c r="AJ19"/>
      <c r="AK19"/>
      <c r="AL19"/>
      <c r="AM19"/>
    </row>
    <row r="20" spans="1:39" s="47" customFormat="1" ht="20.100000000000001" customHeight="1" x14ac:dyDescent="0.2">
      <c r="A20" s="113" t="s">
        <v>121</v>
      </c>
      <c r="B20" s="114" t="s">
        <v>28</v>
      </c>
      <c r="C20" s="45" t="s">
        <v>28</v>
      </c>
      <c r="D20" s="45" t="s">
        <v>73</v>
      </c>
      <c r="E20" s="46"/>
      <c r="F20" s="181" t="s">
        <v>58</v>
      </c>
      <c r="G20" s="185"/>
      <c r="H20" s="185"/>
      <c r="I20" s="185"/>
      <c r="J20" s="182"/>
      <c r="K20" s="181" t="s">
        <v>7</v>
      </c>
      <c r="L20" s="182"/>
      <c r="M20" s="130" t="s">
        <v>72</v>
      </c>
      <c r="N20" s="130" t="s">
        <v>59</v>
      </c>
      <c r="O20" s="4"/>
      <c r="P20" s="107"/>
      <c r="Q20"/>
      <c r="R20"/>
      <c r="S20"/>
      <c r="T20"/>
      <c r="U20"/>
      <c r="V20"/>
      <c r="W20"/>
      <c r="X20"/>
      <c r="AA20"/>
      <c r="AB20"/>
      <c r="AC20"/>
      <c r="AD20"/>
      <c r="AE20"/>
      <c r="AF20"/>
      <c r="AG20" s="135"/>
      <c r="AH20"/>
      <c r="AI20"/>
      <c r="AJ20"/>
      <c r="AK20"/>
      <c r="AL20"/>
      <c r="AM20"/>
    </row>
    <row r="21" spans="1:39" s="47" customFormat="1" ht="15.95" customHeight="1" x14ac:dyDescent="0.2">
      <c r="A21" s="116" t="s">
        <v>65</v>
      </c>
      <c r="B21" s="112"/>
      <c r="C21" s="50">
        <v>0</v>
      </c>
      <c r="D21" s="50">
        <v>0</v>
      </c>
      <c r="F21" s="146"/>
      <c r="G21" s="160"/>
      <c r="H21" s="160"/>
      <c r="I21" s="160"/>
      <c r="J21" s="147"/>
      <c r="K21" s="183">
        <v>0</v>
      </c>
      <c r="L21" s="184"/>
      <c r="M21" s="51">
        <v>0</v>
      </c>
      <c r="N21" s="52">
        <f>ROUND(oknQuantity_1*oknPrice_1,2)</f>
        <v>0</v>
      </c>
      <c r="O21" s="53"/>
      <c r="P21" s="107"/>
      <c r="Q21"/>
      <c r="R21"/>
      <c r="S21"/>
      <c r="T21"/>
      <c r="U21"/>
      <c r="V21"/>
      <c r="W21"/>
      <c r="X21"/>
      <c r="AA21"/>
      <c r="AB21"/>
      <c r="AC21"/>
      <c r="AD21"/>
      <c r="AE21"/>
      <c r="AF21"/>
      <c r="AG21" s="135"/>
      <c r="AH21"/>
      <c r="AI21"/>
      <c r="AJ21"/>
      <c r="AK21"/>
      <c r="AL21"/>
      <c r="AM21"/>
    </row>
    <row r="22" spans="1:39" s="47" customFormat="1" ht="15.95" customHeight="1" x14ac:dyDescent="0.2">
      <c r="A22" s="117" t="s">
        <v>65</v>
      </c>
      <c r="B22" s="112"/>
      <c r="C22" s="50">
        <v>0</v>
      </c>
      <c r="D22" s="50">
        <v>0</v>
      </c>
      <c r="F22" s="153"/>
      <c r="G22" s="154"/>
      <c r="H22" s="154"/>
      <c r="I22" s="154"/>
      <c r="J22" s="155"/>
      <c r="K22" s="156">
        <v>0</v>
      </c>
      <c r="L22" s="157"/>
      <c r="M22" s="131">
        <v>0</v>
      </c>
      <c r="N22" s="132">
        <f>ROUND(oknQuantity_2*oknPrice_2,2)</f>
        <v>0</v>
      </c>
      <c r="O22" s="54"/>
      <c r="P22" s="107"/>
      <c r="Q22"/>
      <c r="R22"/>
      <c r="S22"/>
      <c r="T22"/>
      <c r="U22"/>
      <c r="V22"/>
      <c r="W22"/>
      <c r="X22"/>
      <c r="AA22"/>
      <c r="AB22"/>
      <c r="AC22"/>
      <c r="AD22"/>
      <c r="AE22"/>
      <c r="AF22"/>
      <c r="AG22" s="135"/>
      <c r="AH22"/>
      <c r="AI22"/>
      <c r="AJ22"/>
      <c r="AK22"/>
      <c r="AL22"/>
      <c r="AM22"/>
    </row>
    <row r="23" spans="1:39" s="47" customFormat="1" ht="15.95" customHeight="1" x14ac:dyDescent="0.2">
      <c r="A23" s="117" t="s">
        <v>65</v>
      </c>
      <c r="B23" s="112"/>
      <c r="C23" s="50">
        <v>0</v>
      </c>
      <c r="D23" s="50">
        <v>0</v>
      </c>
      <c r="F23" s="148"/>
      <c r="G23" s="144"/>
      <c r="H23" s="144"/>
      <c r="I23" s="144"/>
      <c r="J23" s="149"/>
      <c r="K23" s="151">
        <v>0</v>
      </c>
      <c r="L23" s="152"/>
      <c r="M23" s="55">
        <v>0</v>
      </c>
      <c r="N23" s="56">
        <f>ROUND(oknQuantity_3*oknPrice_3,2)</f>
        <v>0</v>
      </c>
      <c r="O23" s="54"/>
      <c r="P23" s="107"/>
      <c r="Q23"/>
      <c r="R23"/>
      <c r="S23"/>
      <c r="T23"/>
      <c r="U23"/>
      <c r="V23"/>
      <c r="W23"/>
      <c r="X23"/>
      <c r="AA23"/>
      <c r="AB23"/>
      <c r="AC23"/>
      <c r="AD23"/>
      <c r="AE23"/>
      <c r="AF23"/>
      <c r="AG23" s="135"/>
      <c r="AH23"/>
      <c r="AI23"/>
      <c r="AJ23"/>
      <c r="AK23"/>
      <c r="AL23"/>
      <c r="AM23"/>
    </row>
    <row r="24" spans="1:39" s="47" customFormat="1" ht="15.95" customHeight="1" x14ac:dyDescent="0.2">
      <c r="A24" s="117" t="s">
        <v>65</v>
      </c>
      <c r="B24" s="112"/>
      <c r="C24" s="50">
        <v>0</v>
      </c>
      <c r="D24" s="50">
        <v>0</v>
      </c>
      <c r="F24" s="153"/>
      <c r="G24" s="154"/>
      <c r="H24" s="154"/>
      <c r="I24" s="154"/>
      <c r="J24" s="155"/>
      <c r="K24" s="156">
        <v>0</v>
      </c>
      <c r="L24" s="157"/>
      <c r="M24" s="131">
        <v>0</v>
      </c>
      <c r="N24" s="132">
        <f>ROUND(oknQuantity_4*oknPrice_4,2)</f>
        <v>0</v>
      </c>
      <c r="O24" s="54"/>
      <c r="P24" s="107"/>
      <c r="Q24"/>
      <c r="R24"/>
      <c r="S24"/>
      <c r="T24"/>
      <c r="U24"/>
      <c r="V24"/>
      <c r="W24"/>
      <c r="X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47" customFormat="1" ht="15.95" customHeight="1" x14ac:dyDescent="0.2">
      <c r="A25" s="117" t="s">
        <v>65</v>
      </c>
      <c r="B25" s="112"/>
      <c r="C25" s="50">
        <v>0</v>
      </c>
      <c r="D25" s="50">
        <v>0</v>
      </c>
      <c r="F25" s="148"/>
      <c r="G25" s="144"/>
      <c r="H25" s="144"/>
      <c r="I25" s="144"/>
      <c r="J25" s="149"/>
      <c r="K25" s="151">
        <v>0</v>
      </c>
      <c r="L25" s="152"/>
      <c r="M25" s="55">
        <v>0</v>
      </c>
      <c r="N25" s="56">
        <f>ROUND(oknQuantity_5*oknPrice_5,2)</f>
        <v>0</v>
      </c>
      <c r="O25" s="54"/>
      <c r="P25" s="107"/>
      <c r="Q25"/>
      <c r="R25"/>
      <c r="S25"/>
      <c r="T25"/>
      <c r="U25"/>
      <c r="V25"/>
      <c r="W25"/>
      <c r="X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47" customFormat="1" ht="15.95" customHeight="1" x14ac:dyDescent="0.2">
      <c r="A26" s="117" t="s">
        <v>65</v>
      </c>
      <c r="B26" s="112"/>
      <c r="C26" s="50">
        <v>0</v>
      </c>
      <c r="D26" s="50">
        <v>0</v>
      </c>
      <c r="F26" s="153"/>
      <c r="G26" s="154"/>
      <c r="H26" s="154"/>
      <c r="I26" s="154"/>
      <c r="J26" s="155"/>
      <c r="K26" s="156">
        <v>0</v>
      </c>
      <c r="L26" s="157"/>
      <c r="M26" s="131">
        <v>0</v>
      </c>
      <c r="N26" s="132">
        <f>ROUND(oknQuantity_6*oknPrice_6,2)</f>
        <v>0</v>
      </c>
      <c r="O26" s="54"/>
      <c r="P26" s="107"/>
      <c r="Q26"/>
      <c r="R26"/>
      <c r="S26"/>
      <c r="T26"/>
      <c r="U26"/>
      <c r="V26"/>
      <c r="W26"/>
      <c r="X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47" customFormat="1" ht="15.95" customHeight="1" x14ac:dyDescent="0.2">
      <c r="A27" s="117" t="s">
        <v>65</v>
      </c>
      <c r="B27" s="112"/>
      <c r="C27" s="50">
        <v>0</v>
      </c>
      <c r="D27" s="50">
        <v>0</v>
      </c>
      <c r="F27" s="148"/>
      <c r="G27" s="144"/>
      <c r="H27" s="144"/>
      <c r="I27" s="144"/>
      <c r="J27" s="149"/>
      <c r="K27" s="151">
        <v>0</v>
      </c>
      <c r="L27" s="152"/>
      <c r="M27" s="55">
        <v>0</v>
      </c>
      <c r="N27" s="56">
        <f>ROUND(oknQuantity_7*oknPrice_7,2)</f>
        <v>0</v>
      </c>
      <c r="O27" s="54"/>
      <c r="P27" s="107"/>
      <c r="Q27"/>
      <c r="R27"/>
      <c r="S27"/>
      <c r="T27"/>
      <c r="U27"/>
      <c r="V27"/>
      <c r="W27"/>
      <c r="X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47" customFormat="1" ht="15.95" customHeight="1" x14ac:dyDescent="0.2">
      <c r="A28" s="117" t="s">
        <v>65</v>
      </c>
      <c r="B28" s="112"/>
      <c r="C28" s="50">
        <v>0</v>
      </c>
      <c r="D28" s="50">
        <v>0</v>
      </c>
      <c r="F28" s="153"/>
      <c r="G28" s="154"/>
      <c r="H28" s="154"/>
      <c r="I28" s="154"/>
      <c r="J28" s="155"/>
      <c r="K28" s="156">
        <v>0</v>
      </c>
      <c r="L28" s="157"/>
      <c r="M28" s="131">
        <v>0</v>
      </c>
      <c r="N28" s="132">
        <f>ROUND(oknQuantity_8*oknPrice_8,2)</f>
        <v>0</v>
      </c>
      <c r="O28" s="54"/>
      <c r="P28" s="107"/>
      <c r="Q28"/>
      <c r="R28"/>
      <c r="S28"/>
      <c r="T28"/>
      <c r="U28"/>
      <c r="V28"/>
      <c r="W28"/>
      <c r="X28"/>
    </row>
    <row r="29" spans="1:39" s="47" customFormat="1" ht="15.95" customHeight="1" x14ac:dyDescent="0.2">
      <c r="A29" s="117" t="s">
        <v>65</v>
      </c>
      <c r="B29" s="112"/>
      <c r="C29" s="50">
        <v>0</v>
      </c>
      <c r="D29" s="50">
        <v>0</v>
      </c>
      <c r="F29" s="148"/>
      <c r="G29" s="144"/>
      <c r="H29" s="144"/>
      <c r="I29" s="144"/>
      <c r="J29" s="149"/>
      <c r="K29" s="151">
        <v>0</v>
      </c>
      <c r="L29" s="152"/>
      <c r="M29" s="55">
        <v>0</v>
      </c>
      <c r="N29" s="56">
        <f>ROUND(oknQuantity_9*oknPrice_9,2)</f>
        <v>0</v>
      </c>
      <c r="O29" s="54"/>
      <c r="P29" s="107"/>
    </row>
    <row r="30" spans="1:39" s="47" customFormat="1" ht="15.95" customHeight="1" x14ac:dyDescent="0.2">
      <c r="A30" s="117" t="s">
        <v>65</v>
      </c>
      <c r="B30" s="112"/>
      <c r="C30" s="50">
        <v>0</v>
      </c>
      <c r="D30" s="50">
        <v>0</v>
      </c>
      <c r="F30" s="153"/>
      <c r="G30" s="154"/>
      <c r="H30" s="154"/>
      <c r="I30" s="154"/>
      <c r="J30" s="155"/>
      <c r="K30" s="156">
        <v>0</v>
      </c>
      <c r="L30" s="157"/>
      <c r="M30" s="131">
        <v>0</v>
      </c>
      <c r="N30" s="132">
        <f>ROUND(oknQuantity_10*oknPrice_10,2)</f>
        <v>0</v>
      </c>
      <c r="O30" s="54"/>
      <c r="P30" s="107"/>
    </row>
    <row r="31" spans="1:39" s="47" customFormat="1" ht="15.95" customHeight="1" x14ac:dyDescent="0.2">
      <c r="A31" s="117" t="s">
        <v>65</v>
      </c>
      <c r="B31" s="112"/>
      <c r="C31" s="50">
        <v>0</v>
      </c>
      <c r="D31" s="50">
        <v>0</v>
      </c>
      <c r="F31" s="148"/>
      <c r="G31" s="144"/>
      <c r="H31" s="144"/>
      <c r="I31" s="144"/>
      <c r="J31" s="149"/>
      <c r="K31" s="151">
        <v>0</v>
      </c>
      <c r="L31" s="152"/>
      <c r="M31" s="55">
        <v>0</v>
      </c>
      <c r="N31" s="56">
        <f>ROUND(oknQuantity_11*oknPrice_11,2)</f>
        <v>0</v>
      </c>
      <c r="O31" s="54"/>
      <c r="P31" s="107"/>
    </row>
    <row r="32" spans="1:39" s="47" customFormat="1" ht="15.95" customHeight="1" x14ac:dyDescent="0.2">
      <c r="A32" s="117" t="s">
        <v>65</v>
      </c>
      <c r="B32" s="112"/>
      <c r="C32" s="50">
        <v>0</v>
      </c>
      <c r="D32" s="50">
        <v>0</v>
      </c>
      <c r="F32" s="153"/>
      <c r="G32" s="154"/>
      <c r="H32" s="154"/>
      <c r="I32" s="154"/>
      <c r="J32" s="155"/>
      <c r="K32" s="156">
        <v>0</v>
      </c>
      <c r="L32" s="157"/>
      <c r="M32" s="131">
        <v>0</v>
      </c>
      <c r="N32" s="132">
        <f>ROUND(oknQuantity_12*oknPrice_12,2)</f>
        <v>0</v>
      </c>
      <c r="O32" s="54"/>
      <c r="P32" s="107"/>
    </row>
    <row r="33" spans="1:34" s="47" customFormat="1" ht="15.95" customHeight="1" x14ac:dyDescent="0.2">
      <c r="A33" s="117" t="s">
        <v>65</v>
      </c>
      <c r="B33" s="112"/>
      <c r="C33" s="50">
        <v>0</v>
      </c>
      <c r="D33" s="50">
        <v>0</v>
      </c>
      <c r="F33" s="148"/>
      <c r="G33" s="144"/>
      <c r="H33" s="144"/>
      <c r="I33" s="144"/>
      <c r="J33" s="149"/>
      <c r="K33" s="151">
        <v>0</v>
      </c>
      <c r="L33" s="152"/>
      <c r="M33" s="55">
        <v>0</v>
      </c>
      <c r="N33" s="56">
        <f>ROUND(oknQuantity_13 * oknPrice_13,2)</f>
        <v>0</v>
      </c>
      <c r="O33" s="53"/>
      <c r="P33" s="107"/>
      <c r="AG33" s="150"/>
      <c r="AH33" s="150"/>
    </row>
    <row r="34" spans="1:34" s="47" customFormat="1" ht="15.95" customHeight="1" x14ac:dyDescent="0.2">
      <c r="A34" s="117" t="s">
        <v>65</v>
      </c>
      <c r="B34" s="112"/>
      <c r="C34" s="50">
        <v>0</v>
      </c>
      <c r="D34" s="50">
        <v>0</v>
      </c>
      <c r="F34" s="153"/>
      <c r="G34" s="154"/>
      <c r="H34" s="154"/>
      <c r="I34" s="154"/>
      <c r="J34" s="155"/>
      <c r="K34" s="156">
        <v>0</v>
      </c>
      <c r="L34" s="157"/>
      <c r="M34" s="131">
        <v>0</v>
      </c>
      <c r="N34" s="132">
        <f>ROUND(oknQuantity_14 * oknPrice_14,2)</f>
        <v>0</v>
      </c>
      <c r="O34" s="54"/>
      <c r="P34" s="107"/>
      <c r="AG34" s="150"/>
      <c r="AH34" s="150"/>
    </row>
    <row r="35" spans="1:34" s="47" customFormat="1" ht="15.95" customHeight="1" x14ac:dyDescent="0.2">
      <c r="A35" s="117" t="s">
        <v>65</v>
      </c>
      <c r="B35" s="112"/>
      <c r="C35" s="50">
        <v>0</v>
      </c>
      <c r="D35" s="50">
        <v>0</v>
      </c>
      <c r="F35" s="148"/>
      <c r="G35" s="144"/>
      <c r="H35" s="144"/>
      <c r="I35" s="144"/>
      <c r="J35" s="149"/>
      <c r="K35" s="151">
        <v>0</v>
      </c>
      <c r="L35" s="152"/>
      <c r="M35" s="55">
        <v>0</v>
      </c>
      <c r="N35" s="56">
        <f>ROUND(oknQuantity_15 * oknPrice_15,2)</f>
        <v>0</v>
      </c>
      <c r="O35" s="53"/>
      <c r="P35" s="107"/>
      <c r="AG35" s="150"/>
      <c r="AH35" s="150"/>
    </row>
    <row r="36" spans="1:34" s="47" customFormat="1" ht="15.95" customHeight="1" x14ac:dyDescent="0.2">
      <c r="A36" s="118" t="s">
        <v>65</v>
      </c>
      <c r="B36" s="112"/>
      <c r="C36" s="50">
        <v>0</v>
      </c>
      <c r="D36" s="50">
        <v>0</v>
      </c>
      <c r="F36" s="176"/>
      <c r="G36" s="177"/>
      <c r="H36" s="177"/>
      <c r="I36" s="177"/>
      <c r="J36" s="178"/>
      <c r="K36" s="179">
        <v>0</v>
      </c>
      <c r="L36" s="180"/>
      <c r="M36" s="133">
        <v>0</v>
      </c>
      <c r="N36" s="134">
        <f>ROUND(oknQuantity_16 * oknPrice_16,2)</f>
        <v>0</v>
      </c>
      <c r="O36" s="54"/>
      <c r="P36" s="107"/>
      <c r="AG36" s="150"/>
      <c r="AH36" s="150"/>
    </row>
    <row r="37" spans="1:34" s="47" customFormat="1" ht="18.75" customHeight="1" x14ac:dyDescent="0.2">
      <c r="A37" s="112"/>
      <c r="B37" s="112"/>
      <c r="C37" s="48"/>
      <c r="D37" s="57">
        <f t="array" ref="D37">SUM(oknTaxable_1:oknTaxable_16*oknLineTotal_1:oknLineTotal_16)</f>
        <v>0</v>
      </c>
      <c r="F37" s="58"/>
      <c r="G37" s="58"/>
      <c r="H37" s="58"/>
      <c r="I37" s="58"/>
      <c r="J37" s="58"/>
      <c r="K37" s="58"/>
      <c r="M37" s="59" t="s">
        <v>23</v>
      </c>
      <c r="N37" s="60">
        <f>SUM(oknLineTotal_1:oknLineTotal_16)</f>
        <v>0</v>
      </c>
      <c r="O37" s="53"/>
      <c r="P37" s="107"/>
      <c r="AG37" s="108" t="s">
        <v>120</v>
      </c>
    </row>
    <row r="38" spans="1:34" s="47" customFormat="1" ht="18.75" customHeight="1" x14ac:dyDescent="0.2">
      <c r="A38" s="112"/>
      <c r="B38" s="112"/>
      <c r="C38" s="48"/>
      <c r="D38" s="48"/>
      <c r="G38" s="61"/>
      <c r="H38" s="58"/>
      <c r="I38" s="58"/>
      <c r="J38" s="58"/>
      <c r="K38" s="58"/>
      <c r="L38" s="138" t="s">
        <v>126</v>
      </c>
      <c r="M38" s="87">
        <v>0.08</v>
      </c>
      <c r="N38" s="60">
        <f>ROUND(IF(oknTaxType=0,0, oknTax1Rate*(oknLineTotalTaxable+IF(oknTaxTotalIncludingShippingCost=0,0,oknShippingCost))),2)</f>
        <v>0</v>
      </c>
      <c r="O38" s="53"/>
      <c r="P38" s="107"/>
      <c r="AG38" s="59" t="s">
        <v>2</v>
      </c>
      <c r="AH38" s="71">
        <v>0</v>
      </c>
    </row>
    <row r="39" spans="1:34" s="47" customFormat="1" ht="18.75" hidden="1" customHeight="1" x14ac:dyDescent="0.2">
      <c r="A39" s="112"/>
      <c r="B39" s="112"/>
      <c r="C39" s="48"/>
      <c r="D39" s="48"/>
      <c r="G39" s="61"/>
      <c r="H39" s="61"/>
      <c r="I39" s="61"/>
      <c r="J39" s="61"/>
      <c r="K39" s="58"/>
      <c r="L39" s="138" t="s">
        <v>50</v>
      </c>
      <c r="M39" s="87">
        <v>0.06</v>
      </c>
      <c r="N39" s="60">
        <f>ROUND(IF(oknTaxType&lt;&gt;2,0,oknTax2Rate*(oknLineTotalTaxable+IF(oknTaxTotalIncludingShippingCost=0,0,oknShippingCost)+IF(oknTax2IsAppliedToTax1=0,0,oknTax1))),2)</f>
        <v>0</v>
      </c>
      <c r="O39" s="62"/>
      <c r="P39" s="107"/>
    </row>
    <row r="40" spans="1:34" s="47" customFormat="1" ht="18.75" customHeight="1" x14ac:dyDescent="0.2">
      <c r="A40" s="112"/>
      <c r="B40" s="112"/>
      <c r="C40" s="48"/>
      <c r="D40" s="48"/>
      <c r="F40" s="63" t="s">
        <v>81</v>
      </c>
      <c r="G40" s="61"/>
      <c r="H40" s="61"/>
      <c r="I40" s="61"/>
      <c r="J40" s="61"/>
      <c r="K40" s="58"/>
      <c r="O40" s="64"/>
      <c r="P40" s="107"/>
    </row>
    <row r="41" spans="1:34" s="47" customFormat="1" ht="18.75" customHeight="1" x14ac:dyDescent="0.2">
      <c r="A41" s="112"/>
      <c r="B41" s="112"/>
      <c r="C41" s="48"/>
      <c r="D41" s="48"/>
      <c r="F41" s="167"/>
      <c r="G41" s="168"/>
      <c r="H41" s="168"/>
      <c r="I41" s="168"/>
      <c r="J41" s="168"/>
      <c r="K41" s="169"/>
      <c r="M41" s="39" t="s">
        <v>3</v>
      </c>
      <c r="N41" s="88">
        <f>ROUND(oknSubTotal + oknShippingCost + IF(oknTaxType=0,0,IF(oknTaxType=1,oknTax1,oknTax1+oknTax2)),2)</f>
        <v>0</v>
      </c>
      <c r="O41" s="53"/>
      <c r="P41" s="107"/>
    </row>
    <row r="42" spans="1:34" s="43" customFormat="1" ht="18.75" customHeight="1" x14ac:dyDescent="0.2">
      <c r="A42" s="109"/>
      <c r="B42" s="109"/>
      <c r="C42" s="49"/>
      <c r="D42" s="49"/>
      <c r="F42" s="170"/>
      <c r="G42" s="171"/>
      <c r="H42" s="171"/>
      <c r="I42" s="171"/>
      <c r="J42" s="171"/>
      <c r="K42" s="172"/>
      <c r="M42" s="39" t="s">
        <v>24</v>
      </c>
      <c r="N42" s="71">
        <v>0</v>
      </c>
      <c r="P42" s="106"/>
    </row>
    <row r="43" spans="1:34" s="43" customFormat="1" ht="18.75" customHeight="1" x14ac:dyDescent="0.2">
      <c r="A43" s="109"/>
      <c r="B43" s="109"/>
      <c r="C43" s="49"/>
      <c r="D43" s="49"/>
      <c r="F43" s="173"/>
      <c r="G43" s="174"/>
      <c r="H43" s="174"/>
      <c r="I43" s="174"/>
      <c r="J43" s="174"/>
      <c r="K43" s="175"/>
      <c r="M43" s="39" t="s">
        <v>25</v>
      </c>
      <c r="N43" s="60">
        <f>ROUND(oknTotal-oknPayments,2)</f>
        <v>0</v>
      </c>
      <c r="P43" s="106"/>
    </row>
    <row r="44" spans="1:34" s="43" customFormat="1" ht="18.75" hidden="1" customHeight="1" x14ac:dyDescent="0.2">
      <c r="A44" s="109"/>
      <c r="B44" s="109"/>
      <c r="C44" s="49"/>
      <c r="D44" s="49"/>
      <c r="F44" s="72" t="s">
        <v>80</v>
      </c>
      <c r="P44" s="106"/>
    </row>
    <row r="45" spans="1:34" s="43" customFormat="1" ht="18.75" hidden="1" customHeight="1" x14ac:dyDescent="0.2">
      <c r="A45" s="109"/>
      <c r="B45" s="109"/>
      <c r="C45" s="49"/>
      <c r="D45" s="49"/>
      <c r="F45" s="165" t="s">
        <v>76</v>
      </c>
      <c r="G45" s="166"/>
      <c r="H45" s="136" t="s">
        <v>3</v>
      </c>
      <c r="I45" s="136" t="s">
        <v>95</v>
      </c>
      <c r="J45" s="136" t="s">
        <v>79</v>
      </c>
      <c r="K45" s="186" t="s">
        <v>78</v>
      </c>
      <c r="L45" s="187"/>
      <c r="M45" s="188"/>
      <c r="N45" s="137" t="s">
        <v>77</v>
      </c>
      <c r="P45" s="106"/>
    </row>
    <row r="46" spans="1:34" s="43" customFormat="1" ht="18.75" hidden="1" customHeight="1" x14ac:dyDescent="0.2">
      <c r="A46" s="109"/>
      <c r="B46" s="109"/>
      <c r="C46" s="49"/>
      <c r="D46" s="49"/>
      <c r="F46" s="73"/>
      <c r="G46" s="73"/>
      <c r="H46" s="74"/>
      <c r="I46" s="74"/>
      <c r="J46" s="74"/>
      <c r="K46" s="74"/>
      <c r="L46" s="74"/>
      <c r="M46" s="74"/>
      <c r="N46" s="74"/>
      <c r="P46" s="106"/>
    </row>
    <row r="47" spans="1:34" s="43" customFormat="1" ht="18.75" hidden="1" customHeight="1" x14ac:dyDescent="0.2">
      <c r="A47" s="109"/>
      <c r="B47" s="109"/>
      <c r="C47" s="49"/>
      <c r="D47" s="49"/>
      <c r="F47" s="73"/>
      <c r="G47" s="73"/>
      <c r="H47" s="74"/>
      <c r="I47" s="74"/>
      <c r="J47" s="74"/>
      <c r="K47" s="74"/>
      <c r="L47" s="74"/>
      <c r="M47" s="74"/>
      <c r="N47" s="74"/>
      <c r="P47" s="106"/>
    </row>
    <row r="48" spans="1:34" s="43" customFormat="1" ht="5.25" customHeight="1" x14ac:dyDescent="0.2">
      <c r="A48" s="109"/>
      <c r="B48" s="109"/>
      <c r="C48" s="49"/>
      <c r="D48" s="49"/>
      <c r="F48" s="73"/>
      <c r="G48" s="73"/>
      <c r="H48" s="74"/>
      <c r="I48" s="74"/>
      <c r="J48" s="74"/>
      <c r="K48" s="74"/>
      <c r="L48" s="74"/>
      <c r="M48" s="74"/>
      <c r="N48" s="74"/>
      <c r="P48" s="106"/>
    </row>
    <row r="49" spans="6:14" ht="22.5" customHeight="1" x14ac:dyDescent="0.2">
      <c r="F49" s="161" t="s">
        <v>75</v>
      </c>
      <c r="G49" s="162"/>
      <c r="H49" s="162"/>
      <c r="I49" s="162"/>
      <c r="J49" s="162"/>
      <c r="K49" s="162"/>
      <c r="L49" s="162"/>
      <c r="M49" s="162"/>
      <c r="N49" s="162"/>
    </row>
    <row r="51" spans="6:14" x14ac:dyDescent="0.2">
      <c r="F51" s="2"/>
      <c r="G51" s="2"/>
      <c r="H51" s="2"/>
      <c r="I51" s="2"/>
      <c r="J51" s="2"/>
      <c r="K51" s="2"/>
    </row>
    <row r="914" spans="1:1" hidden="1" x14ac:dyDescent="0.2">
      <c r="A914" s="115" t="s">
        <v>118</v>
      </c>
    </row>
    <row r="927" spans="1:1" hidden="1" x14ac:dyDescent="0.2">
      <c r="A927" s="140" t="s">
        <v>124</v>
      </c>
    </row>
    <row r="950" spans="1:1" hidden="1" x14ac:dyDescent="0.2">
      <c r="A950" s="115" t="s">
        <v>118</v>
      </c>
    </row>
    <row r="974" spans="1:1" hidden="1" x14ac:dyDescent="0.2">
      <c r="A974" s="115" t="s">
        <v>118</v>
      </c>
    </row>
  </sheetData>
  <sheetProtection sheet="1" objects="1" scenarios="1" selectLockedCells="1"/>
  <dataConsolidate/>
  <mergeCells count="56">
    <mergeCell ref="AG35:AH35"/>
    <mergeCell ref="K33:L33"/>
    <mergeCell ref="F34:J34"/>
    <mergeCell ref="AG33:AH33"/>
    <mergeCell ref="K34:L34"/>
    <mergeCell ref="AG34:AH34"/>
    <mergeCell ref="A3:B3"/>
    <mergeCell ref="A4:B4"/>
    <mergeCell ref="A5:B5"/>
    <mergeCell ref="A6:B6"/>
    <mergeCell ref="F45:G45"/>
    <mergeCell ref="F32:J32"/>
    <mergeCell ref="F41:K43"/>
    <mergeCell ref="F36:J36"/>
    <mergeCell ref="K36:L36"/>
    <mergeCell ref="K35:L35"/>
    <mergeCell ref="K20:L20"/>
    <mergeCell ref="K21:L21"/>
    <mergeCell ref="F20:J20"/>
    <mergeCell ref="K45:M45"/>
    <mergeCell ref="K30:L30"/>
    <mergeCell ref="F26:J26"/>
    <mergeCell ref="AG36:AH36"/>
    <mergeCell ref="M11:N11"/>
    <mergeCell ref="F49:N49"/>
    <mergeCell ref="K22:L22"/>
    <mergeCell ref="K23:L23"/>
    <mergeCell ref="K24:L24"/>
    <mergeCell ref="K25:L25"/>
    <mergeCell ref="K27:L27"/>
    <mergeCell ref="F28:J28"/>
    <mergeCell ref="F27:J27"/>
    <mergeCell ref="K28:L28"/>
    <mergeCell ref="K31:L31"/>
    <mergeCell ref="F29:J29"/>
    <mergeCell ref="F31:J31"/>
    <mergeCell ref="F33:J33"/>
    <mergeCell ref="F35:J35"/>
    <mergeCell ref="M14:N14"/>
    <mergeCell ref="F25:J25"/>
    <mergeCell ref="K26:L26"/>
    <mergeCell ref="F21:J21"/>
    <mergeCell ref="F22:J22"/>
    <mergeCell ref="F24:J24"/>
    <mergeCell ref="F23:J23"/>
    <mergeCell ref="K29:L29"/>
    <mergeCell ref="F30:J30"/>
    <mergeCell ref="K32:L32"/>
    <mergeCell ref="H14:J14"/>
    <mergeCell ref="H15:J15"/>
    <mergeCell ref="H10:J10"/>
    <mergeCell ref="H11:J11"/>
    <mergeCell ref="M10:N10"/>
    <mergeCell ref="M12:N12"/>
    <mergeCell ref="H13:J13"/>
    <mergeCell ref="H12:J12"/>
  </mergeCells>
  <phoneticPr fontId="10" type="noConversion"/>
  <dataValidations count="8">
    <dataValidation type="decimal" operator="lessThanOrEqual" allowBlank="1" showInputMessage="1" showErrorMessage="1" errorTitle="Invalid Input" error="Please enter a valid numeric_x000a_value." sqref="AH38 K21:M36 M38:M39 N42" xr:uid="{00000000-0002-0000-0000-000000000000}">
      <formula1>999999999.99</formula1>
    </dataValidation>
    <dataValidation type="textLength" allowBlank="1" showInputMessage="1" showErrorMessage="1" sqref="A21:A36 AG36:AH36 AG34:AH34 H14:J15 N6 H9 M12:N12" xr:uid="{00000000-0002-0000-0000-000001000000}">
      <formula1>1</formula1>
      <formula2>30</formula2>
    </dataValidation>
    <dataValidation type="textLength" allowBlank="1" showInputMessage="1" showErrorMessage="1" sqref="M14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H12:J13 AG35:AH35 AG33:AH33 H10:J10" xr:uid="{00000000-0002-0000-0000-000003000000}">
      <formula1>0</formula1>
      <formula2>60</formula2>
    </dataValidation>
    <dataValidation type="date" allowBlank="1" showErrorMessage="1" errorTitle="Invalid Input" error="Please enter a valid date." sqref="N5" xr:uid="{00000000-0002-0000-0000-000004000000}">
      <formula1>36526</formula1>
      <formula2>402132</formula2>
    </dataValidation>
    <dataValidation type="textLength" allowBlank="1" showInputMessage="1" showErrorMessage="1" sqref="G38 F41:K43 G39:J40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1:F36 I23:J36" xr:uid="{00000000-0002-0000-0000-000006000000}">
      <formula1>100</formula1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A914" r:id="rId1" tooltip="Consulting (3rd Sample - One Tax)" display="http://www.invoicingtemplate.com/sample3consulting.html" xr:uid="{00000000-0004-0000-0000-000000000000}"/>
    <hyperlink ref="A974" r:id="rId2" tooltip="Consulting (3rd Sample - One Tax)" display="http://www.invoicingtemplate.com/sample3consulting.html" xr:uid="{00000000-0004-0000-0000-000001000000}"/>
    <hyperlink ref="IT1" r:id="rId3" tooltip="Consulting Invoice Template (3rd Sample - One Tax)" display="http://www.invoicingtemplate.com/sample3consulting.html" xr:uid="{00000000-0004-0000-0000-000002000000}"/>
    <hyperlink ref="A950" r:id="rId4" tooltip="Consulting (3rd Sample - One Tax)" display="http://www.invoicingtemplate.com/sample3consulting.html" xr:uid="{00000000-0004-0000-0000-000003000000}"/>
    <hyperlink ref="A927" r:id="rId5" tooltip="Consulting (3rd Sample - One Tax)" display="http://www.invoicingtemplate.com/sample3consulting.html" xr:uid="{00000000-0004-0000-0000-000005000000}"/>
    <hyperlink ref="AKW1" r:id="rId6" tooltip="Consulting Invoice Template (3rd Sample - One Tax)" display="http://www.invoicingtemplate.com/sample3consulting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2" r:id="rId10" name="oknWidget_taxable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20</xdr:row>
                    <xdr:rowOff>28575</xdr:rowOff>
                  </from>
                  <to>
                    <xdr:col>1</xdr:col>
                    <xdr:colOff>504825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1" name="oknWidget_taxable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21</xdr:row>
                    <xdr:rowOff>19050</xdr:rowOff>
                  </from>
                  <to>
                    <xdr:col>1</xdr:col>
                    <xdr:colOff>504825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2" name="oknWidget_taxable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22</xdr:row>
                    <xdr:rowOff>28575</xdr:rowOff>
                  </from>
                  <to>
                    <xdr:col>1</xdr:col>
                    <xdr:colOff>504825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3" name="oknWidget_taxable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23</xdr:row>
                    <xdr:rowOff>38100</xdr:rowOff>
                  </from>
                  <to>
                    <xdr:col>1</xdr:col>
                    <xdr:colOff>504825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4" name="oknWidget_taxable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24</xdr:row>
                    <xdr:rowOff>19050</xdr:rowOff>
                  </from>
                  <to>
                    <xdr:col>1</xdr:col>
                    <xdr:colOff>504825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" name="oknWidget_taxable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19050</xdr:rowOff>
                  </from>
                  <to>
                    <xdr:col>1</xdr:col>
                    <xdr:colOff>504825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" name="oknWidget_taxable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26</xdr:row>
                    <xdr:rowOff>28575</xdr:rowOff>
                  </from>
                  <to>
                    <xdr:col>1</xdr:col>
                    <xdr:colOff>504825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7" name="oknWidget_taxable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19050</xdr:rowOff>
                  </from>
                  <to>
                    <xdr:col>1</xdr:col>
                    <xdr:colOff>504825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8" name="oknWidget_taxable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238125</xdr:rowOff>
                  </from>
                  <to>
                    <xdr:col>1</xdr:col>
                    <xdr:colOff>504825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1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29</xdr:row>
                    <xdr:rowOff>0</xdr:rowOff>
                  </from>
                  <to>
                    <xdr:col>1</xdr:col>
                    <xdr:colOff>504825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1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30</xdr:row>
                    <xdr:rowOff>0</xdr:rowOff>
                  </from>
                  <to>
                    <xdr:col>1</xdr:col>
                    <xdr:colOff>504825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1" name="oknWidget_taxable1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31</xdr:row>
                    <xdr:rowOff>9525</xdr:rowOff>
                  </from>
                  <to>
                    <xdr:col>1</xdr:col>
                    <xdr:colOff>504825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2" name="oknWidget_taxable1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32</xdr:row>
                    <xdr:rowOff>28575</xdr:rowOff>
                  </from>
                  <to>
                    <xdr:col>1</xdr:col>
                    <xdr:colOff>504825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3" name="oknWidget_taxable1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33</xdr:row>
                    <xdr:rowOff>19050</xdr:rowOff>
                  </from>
                  <to>
                    <xdr:col>1</xdr:col>
                    <xdr:colOff>504825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4" name="oknWidget_taxable1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34</xdr:row>
                    <xdr:rowOff>28575</xdr:rowOff>
                  </from>
                  <to>
                    <xdr:col>1</xdr:col>
                    <xdr:colOff>504825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5" name="oknWidget_taxable1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35</xdr:row>
                    <xdr:rowOff>19050</xdr:rowOff>
                  </from>
                  <to>
                    <xdr:col>1</xdr:col>
                    <xdr:colOff>504825</xdr:colOff>
                    <xdr:row>36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2" customWidth="1"/>
    <col min="4" max="4" width="11.85546875" style="19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19" hidden="1" customWidth="1"/>
    <col min="9" max="9" width="11.28515625" style="19" hidden="1" customWidth="1"/>
    <col min="10" max="10" width="9.5703125" style="19" hidden="1" customWidth="1"/>
    <col min="11" max="11" width="10.140625" style="19" hidden="1" customWidth="1"/>
    <col min="12" max="12" width="16" style="19" customWidth="1"/>
    <col min="13" max="13" width="14.140625" style="19" customWidth="1"/>
    <col min="14" max="14" width="12.85546875" style="19" customWidth="1"/>
    <col min="15" max="15" width="11.42578125" style="9" hidden="1" customWidth="1"/>
    <col min="16" max="16" width="16.85546875" style="9" hidden="1" customWidth="1"/>
    <col min="17" max="16384" width="9.140625" style="6"/>
  </cols>
  <sheetData>
    <row r="1" spans="2:16" s="14" customFormat="1" ht="50.25" customHeight="1" x14ac:dyDescent="0.2">
      <c r="C1" s="21"/>
      <c r="D1" s="18"/>
      <c r="E1" s="26"/>
      <c r="H1" s="18"/>
      <c r="I1" s="18"/>
      <c r="J1" s="18"/>
      <c r="K1" s="18"/>
      <c r="L1" s="18"/>
      <c r="M1" s="18"/>
      <c r="N1" s="18"/>
      <c r="O1" s="26"/>
      <c r="P1" s="26"/>
    </row>
    <row r="2" spans="2:16" ht="3" customHeight="1" x14ac:dyDescent="0.2"/>
    <row r="3" spans="2:16" ht="33" customHeight="1" x14ac:dyDescent="0.4">
      <c r="B3" s="86" t="str">
        <f>oknCompanyName</f>
        <v>Consultant Name</v>
      </c>
      <c r="C3" s="23"/>
      <c r="J3" s="32"/>
      <c r="M3" s="32"/>
    </row>
    <row r="4" spans="2:16" x14ac:dyDescent="0.2">
      <c r="B4" s="6" t="str">
        <f>oknCompanyAddress</f>
        <v>Street Address</v>
      </c>
    </row>
    <row r="5" spans="2:16" x14ac:dyDescent="0.2">
      <c r="B5" s="6" t="str">
        <f>oknCompanyCityStateZip</f>
        <v>City, ST  ZIP Code</v>
      </c>
      <c r="M5" s="34"/>
    </row>
    <row r="6" spans="2:16" x14ac:dyDescent="0.2">
      <c r="B6" s="6" t="str">
        <f>oknCompanyContact</f>
        <v>Phone Number,Web Address, etc.</v>
      </c>
    </row>
    <row r="7" spans="2:16" ht="14.25" customHeight="1" x14ac:dyDescent="0.2">
      <c r="K7" s="33"/>
    </row>
    <row r="8" spans="2:16" ht="14.25" customHeight="1" x14ac:dyDescent="0.2">
      <c r="B8" s="35" t="s">
        <v>34</v>
      </c>
    </row>
    <row r="9" spans="2:16" x14ac:dyDescent="0.2">
      <c r="B9" s="8" t="s">
        <v>30</v>
      </c>
      <c r="C9" s="24"/>
    </row>
    <row r="10" spans="2:16" x14ac:dyDescent="0.2">
      <c r="B10" s="8" t="s">
        <v>33</v>
      </c>
      <c r="C10" s="24"/>
    </row>
    <row r="11" spans="2:16" ht="4.5" customHeight="1" x14ac:dyDescent="0.2"/>
    <row r="12" spans="2:16" s="9" customFormat="1" ht="15.75" customHeight="1" x14ac:dyDescent="0.2">
      <c r="B12" s="70" t="s">
        <v>52</v>
      </c>
      <c r="C12" s="16" t="s">
        <v>29</v>
      </c>
      <c r="D12" s="20" t="s">
        <v>51</v>
      </c>
      <c r="E12" s="15" t="s">
        <v>35</v>
      </c>
      <c r="F12" s="15" t="s">
        <v>42</v>
      </c>
      <c r="G12" s="15" t="s">
        <v>43</v>
      </c>
      <c r="H12" s="20" t="s">
        <v>36</v>
      </c>
      <c r="I12" s="20" t="s">
        <v>37</v>
      </c>
      <c r="J12" s="20" t="str">
        <f>oknTax1Name</f>
        <v>US Sales Tax</v>
      </c>
      <c r="K12" s="20" t="str">
        <f>oknTax2Name</f>
        <v>GST</v>
      </c>
      <c r="L12" s="20" t="s">
        <v>38</v>
      </c>
      <c r="M12" s="20" t="s">
        <v>39</v>
      </c>
      <c r="N12" s="20" t="s">
        <v>40</v>
      </c>
      <c r="O12" s="15" t="s">
        <v>41</v>
      </c>
      <c r="P12" s="15" t="s">
        <v>53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2" customWidth="1"/>
    <col min="4" max="4" width="25.5703125" style="13" customWidth="1"/>
    <col min="5" max="5" width="10.42578125" style="9" customWidth="1"/>
    <col min="6" max="6" width="12.28515625" style="19" hidden="1" customWidth="1"/>
    <col min="7" max="7" width="9.42578125" style="19" hidden="1" customWidth="1"/>
    <col min="8" max="8" width="7.5703125" style="19" hidden="1" customWidth="1"/>
    <col min="9" max="9" width="14.5703125" style="19" hidden="1" customWidth="1"/>
    <col min="10" max="10" width="11.28515625" style="19" customWidth="1"/>
    <col min="11" max="11" width="12.5703125" style="19" customWidth="1"/>
    <col min="12" max="12" width="11.5703125" style="19" hidden="1" customWidth="1"/>
    <col min="13" max="13" width="11.42578125" style="19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2:17" s="14" customFormat="1" ht="50.25" customHeight="1" x14ac:dyDescent="0.2">
      <c r="C1" s="21"/>
      <c r="D1" s="17"/>
      <c r="E1" s="26"/>
      <c r="F1" s="18"/>
      <c r="G1" s="18"/>
      <c r="H1" s="18"/>
      <c r="I1" s="18"/>
      <c r="J1" s="18"/>
      <c r="K1" s="18"/>
      <c r="L1" s="18"/>
      <c r="M1" s="18"/>
      <c r="N1" s="26"/>
      <c r="O1" s="26"/>
      <c r="P1" s="26"/>
      <c r="Q1" s="26"/>
    </row>
    <row r="2" spans="2:17" ht="3.75" customHeight="1" x14ac:dyDescent="0.2"/>
    <row r="3" spans="2:17" ht="33" customHeight="1" x14ac:dyDescent="0.4">
      <c r="B3" s="86" t="str">
        <f>oknCompanyName</f>
        <v>Consultant Name</v>
      </c>
      <c r="C3" s="23"/>
      <c r="J3" s="32"/>
      <c r="M3" s="32"/>
    </row>
    <row r="4" spans="2:17" x14ac:dyDescent="0.2">
      <c r="B4" s="6" t="str">
        <f>oknCompanyAddress</f>
        <v>Street Address</v>
      </c>
    </row>
    <row r="5" spans="2:17" x14ac:dyDescent="0.2">
      <c r="B5" s="6" t="str">
        <f>oknCompanyCityStateZip</f>
        <v>City, ST  ZIP Code</v>
      </c>
      <c r="M5" s="34"/>
    </row>
    <row r="6" spans="2:17" x14ac:dyDescent="0.2">
      <c r="B6" s="6" t="str">
        <f>oknCompanyContact</f>
        <v>Phone Number,Web Address, etc.</v>
      </c>
    </row>
    <row r="7" spans="2:17" ht="21" customHeight="1" x14ac:dyDescent="0.2">
      <c r="B7" s="35" t="s">
        <v>34</v>
      </c>
      <c r="K7" s="33"/>
    </row>
    <row r="8" spans="2:17" ht="11.25" customHeight="1" x14ac:dyDescent="0.2">
      <c r="B8" s="8" t="s">
        <v>30</v>
      </c>
      <c r="C8" s="24"/>
    </row>
    <row r="9" spans="2:17" x14ac:dyDescent="0.2">
      <c r="B9" s="8" t="s">
        <v>33</v>
      </c>
      <c r="C9" s="24"/>
    </row>
    <row r="10" spans="2:17" ht="4.5" customHeight="1" x14ac:dyDescent="0.2"/>
    <row r="11" spans="2:17" s="9" customFormat="1" ht="15.75" customHeight="1" x14ac:dyDescent="0.2">
      <c r="B11" s="15" t="s">
        <v>54</v>
      </c>
      <c r="C11" s="16" t="s">
        <v>29</v>
      </c>
      <c r="D11" s="15" t="s">
        <v>55</v>
      </c>
      <c r="E11" s="15" t="s">
        <v>35</v>
      </c>
      <c r="F11" s="20" t="s">
        <v>51</v>
      </c>
      <c r="G11" s="20" t="str">
        <f>oknTax1Name</f>
        <v>US Sales Tax</v>
      </c>
      <c r="H11" s="20" t="str">
        <f>oknTax2Name</f>
        <v>GST</v>
      </c>
      <c r="I11" s="20" t="s">
        <v>56</v>
      </c>
      <c r="J11" s="20" t="s">
        <v>39</v>
      </c>
      <c r="K11" s="20" t="s">
        <v>40</v>
      </c>
      <c r="L11" s="20" t="s">
        <v>36</v>
      </c>
      <c r="M11" s="20" t="s">
        <v>38</v>
      </c>
      <c r="N11" s="15" t="s">
        <v>41</v>
      </c>
      <c r="O11" s="15" t="s">
        <v>42</v>
      </c>
      <c r="P11" s="15" t="s">
        <v>43</v>
      </c>
      <c r="Q11" s="15" t="s">
        <v>53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2" customWidth="1"/>
    <col min="4" max="4" width="10.5703125" style="13" customWidth="1"/>
    <col min="5" max="5" width="17.85546875" style="13" customWidth="1"/>
    <col min="6" max="6" width="9.42578125" style="6" customWidth="1"/>
    <col min="7" max="7" width="9.140625" style="19"/>
    <col min="8" max="8" width="10.5703125" style="12" customWidth="1"/>
    <col min="9" max="9" width="10.5703125" style="19" customWidth="1"/>
    <col min="10" max="16384" width="9.140625" style="6"/>
  </cols>
  <sheetData>
    <row r="1" spans="2:12" s="14" customFormat="1" ht="50.25" customHeight="1" x14ac:dyDescent="0.2">
      <c r="C1" s="21"/>
      <c r="D1" s="17"/>
      <c r="E1" s="17"/>
      <c r="G1" s="18"/>
      <c r="H1" s="11"/>
      <c r="I1" s="18"/>
    </row>
    <row r="2" spans="2:12" ht="4.5" customHeight="1" x14ac:dyDescent="0.2"/>
    <row r="3" spans="2:12" ht="33" customHeight="1" x14ac:dyDescent="0.4">
      <c r="B3" s="86" t="str">
        <f>oknCompanyName</f>
        <v>Consultant Name</v>
      </c>
      <c r="C3" s="23"/>
      <c r="L3" s="28"/>
    </row>
    <row r="4" spans="2:12" x14ac:dyDescent="0.2">
      <c r="B4" s="6" t="str">
        <f>oknCompanyAddress</f>
        <v>Street Address</v>
      </c>
    </row>
    <row r="5" spans="2:12" x14ac:dyDescent="0.2">
      <c r="B5" s="6" t="str">
        <f>oknCompanyCityStateZip</f>
        <v>City, ST  ZIP Code</v>
      </c>
      <c r="L5" s="29"/>
    </row>
    <row r="6" spans="2:12" x14ac:dyDescent="0.2">
      <c r="B6" s="6" t="str">
        <f>oknCompanyContact</f>
        <v>Phone Number,Web Address, etc.</v>
      </c>
      <c r="L6" s="25"/>
    </row>
    <row r="7" spans="2:12" ht="21" customHeight="1" x14ac:dyDescent="0.2">
      <c r="B7" s="35" t="s">
        <v>34</v>
      </c>
      <c r="J7" s="30"/>
      <c r="K7" s="25"/>
      <c r="L7" s="25"/>
    </row>
    <row r="8" spans="2:12" ht="13.5" customHeight="1" x14ac:dyDescent="0.2">
      <c r="B8" s="8" t="s">
        <v>30</v>
      </c>
      <c r="C8" s="27"/>
    </row>
    <row r="9" spans="2:12" x14ac:dyDescent="0.2">
      <c r="B9" s="8" t="s">
        <v>33</v>
      </c>
      <c r="C9" s="27"/>
      <c r="D9" s="6"/>
      <c r="J9" s="31"/>
      <c r="K9" s="31"/>
      <c r="L9" s="31"/>
    </row>
    <row r="10" spans="2:12" ht="4.5" customHeight="1" x14ac:dyDescent="0.2"/>
    <row r="11" spans="2:12" s="9" customFormat="1" ht="15.75" customHeight="1" x14ac:dyDescent="0.2">
      <c r="B11" s="15" t="s">
        <v>57</v>
      </c>
      <c r="C11" s="16" t="s">
        <v>29</v>
      </c>
      <c r="D11" s="15" t="s">
        <v>35</v>
      </c>
      <c r="E11" s="15" t="s">
        <v>58</v>
      </c>
      <c r="F11" s="15" t="s">
        <v>7</v>
      </c>
      <c r="G11" s="20" t="s">
        <v>6</v>
      </c>
      <c r="H11" s="10" t="s">
        <v>59</v>
      </c>
      <c r="I11" s="20" t="s">
        <v>60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77" customWidth="1"/>
    <col min="3" max="3" width="33.140625" style="22" customWidth="1"/>
    <col min="4" max="4" width="10" style="19" customWidth="1"/>
    <col min="5" max="5" width="10.85546875" style="19" customWidth="1"/>
    <col min="6" max="6" width="9" style="19" customWidth="1"/>
    <col min="7" max="7" width="10.7109375" style="12" customWidth="1"/>
    <col min="8" max="8" width="10.42578125" style="12" customWidth="1"/>
    <col min="9" max="16384" width="9.140625" style="6"/>
  </cols>
  <sheetData>
    <row r="1" spans="2:8" s="14" customFormat="1" ht="50.25" customHeight="1" x14ac:dyDescent="0.2">
      <c r="B1" s="80"/>
      <c r="C1" s="21"/>
      <c r="D1" s="18"/>
      <c r="E1" s="18"/>
      <c r="F1" s="18"/>
      <c r="G1" s="11"/>
      <c r="H1" s="11"/>
    </row>
    <row r="2" spans="2:8" ht="3.75" customHeight="1" x14ac:dyDescent="0.2"/>
    <row r="3" spans="2:8" ht="33" customHeight="1" x14ac:dyDescent="0.4">
      <c r="B3" s="86" t="str">
        <f>oknCompanyName</f>
        <v>Consultant Name</v>
      </c>
      <c r="C3" s="23"/>
      <c r="D3" s="36"/>
      <c r="E3" s="36"/>
    </row>
    <row r="4" spans="2:8" x14ac:dyDescent="0.2">
      <c r="B4" s="6" t="str">
        <f>oknCompanyAddress</f>
        <v>Street Address</v>
      </c>
      <c r="D4" s="36"/>
      <c r="E4" s="36"/>
    </row>
    <row r="5" spans="2:8" x14ac:dyDescent="0.2">
      <c r="B5" s="6" t="str">
        <f>oknCompanyCityStateZip</f>
        <v>City, ST  ZIP Code</v>
      </c>
      <c r="D5" s="36"/>
      <c r="E5" s="36"/>
    </row>
    <row r="6" spans="2:8" x14ac:dyDescent="0.2">
      <c r="B6" s="6" t="str">
        <f>oknCompanyContact</f>
        <v>Phone Number,Web Address, etc.</v>
      </c>
      <c r="D6" s="36"/>
      <c r="E6" s="36"/>
    </row>
    <row r="7" spans="2:8" ht="27.75" customHeight="1" x14ac:dyDescent="0.2"/>
    <row r="8" spans="2:8" ht="15.75" customHeight="1" x14ac:dyDescent="0.2">
      <c r="B8" s="79" t="s">
        <v>1</v>
      </c>
    </row>
    <row r="9" spans="2:8" ht="15.75" customHeight="1" x14ac:dyDescent="0.2">
      <c r="B9" s="8" t="s">
        <v>44</v>
      </c>
      <c r="C9" s="6"/>
      <c r="F9" s="189" t="s">
        <v>86</v>
      </c>
      <c r="G9" s="190"/>
      <c r="H9" s="83">
        <v>0</v>
      </c>
    </row>
    <row r="10" spans="2:8" ht="15.75" customHeight="1" x14ac:dyDescent="0.2">
      <c r="B10" s="8" t="s">
        <v>45</v>
      </c>
      <c r="C10" s="6"/>
      <c r="F10" s="191" t="s">
        <v>87</v>
      </c>
      <c r="G10" s="192"/>
      <c r="H10" s="84">
        <v>0</v>
      </c>
    </row>
    <row r="11" spans="2:8" ht="15.75" customHeight="1" x14ac:dyDescent="0.2">
      <c r="B11" s="8" t="s">
        <v>46</v>
      </c>
      <c r="C11" s="85"/>
      <c r="F11" s="76"/>
      <c r="G11" s="81"/>
    </row>
    <row r="12" spans="2:8" ht="15.75" customHeight="1" x14ac:dyDescent="0.2">
      <c r="B12" s="8" t="s">
        <v>47</v>
      </c>
      <c r="C12" s="6"/>
      <c r="F12" s="189" t="s">
        <v>88</v>
      </c>
      <c r="G12" s="190"/>
      <c r="H12" s="83">
        <v>0</v>
      </c>
    </row>
    <row r="13" spans="2:8" ht="15.75" customHeight="1" x14ac:dyDescent="0.2">
      <c r="B13" s="8" t="s">
        <v>49</v>
      </c>
      <c r="C13" s="6"/>
      <c r="F13" s="75" t="s">
        <v>89</v>
      </c>
      <c r="G13" s="82"/>
      <c r="H13" s="84">
        <v>0</v>
      </c>
    </row>
    <row r="14" spans="2:8" ht="15.75" customHeight="1" x14ac:dyDescent="0.2">
      <c r="B14" s="8" t="s">
        <v>48</v>
      </c>
      <c r="C14" s="6"/>
    </row>
    <row r="15" spans="2:8" ht="3" customHeight="1" x14ac:dyDescent="0.2"/>
    <row r="16" spans="2:8" ht="15.75" customHeight="1" x14ac:dyDescent="0.2">
      <c r="B16" s="78" t="s">
        <v>71</v>
      </c>
    </row>
    <row r="17" spans="2:8" ht="15.75" customHeight="1" x14ac:dyDescent="0.2">
      <c r="B17" s="8" t="s">
        <v>31</v>
      </c>
      <c r="C17" s="37"/>
    </row>
    <row r="18" spans="2:8" ht="15.75" customHeight="1" x14ac:dyDescent="0.2">
      <c r="B18" s="8" t="s">
        <v>32</v>
      </c>
      <c r="C18" s="37"/>
    </row>
    <row r="19" spans="2:8" ht="12" customHeight="1" x14ac:dyDescent="0.2"/>
    <row r="20" spans="2:8" ht="15.75" customHeight="1" x14ac:dyDescent="0.2">
      <c r="B20" s="16" t="s">
        <v>82</v>
      </c>
      <c r="C20" s="16" t="s">
        <v>92</v>
      </c>
      <c r="D20" s="16" t="s">
        <v>91</v>
      </c>
      <c r="E20" s="16" t="s">
        <v>83</v>
      </c>
      <c r="F20" s="16" t="s">
        <v>84</v>
      </c>
      <c r="G20" s="10" t="s">
        <v>90</v>
      </c>
      <c r="H20" s="10" t="s">
        <v>85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3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2" customWidth="1"/>
    <col min="4" max="4" width="8.140625" style="9" customWidth="1"/>
    <col min="5" max="5" width="10.5703125" style="9" customWidth="1"/>
    <col min="6" max="6" width="11.85546875" style="19" customWidth="1"/>
    <col min="7" max="8" width="10.85546875" style="19" hidden="1" customWidth="1"/>
    <col min="9" max="9" width="9.5703125" style="19" hidden="1" customWidth="1"/>
    <col min="10" max="10" width="11.42578125" style="19" customWidth="1"/>
    <col min="11" max="11" width="12.5703125" style="19" customWidth="1"/>
    <col min="12" max="12" width="11.7109375" style="19" hidden="1" customWidth="1"/>
    <col min="13" max="13" width="12.7109375" style="19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2:14" s="14" customFormat="1" ht="50.25" customHeight="1" x14ac:dyDescent="0.2">
      <c r="C1" s="21"/>
      <c r="D1" s="26"/>
      <c r="E1" s="26"/>
      <c r="F1" s="18"/>
      <c r="G1" s="18"/>
      <c r="H1" s="18"/>
      <c r="I1" s="18"/>
      <c r="J1" s="18"/>
      <c r="K1" s="18"/>
      <c r="L1" s="18"/>
      <c r="M1" s="18"/>
      <c r="N1" s="26"/>
    </row>
    <row r="2" spans="2:14" ht="3.75" customHeight="1" x14ac:dyDescent="0.2"/>
    <row r="3" spans="2:14" ht="33" customHeight="1" x14ac:dyDescent="0.4">
      <c r="B3" s="86" t="str">
        <f>oknCompanyName</f>
        <v>Consultant Name</v>
      </c>
      <c r="C3" s="23"/>
      <c r="J3" s="32"/>
      <c r="M3" s="32"/>
    </row>
    <row r="4" spans="2:14" x14ac:dyDescent="0.2">
      <c r="B4" s="6" t="str">
        <f>oknCompanyAddress</f>
        <v>Street Address</v>
      </c>
    </row>
    <row r="5" spans="2:14" x14ac:dyDescent="0.2">
      <c r="B5" s="6" t="str">
        <f>oknCompanyCityStateZip</f>
        <v>City, ST  ZIP Code</v>
      </c>
      <c r="M5" s="34"/>
    </row>
    <row r="6" spans="2:14" x14ac:dyDescent="0.2">
      <c r="B6" s="6" t="str">
        <f>oknCompanyContact</f>
        <v>Phone Number,Web Address, etc.</v>
      </c>
    </row>
    <row r="7" spans="2:14" ht="12.75" customHeight="1" x14ac:dyDescent="0.2">
      <c r="K7" s="33"/>
    </row>
    <row r="8" spans="2:14" ht="12.75" customHeight="1" x14ac:dyDescent="0.2">
      <c r="B8" s="35" t="s">
        <v>34</v>
      </c>
    </row>
    <row r="9" spans="2:14" ht="12.75" customHeight="1" x14ac:dyDescent="0.2">
      <c r="B9" s="8" t="s">
        <v>30</v>
      </c>
      <c r="C9" s="27"/>
    </row>
    <row r="10" spans="2:14" ht="12.75" customHeight="1" x14ac:dyDescent="0.2">
      <c r="B10" s="8" t="s">
        <v>33</v>
      </c>
      <c r="C10" s="27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5" t="s">
        <v>43</v>
      </c>
      <c r="C13" s="16" t="s">
        <v>29</v>
      </c>
      <c r="D13" s="15" t="s">
        <v>42</v>
      </c>
      <c r="E13" s="15" t="s">
        <v>35</v>
      </c>
      <c r="F13" s="20" t="s">
        <v>51</v>
      </c>
      <c r="G13" s="20" t="str">
        <f>oknTax1Name</f>
        <v>US Sales Tax</v>
      </c>
      <c r="H13" s="20" t="str">
        <f>oknTax2Name</f>
        <v>GST</v>
      </c>
      <c r="I13" s="20" t="s">
        <v>37</v>
      </c>
      <c r="J13" s="20" t="s">
        <v>38</v>
      </c>
      <c r="K13" s="20" t="s">
        <v>39</v>
      </c>
      <c r="L13" s="20" t="s">
        <v>36</v>
      </c>
      <c r="M13" s="20" t="s">
        <v>40</v>
      </c>
      <c r="N13" s="15" t="s">
        <v>41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2" customWidth="1"/>
    <col min="4" max="4" width="10.5703125" style="9" customWidth="1"/>
    <col min="5" max="5" width="19.5703125" style="6" customWidth="1"/>
    <col min="6" max="6" width="11.7109375" style="6" hidden="1" customWidth="1"/>
    <col min="7" max="7" width="12.7109375" style="19" customWidth="1"/>
    <col min="8" max="8" width="12.7109375" style="19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2:10" s="14" customFormat="1" ht="50.25" customHeight="1" x14ac:dyDescent="0.2">
      <c r="C1" s="21"/>
      <c r="D1" s="26"/>
      <c r="G1" s="18"/>
      <c r="H1" s="18"/>
      <c r="I1" s="26"/>
    </row>
    <row r="2" spans="2:10" ht="3.75" customHeight="1" x14ac:dyDescent="0.2"/>
    <row r="3" spans="2:10" ht="33" customHeight="1" x14ac:dyDescent="0.4">
      <c r="B3" s="86" t="str">
        <f>oknCompanyName</f>
        <v>Consultant Name</v>
      </c>
      <c r="C3" s="23"/>
      <c r="G3" s="32"/>
      <c r="H3" s="32"/>
    </row>
    <row r="4" spans="2:10" x14ac:dyDescent="0.2">
      <c r="B4" s="6" t="str">
        <f>oknCompanyAddress</f>
        <v>Street Address</v>
      </c>
    </row>
    <row r="5" spans="2:10" x14ac:dyDescent="0.2">
      <c r="B5" s="6" t="str">
        <f>oknCompanyCityStateZip</f>
        <v>City, ST  ZIP Code</v>
      </c>
      <c r="G5" s="34"/>
      <c r="H5" s="34"/>
    </row>
    <row r="6" spans="2:10" x14ac:dyDescent="0.2">
      <c r="B6" s="6" t="str">
        <f>oknCompanyContact</f>
        <v>Phone Number,Web Address, etc.</v>
      </c>
    </row>
    <row r="7" spans="2:10" ht="12.75" customHeight="1" x14ac:dyDescent="0.2">
      <c r="E7" s="35"/>
    </row>
    <row r="8" spans="2:10" ht="12.75" customHeight="1" x14ac:dyDescent="0.2">
      <c r="B8" s="35" t="s">
        <v>34</v>
      </c>
    </row>
    <row r="9" spans="2:10" ht="12.75" customHeight="1" x14ac:dyDescent="0.2">
      <c r="B9" s="8" t="s">
        <v>30</v>
      </c>
      <c r="C9" s="27"/>
    </row>
    <row r="10" spans="2:10" ht="12.75" customHeight="1" x14ac:dyDescent="0.2">
      <c r="B10" s="8" t="s">
        <v>33</v>
      </c>
      <c r="C10" s="27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5" t="s">
        <v>66</v>
      </c>
      <c r="C13" s="16" t="s">
        <v>29</v>
      </c>
      <c r="D13" s="15" t="s">
        <v>35</v>
      </c>
      <c r="E13" s="15" t="s">
        <v>70</v>
      </c>
      <c r="F13" s="15" t="s">
        <v>67</v>
      </c>
      <c r="G13" s="20" t="s">
        <v>68</v>
      </c>
      <c r="H13" s="20" t="s">
        <v>94</v>
      </c>
      <c r="I13" s="15" t="s">
        <v>54</v>
      </c>
      <c r="J13" s="15" t="s">
        <v>69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D927-4CB2-4A77-98BE-07C3643310B2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0" customWidth="1"/>
    <col min="2" max="2" width="76" style="100" customWidth="1"/>
    <col min="3" max="256" width="9.140625" style="93"/>
    <col min="257" max="257" width="3" style="93" customWidth="1"/>
    <col min="258" max="258" width="76" style="93" customWidth="1"/>
    <col min="259" max="512" width="9.140625" style="93"/>
    <col min="513" max="513" width="3" style="93" customWidth="1"/>
    <col min="514" max="514" width="76" style="93" customWidth="1"/>
    <col min="515" max="768" width="9.140625" style="93"/>
    <col min="769" max="769" width="3" style="93" customWidth="1"/>
    <col min="770" max="770" width="76" style="93" customWidth="1"/>
    <col min="771" max="1024" width="9.140625" style="93"/>
    <col min="1025" max="1025" width="3" style="93" customWidth="1"/>
    <col min="1026" max="1026" width="76" style="93" customWidth="1"/>
    <col min="1027" max="1280" width="9.140625" style="93"/>
    <col min="1281" max="1281" width="3" style="93" customWidth="1"/>
    <col min="1282" max="1282" width="76" style="93" customWidth="1"/>
    <col min="1283" max="1536" width="9.140625" style="93"/>
    <col min="1537" max="1537" width="3" style="93" customWidth="1"/>
    <col min="1538" max="1538" width="76" style="93" customWidth="1"/>
    <col min="1539" max="1792" width="9.140625" style="93"/>
    <col min="1793" max="1793" width="3" style="93" customWidth="1"/>
    <col min="1794" max="1794" width="76" style="93" customWidth="1"/>
    <col min="1795" max="2048" width="9.140625" style="93"/>
    <col min="2049" max="2049" width="3" style="93" customWidth="1"/>
    <col min="2050" max="2050" width="76" style="93" customWidth="1"/>
    <col min="2051" max="2304" width="9.140625" style="93"/>
    <col min="2305" max="2305" width="3" style="93" customWidth="1"/>
    <col min="2306" max="2306" width="76" style="93" customWidth="1"/>
    <col min="2307" max="2560" width="9.140625" style="93"/>
    <col min="2561" max="2561" width="3" style="93" customWidth="1"/>
    <col min="2562" max="2562" width="76" style="93" customWidth="1"/>
    <col min="2563" max="2816" width="9.140625" style="93"/>
    <col min="2817" max="2817" width="3" style="93" customWidth="1"/>
    <col min="2818" max="2818" width="76" style="93" customWidth="1"/>
    <col min="2819" max="3072" width="9.140625" style="93"/>
    <col min="3073" max="3073" width="3" style="93" customWidth="1"/>
    <col min="3074" max="3074" width="76" style="93" customWidth="1"/>
    <col min="3075" max="3328" width="9.140625" style="93"/>
    <col min="3329" max="3329" width="3" style="93" customWidth="1"/>
    <col min="3330" max="3330" width="76" style="93" customWidth="1"/>
    <col min="3331" max="3584" width="9.140625" style="93"/>
    <col min="3585" max="3585" width="3" style="93" customWidth="1"/>
    <col min="3586" max="3586" width="76" style="93" customWidth="1"/>
    <col min="3587" max="3840" width="9.140625" style="93"/>
    <col min="3841" max="3841" width="3" style="93" customWidth="1"/>
    <col min="3842" max="3842" width="76" style="93" customWidth="1"/>
    <col min="3843" max="4096" width="9.140625" style="93"/>
    <col min="4097" max="4097" width="3" style="93" customWidth="1"/>
    <col min="4098" max="4098" width="76" style="93" customWidth="1"/>
    <col min="4099" max="4352" width="9.140625" style="93"/>
    <col min="4353" max="4353" width="3" style="93" customWidth="1"/>
    <col min="4354" max="4354" width="76" style="93" customWidth="1"/>
    <col min="4355" max="4608" width="9.140625" style="93"/>
    <col min="4609" max="4609" width="3" style="93" customWidth="1"/>
    <col min="4610" max="4610" width="76" style="93" customWidth="1"/>
    <col min="4611" max="4864" width="9.140625" style="93"/>
    <col min="4865" max="4865" width="3" style="93" customWidth="1"/>
    <col min="4866" max="4866" width="76" style="93" customWidth="1"/>
    <col min="4867" max="5120" width="9.140625" style="93"/>
    <col min="5121" max="5121" width="3" style="93" customWidth="1"/>
    <col min="5122" max="5122" width="76" style="93" customWidth="1"/>
    <col min="5123" max="5376" width="9.140625" style="93"/>
    <col min="5377" max="5377" width="3" style="93" customWidth="1"/>
    <col min="5378" max="5378" width="76" style="93" customWidth="1"/>
    <col min="5379" max="5632" width="9.140625" style="93"/>
    <col min="5633" max="5633" width="3" style="93" customWidth="1"/>
    <col min="5634" max="5634" width="76" style="93" customWidth="1"/>
    <col min="5635" max="5888" width="9.140625" style="93"/>
    <col min="5889" max="5889" width="3" style="93" customWidth="1"/>
    <col min="5890" max="5890" width="76" style="93" customWidth="1"/>
    <col min="5891" max="6144" width="9.140625" style="93"/>
    <col min="6145" max="6145" width="3" style="93" customWidth="1"/>
    <col min="6146" max="6146" width="76" style="93" customWidth="1"/>
    <col min="6147" max="6400" width="9.140625" style="93"/>
    <col min="6401" max="6401" width="3" style="93" customWidth="1"/>
    <col min="6402" max="6402" width="76" style="93" customWidth="1"/>
    <col min="6403" max="6656" width="9.140625" style="93"/>
    <col min="6657" max="6657" width="3" style="93" customWidth="1"/>
    <col min="6658" max="6658" width="76" style="93" customWidth="1"/>
    <col min="6659" max="6912" width="9.140625" style="93"/>
    <col min="6913" max="6913" width="3" style="93" customWidth="1"/>
    <col min="6914" max="6914" width="76" style="93" customWidth="1"/>
    <col min="6915" max="7168" width="9.140625" style="93"/>
    <col min="7169" max="7169" width="3" style="93" customWidth="1"/>
    <col min="7170" max="7170" width="76" style="93" customWidth="1"/>
    <col min="7171" max="7424" width="9.140625" style="93"/>
    <col min="7425" max="7425" width="3" style="93" customWidth="1"/>
    <col min="7426" max="7426" width="76" style="93" customWidth="1"/>
    <col min="7427" max="7680" width="9.140625" style="93"/>
    <col min="7681" max="7681" width="3" style="93" customWidth="1"/>
    <col min="7682" max="7682" width="76" style="93" customWidth="1"/>
    <col min="7683" max="7936" width="9.140625" style="93"/>
    <col min="7937" max="7937" width="3" style="93" customWidth="1"/>
    <col min="7938" max="7938" width="76" style="93" customWidth="1"/>
    <col min="7939" max="8192" width="9.140625" style="93"/>
    <col min="8193" max="8193" width="3" style="93" customWidth="1"/>
    <col min="8194" max="8194" width="76" style="93" customWidth="1"/>
    <col min="8195" max="8448" width="9.140625" style="93"/>
    <col min="8449" max="8449" width="3" style="93" customWidth="1"/>
    <col min="8450" max="8450" width="76" style="93" customWidth="1"/>
    <col min="8451" max="8704" width="9.140625" style="93"/>
    <col min="8705" max="8705" width="3" style="93" customWidth="1"/>
    <col min="8706" max="8706" width="76" style="93" customWidth="1"/>
    <col min="8707" max="8960" width="9.140625" style="93"/>
    <col min="8961" max="8961" width="3" style="93" customWidth="1"/>
    <col min="8962" max="8962" width="76" style="93" customWidth="1"/>
    <col min="8963" max="9216" width="9.140625" style="93"/>
    <col min="9217" max="9217" width="3" style="93" customWidth="1"/>
    <col min="9218" max="9218" width="76" style="93" customWidth="1"/>
    <col min="9219" max="9472" width="9.140625" style="93"/>
    <col min="9473" max="9473" width="3" style="93" customWidth="1"/>
    <col min="9474" max="9474" width="76" style="93" customWidth="1"/>
    <col min="9475" max="9728" width="9.140625" style="93"/>
    <col min="9729" max="9729" width="3" style="93" customWidth="1"/>
    <col min="9730" max="9730" width="76" style="93" customWidth="1"/>
    <col min="9731" max="9984" width="9.140625" style="93"/>
    <col min="9985" max="9985" width="3" style="93" customWidth="1"/>
    <col min="9986" max="9986" width="76" style="93" customWidth="1"/>
    <col min="9987" max="10240" width="9.140625" style="93"/>
    <col min="10241" max="10241" width="3" style="93" customWidth="1"/>
    <col min="10242" max="10242" width="76" style="93" customWidth="1"/>
    <col min="10243" max="10496" width="9.140625" style="93"/>
    <col min="10497" max="10497" width="3" style="93" customWidth="1"/>
    <col min="10498" max="10498" width="76" style="93" customWidth="1"/>
    <col min="10499" max="10752" width="9.140625" style="93"/>
    <col min="10753" max="10753" width="3" style="93" customWidth="1"/>
    <col min="10754" max="10754" width="76" style="93" customWidth="1"/>
    <col min="10755" max="11008" width="9.140625" style="93"/>
    <col min="11009" max="11009" width="3" style="93" customWidth="1"/>
    <col min="11010" max="11010" width="76" style="93" customWidth="1"/>
    <col min="11011" max="11264" width="9.140625" style="93"/>
    <col min="11265" max="11265" width="3" style="93" customWidth="1"/>
    <col min="11266" max="11266" width="76" style="93" customWidth="1"/>
    <col min="11267" max="11520" width="9.140625" style="93"/>
    <col min="11521" max="11521" width="3" style="93" customWidth="1"/>
    <col min="11522" max="11522" width="76" style="93" customWidth="1"/>
    <col min="11523" max="11776" width="9.140625" style="93"/>
    <col min="11777" max="11777" width="3" style="93" customWidth="1"/>
    <col min="11778" max="11778" width="76" style="93" customWidth="1"/>
    <col min="11779" max="12032" width="9.140625" style="93"/>
    <col min="12033" max="12033" width="3" style="93" customWidth="1"/>
    <col min="12034" max="12034" width="76" style="93" customWidth="1"/>
    <col min="12035" max="12288" width="9.140625" style="93"/>
    <col min="12289" max="12289" width="3" style="93" customWidth="1"/>
    <col min="12290" max="12290" width="76" style="93" customWidth="1"/>
    <col min="12291" max="12544" width="9.140625" style="93"/>
    <col min="12545" max="12545" width="3" style="93" customWidth="1"/>
    <col min="12546" max="12546" width="76" style="93" customWidth="1"/>
    <col min="12547" max="12800" width="9.140625" style="93"/>
    <col min="12801" max="12801" width="3" style="93" customWidth="1"/>
    <col min="12802" max="12802" width="76" style="93" customWidth="1"/>
    <col min="12803" max="13056" width="9.140625" style="93"/>
    <col min="13057" max="13057" width="3" style="93" customWidth="1"/>
    <col min="13058" max="13058" width="76" style="93" customWidth="1"/>
    <col min="13059" max="13312" width="9.140625" style="93"/>
    <col min="13313" max="13313" width="3" style="93" customWidth="1"/>
    <col min="13314" max="13314" width="76" style="93" customWidth="1"/>
    <col min="13315" max="13568" width="9.140625" style="93"/>
    <col min="13569" max="13569" width="3" style="93" customWidth="1"/>
    <col min="13570" max="13570" width="76" style="93" customWidth="1"/>
    <col min="13571" max="13824" width="9.140625" style="93"/>
    <col min="13825" max="13825" width="3" style="93" customWidth="1"/>
    <col min="13826" max="13826" width="76" style="93" customWidth="1"/>
    <col min="13827" max="14080" width="9.140625" style="93"/>
    <col min="14081" max="14081" width="3" style="93" customWidth="1"/>
    <col min="14082" max="14082" width="76" style="93" customWidth="1"/>
    <col min="14083" max="14336" width="9.140625" style="93"/>
    <col min="14337" max="14337" width="3" style="93" customWidth="1"/>
    <col min="14338" max="14338" width="76" style="93" customWidth="1"/>
    <col min="14339" max="14592" width="9.140625" style="93"/>
    <col min="14593" max="14593" width="3" style="93" customWidth="1"/>
    <col min="14594" max="14594" width="76" style="93" customWidth="1"/>
    <col min="14595" max="14848" width="9.140625" style="93"/>
    <col min="14849" max="14849" width="3" style="93" customWidth="1"/>
    <col min="14850" max="14850" width="76" style="93" customWidth="1"/>
    <col min="14851" max="15104" width="9.140625" style="93"/>
    <col min="15105" max="15105" width="3" style="93" customWidth="1"/>
    <col min="15106" max="15106" width="76" style="93" customWidth="1"/>
    <col min="15107" max="15360" width="9.140625" style="93"/>
    <col min="15361" max="15361" width="3" style="93" customWidth="1"/>
    <col min="15362" max="15362" width="76" style="93" customWidth="1"/>
    <col min="15363" max="15616" width="9.140625" style="93"/>
    <col min="15617" max="15617" width="3" style="93" customWidth="1"/>
    <col min="15618" max="15618" width="76" style="93" customWidth="1"/>
    <col min="15619" max="15872" width="9.140625" style="93"/>
    <col min="15873" max="15873" width="3" style="93" customWidth="1"/>
    <col min="15874" max="15874" width="76" style="93" customWidth="1"/>
    <col min="15875" max="16128" width="9.140625" style="93"/>
    <col min="16129" max="16129" width="3" style="93" customWidth="1"/>
    <col min="16130" max="16130" width="76" style="93" customWidth="1"/>
    <col min="16131" max="16384" width="9.140625" style="93"/>
  </cols>
  <sheetData>
    <row r="1" spans="1:3" ht="32.1" customHeight="1" x14ac:dyDescent="0.3">
      <c r="A1" s="91"/>
      <c r="B1" s="141" t="s">
        <v>117</v>
      </c>
      <c r="C1" s="92"/>
    </row>
    <row r="2" spans="1:3" ht="16.5" x14ac:dyDescent="0.3">
      <c r="A2" s="91"/>
      <c r="B2" s="94"/>
      <c r="C2" s="92"/>
    </row>
    <row r="3" spans="1:3" ht="16.5" x14ac:dyDescent="0.3">
      <c r="A3" s="91"/>
      <c r="B3" s="95" t="s">
        <v>108</v>
      </c>
      <c r="C3" s="92"/>
    </row>
    <row r="4" spans="1:3" x14ac:dyDescent="0.3">
      <c r="A4" s="91"/>
      <c r="B4" s="101" t="s">
        <v>109</v>
      </c>
      <c r="C4" s="92"/>
    </row>
    <row r="5" spans="1:3" ht="16.5" x14ac:dyDescent="0.3">
      <c r="A5" s="91"/>
      <c r="B5" s="96"/>
      <c r="C5" s="92"/>
    </row>
    <row r="6" spans="1:3" ht="16.5" x14ac:dyDescent="0.3">
      <c r="A6" s="91"/>
      <c r="B6" s="97" t="s">
        <v>110</v>
      </c>
      <c r="C6" s="92"/>
    </row>
    <row r="7" spans="1:3" ht="16.5" x14ac:dyDescent="0.3">
      <c r="A7" s="91"/>
      <c r="B7" s="96"/>
      <c r="C7" s="92"/>
    </row>
    <row r="8" spans="1:3" ht="46.5" x14ac:dyDescent="0.3">
      <c r="A8" s="91"/>
      <c r="B8" s="96" t="s">
        <v>111</v>
      </c>
      <c r="C8" s="92"/>
    </row>
    <row r="9" spans="1:3" ht="16.5" x14ac:dyDescent="0.3">
      <c r="A9" s="91"/>
      <c r="B9" s="96"/>
      <c r="C9" s="92"/>
    </row>
    <row r="10" spans="1:3" ht="31.5" x14ac:dyDescent="0.3">
      <c r="A10" s="91"/>
      <c r="B10" s="96" t="s">
        <v>112</v>
      </c>
      <c r="C10" s="92"/>
    </row>
    <row r="11" spans="1:3" ht="16.5" x14ac:dyDescent="0.3">
      <c r="A11" s="91"/>
      <c r="B11" s="96"/>
      <c r="C11" s="92"/>
    </row>
    <row r="12" spans="1:3" ht="31.5" x14ac:dyDescent="0.3">
      <c r="A12" s="91"/>
      <c r="B12" s="96" t="s">
        <v>113</v>
      </c>
      <c r="C12" s="92"/>
    </row>
    <row r="13" spans="1:3" ht="16.5" x14ac:dyDescent="0.3">
      <c r="A13" s="91"/>
      <c r="B13" s="96"/>
      <c r="C13" s="92"/>
    </row>
    <row r="14" spans="1:3" x14ac:dyDescent="0.3">
      <c r="A14" s="91"/>
      <c r="B14" s="98" t="s">
        <v>114</v>
      </c>
      <c r="C14" s="92"/>
    </row>
    <row r="15" spans="1:3" ht="15.75" x14ac:dyDescent="0.3">
      <c r="A15" s="91"/>
      <c r="B15" s="142" t="s">
        <v>115</v>
      </c>
      <c r="C15" s="92"/>
    </row>
    <row r="16" spans="1:3" ht="16.5" x14ac:dyDescent="0.3">
      <c r="A16" s="91"/>
      <c r="B16" s="99"/>
      <c r="C16" s="92"/>
    </row>
    <row r="17" spans="1:3" ht="32.25" x14ac:dyDescent="0.3">
      <c r="A17" s="91"/>
      <c r="B17" s="96" t="s">
        <v>116</v>
      </c>
      <c r="C17" s="92"/>
    </row>
    <row r="18" spans="1:3" x14ac:dyDescent="0.3">
      <c r="A18" s="91"/>
      <c r="B18" s="91"/>
      <c r="C18" s="92"/>
    </row>
    <row r="19" spans="1:3" x14ac:dyDescent="0.3">
      <c r="A19" s="91"/>
      <c r="B19" s="91"/>
      <c r="C19" s="92"/>
    </row>
    <row r="20" spans="1:3" x14ac:dyDescent="0.3">
      <c r="A20" s="91"/>
      <c r="B20" s="91"/>
      <c r="C20" s="92"/>
    </row>
    <row r="21" spans="1:3" x14ac:dyDescent="0.3">
      <c r="A21" s="91"/>
      <c r="B21" s="91"/>
      <c r="C21" s="92"/>
    </row>
    <row r="22" spans="1:3" x14ac:dyDescent="0.3">
      <c r="A22" s="91"/>
      <c r="B22" s="91"/>
      <c r="C22" s="92"/>
    </row>
    <row r="23" spans="1:3" x14ac:dyDescent="0.3">
      <c r="A23" s="91"/>
      <c r="B23" s="91"/>
      <c r="C23" s="92"/>
    </row>
    <row r="24" spans="1:3" x14ac:dyDescent="0.3">
      <c r="A24" s="91"/>
      <c r="B24" s="91"/>
      <c r="C24" s="92"/>
    </row>
    <row r="25" spans="1:3" x14ac:dyDescent="0.3">
      <c r="A25" s="91"/>
      <c r="B25" s="91"/>
      <c r="C25" s="92"/>
    </row>
    <row r="26" spans="1:3" x14ac:dyDescent="0.3">
      <c r="A26" s="91"/>
      <c r="B26" s="91"/>
      <c r="C26" s="92"/>
    </row>
    <row r="27" spans="1:3" x14ac:dyDescent="0.3">
      <c r="A27" s="91"/>
      <c r="B27" s="91"/>
      <c r="C27" s="92"/>
    </row>
    <row r="28" spans="1:3" x14ac:dyDescent="0.3">
      <c r="A28" s="91"/>
      <c r="B28" s="91"/>
      <c r="C28" s="92"/>
    </row>
    <row r="29" spans="1:3" x14ac:dyDescent="0.3">
      <c r="A29" s="91"/>
      <c r="B29" s="91"/>
      <c r="C29" s="92"/>
    </row>
  </sheetData>
  <hyperlinks>
    <hyperlink ref="B14" r:id="rId1" display="See License Agreement" xr:uid="{8D4F7E5E-86FB-4E4A-8889-803DDCCBEB48}"/>
    <hyperlink ref="B4" r:id="rId2" tooltip="View online document" display="http://www.invoicingtemplate.com/sample3consulting.html" xr:uid="{227B47B3-A42B-406B-942B-4F6BAACE6B75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67313-F43B-4674-90B3-1ACC10D50A7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4</v>
      </c>
      <c r="B5" t="s">
        <v>61</v>
      </c>
    </row>
    <row r="6" spans="1:5" x14ac:dyDescent="0.2">
      <c r="A6" s="6" t="s">
        <v>5</v>
      </c>
      <c r="B6" s="8" t="s">
        <v>107</v>
      </c>
    </row>
    <row r="7" spans="1:5" x14ac:dyDescent="0.2">
      <c r="A7" s="6" t="s">
        <v>8</v>
      </c>
      <c r="B7" s="6">
        <v>2</v>
      </c>
      <c r="D7" s="6" t="s">
        <v>9</v>
      </c>
      <c r="E7" s="6" t="s">
        <v>10</v>
      </c>
    </row>
    <row r="8" spans="1:5" x14ac:dyDescent="0.2">
      <c r="A8" s="6" t="s">
        <v>11</v>
      </c>
      <c r="B8" s="6">
        <v>1</v>
      </c>
    </row>
    <row r="9" spans="1:5" x14ac:dyDescent="0.2">
      <c r="A9" s="6" t="s">
        <v>12</v>
      </c>
      <c r="B9" s="6">
        <v>0</v>
      </c>
    </row>
    <row r="10" spans="1:5" x14ac:dyDescent="0.2">
      <c r="A10" s="6" t="s">
        <v>13</v>
      </c>
      <c r="B10" s="6">
        <v>1</v>
      </c>
    </row>
    <row r="11" spans="1:5" x14ac:dyDescent="0.2">
      <c r="A11" s="6" t="s">
        <v>14</v>
      </c>
      <c r="B11" s="6">
        <v>1</v>
      </c>
    </row>
    <row r="12" spans="1:5" x14ac:dyDescent="0.2">
      <c r="A12" s="6" t="s">
        <v>15</v>
      </c>
      <c r="B12" s="6">
        <v>1</v>
      </c>
    </row>
    <row r="13" spans="1:5" x14ac:dyDescent="0.2">
      <c r="A13" s="6" t="s">
        <v>16</v>
      </c>
    </row>
    <row r="14" spans="1:5" ht="12.75" x14ac:dyDescent="0.2">
      <c r="A14" t="s">
        <v>17</v>
      </c>
      <c r="B14" s="6">
        <v>0</v>
      </c>
    </row>
    <row r="15" spans="1:5" x14ac:dyDescent="0.2">
      <c r="A15" s="6" t="s">
        <v>18</v>
      </c>
      <c r="B15" s="6" t="s">
        <v>93</v>
      </c>
    </row>
    <row r="16" spans="1:5" x14ac:dyDescent="0.2">
      <c r="A16" s="6" t="s">
        <v>19</v>
      </c>
      <c r="B16" s="6">
        <v>1</v>
      </c>
    </row>
    <row r="17" spans="1:2" x14ac:dyDescent="0.2">
      <c r="A17" s="6" t="s">
        <v>22</v>
      </c>
      <c r="B17" s="6">
        <v>1</v>
      </c>
    </row>
    <row r="18" spans="1:2" x14ac:dyDescent="0.2">
      <c r="A18" s="6" t="s">
        <v>20</v>
      </c>
      <c r="B18" s="6">
        <v>1</v>
      </c>
    </row>
    <row r="19" spans="1:2" x14ac:dyDescent="0.2">
      <c r="A19" s="6" t="s">
        <v>21</v>
      </c>
      <c r="B19" s="6">
        <v>12</v>
      </c>
    </row>
    <row r="20" spans="1:2" x14ac:dyDescent="0.2">
      <c r="A20" s="6" t="s">
        <v>63</v>
      </c>
      <c r="B20" s="6">
        <v>1</v>
      </c>
    </row>
    <row r="22" spans="1:2" x14ac:dyDescent="0.2">
      <c r="A22" s="6" t="s">
        <v>64</v>
      </c>
      <c r="B22" s="6">
        <v>1</v>
      </c>
    </row>
    <row r="23" spans="1:2" x14ac:dyDescent="0.2">
      <c r="B23" s="6" t="s">
        <v>127</v>
      </c>
    </row>
    <row r="25" spans="1:2" x14ac:dyDescent="0.2">
      <c r="A25" s="6" t="s">
        <v>96</v>
      </c>
      <c r="B25" s="6">
        <v>0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13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271</vt:i4>
      </vt:variant>
    </vt:vector>
  </HeadingPairs>
  <TitlesOfParts>
    <vt:vector size="28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Invoice Template (3rd Sample - One Tax)</dc:title>
  <dc:subject>"Consulting Invoice Template (3rd Sample - One Tax)" summary: The previous 2 sample consulting invoice templates have two taxes defined on the bottom of the form. This new sample demonstrating how to use one tax.</dc:subject>
  <dc:creator>https://www.invoicingtemplate.com/</dc:creator>
  <cp:keywords/>
  <dc:description>https://www.invoicingtemplate.com/sample3consulting.html</dc:description>
  <cp:lastModifiedBy>liangjun yu</cp:lastModifiedBy>
  <cp:lastPrinted>2018-01-16T03:28:02Z</cp:lastPrinted>
  <dcterms:created xsi:type="dcterms:W3CDTF">2000-07-27T22:24:14Z</dcterms:created>
  <dcterms:modified xsi:type="dcterms:W3CDTF">2024-04-10T06:16:11Z</dcterms:modified>
  <cp:category>Consulting Invoice Template (3rd Sample - One Tax), Consulting (3rd Sample - One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1, New York[6], New York</vt:lpwstr>
  </property>
</Properties>
</file>