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16\"/>
    </mc:Choice>
  </mc:AlternateContent>
  <xr:revisionPtr revIDLastSave="0" documentId="13_ncr:1_{7C7A0072-7B97-46C3-9EDF-2E0A72C20C9C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2" r:id="rId8"/>
    <sheet name="UniformSoftware.com" sheetId="13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Invoice!$N$43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13">Invoice!$D$33</definedName>
    <definedName name="oknCost_14">Invoice!$D$34</definedName>
    <definedName name="oknCost_15">Invoice!$D$35</definedName>
    <definedName name="oknCost_16">Invoice!$D$36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Invoice!$AK$16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Invoice!$M$5</definedName>
    <definedName name="oknInvoiceID">Invoice!$M$6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13">Invoice!$N$33</definedName>
    <definedName name="oknLineTotal_14">Invoice!$N$34</definedName>
    <definedName name="oknLineTotal_15">Invoice!$N$35</definedName>
    <definedName name="oknLineTotal_16">Invoice!$N$36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Invoice!$D$37</definedName>
    <definedName name="oknMachine">Invoice!$AD$15</definedName>
    <definedName name="oknNotes">Invoice!$F$41</definedName>
    <definedName name="oknOrderID">Invoice!$M$12</definedName>
    <definedName name="oknPaymentAmount">Invoice!$H$45</definedName>
    <definedName name="oknPaymentCheckNumber">Invoice!$K$45</definedName>
    <definedName name="oknPaymentCreatedDate">Invoice!$F$45</definedName>
    <definedName name="oknPaymentDetail">Invoice!$F$46:$N$48</definedName>
    <definedName name="oknPaymentNotes">Invoice!$N$45</definedName>
    <definedName name="oknPaymentPaymentTerm">Invoice!$J$45</definedName>
    <definedName name="oknPayments">Invoice!$N$42</definedName>
    <definedName name="oknPaymentTerm">Invoice!$M$14</definedName>
    <definedName name="oknPaymentTotalApplied">Invoice!$I$45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13">Invoice!$M$33</definedName>
    <definedName name="oknPrice_14">Invoice!$M$34</definedName>
    <definedName name="oknPrice_15">Invoice!$M$35</definedName>
    <definedName name="oknPrice_16">Invoice!$M$36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Report'!$D$13</definedName>
    <definedName name="oknPrNotes">'Payment Report'!$F$13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13">Invoice!$A$33</definedName>
    <definedName name="oknProductID_14">Invoice!$A$34</definedName>
    <definedName name="oknProductID_15">Invoice!$A$35</definedName>
    <definedName name="oknProductID_16">Invoice!$A$36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13">Invoice!$F$33</definedName>
    <definedName name="oknProductName_14">Invoice!$F$34</definedName>
    <definedName name="oknProductName_15">Invoice!$F$35</definedName>
    <definedName name="oknProductName_16">Invoice!$F$36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13">Invoice!$K$33</definedName>
    <definedName name="oknQuantity_14">Invoice!$K$34</definedName>
    <definedName name="oknQuantity_15">Invoice!$K$35</definedName>
    <definedName name="oknQuantity_16">Invoice!$K$36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equisition">Invoice!$M$10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Invoice!$AF$16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Invoice!$AG$19</definedName>
    <definedName name="oknShipCityStateZip">Invoice!$AG$20</definedName>
    <definedName name="oknShipContact">Invoice!$AG$23</definedName>
    <definedName name="oknShipCountry">Invoice!$AG$22</definedName>
    <definedName name="oknShipDate">Invoice!$AH$16</definedName>
    <definedName name="oknShipName">Invoice!$AG$18</definedName>
    <definedName name="oknShippingCost">Invoice!$AH$38</definedName>
    <definedName name="oknShipVia">Invoice!$AI$16</definedName>
    <definedName name="oknShipZipPostcode">Invoice!$AG$21</definedName>
    <definedName name="oknStatus">Invoice!$A$6</definedName>
    <definedName name="oknSubTotal">Invoice!$N$37</definedName>
    <definedName name="oknTax1">Invoice!$N$38</definedName>
    <definedName name="oknTax1Name">Invoice!$L$38</definedName>
    <definedName name="oknTax1Rate">Invoice!$M$38</definedName>
    <definedName name="oknTax1RateDefault">Invoice!$C$12</definedName>
    <definedName name="oknTax2">Invoice!$N$39</definedName>
    <definedName name="oknTax2IsAppliedToTax1">Invoice!$C$10</definedName>
    <definedName name="oknTax2Name">Invoice!$L$39</definedName>
    <definedName name="oknTax2Rate">Invoice!$M$39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13">Invoice!$C$33</definedName>
    <definedName name="oknTaxable_14">Invoice!$C$34</definedName>
    <definedName name="oknTaxable_15">Invoice!$C$35</definedName>
    <definedName name="oknTaxable_16">Invoice!$C$36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Invoice!$N$41</definedName>
    <definedName name="oknWhoAddress">Invoice!$H$11</definedName>
    <definedName name="oknWhoCityStateZip">Invoice!$H$12</definedName>
    <definedName name="oknWhoCountry">Invoice!$H$14</definedName>
    <definedName name="oknWhoID">Invoice!$H$9</definedName>
    <definedName name="oknWhoName">Invoice!$H$10</definedName>
    <definedName name="oknWhoPhone">Invoice!$H$15</definedName>
    <definedName name="oknWhoZipPostcode">Invoice!$H$13</definedName>
    <definedName name="oknWorkorder">Invoice!$M$11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Invoice!$F$3:$N$49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" l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D37" i="1" a="1"/>
  <c r="D37" i="1" s="1"/>
  <c r="N39" i="1" s="1"/>
  <c r="N37" i="1"/>
  <c r="N38" i="1" l="1"/>
  <c r="N41" i="1" s="1"/>
  <c r="N43" i="1" s="1"/>
</calcChain>
</file>

<file path=xl/sharedStrings.xml><?xml version="1.0" encoding="utf-8"?>
<sst xmlns="http://schemas.openxmlformats.org/spreadsheetml/2006/main" count="191" uniqueCount="124">
  <si>
    <t>DATE:</t>
  </si>
  <si>
    <t>Bill To: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</si>
  <si>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</si>
  <si>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</si>
  <si>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</si>
  <si>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</si>
  <si>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</si>
  <si>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</si>
  <si>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</si>
  <si>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</si>
  <si>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</si>
  <si>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</si>
  <si>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</si>
  <si>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</si>
  <si>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</si>
  <si>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</si>
  <si>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</si>
  <si>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</si>
  <si>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</si>
  <si>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</si>
  <si>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</si>
  <si>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</si>
  <si>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</si>
  <si>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</si>
  <si>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</si>
  <si>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</si>
  <si>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</si>
  <si>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</si>
  <si>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</si>
  <si>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</si>
  <si>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</si>
  <si>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</si>
  <si>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</si>
  <si>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</si>
  <si>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</si>
  <si>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</si>
  <si>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</si>
  <si>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</si>
  <si>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</si>
  <si>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</si>
  <si>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</si>
  <si>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</si>
  <si>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</si>
  <si>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</si>
  <si>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</si>
  <si>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</si>
  <si>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</si>
  <si>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</si>
  <si>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</si>
  <si>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</si>
  <si>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</si>
  <si>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</si>
  <si>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</si>
  <si>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</si>
  <si>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</si>
  <si>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</si>
  <si>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</si>
  <si>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</si>
  <si>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</si>
  <si>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</si>
  <si>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</si>
  <si>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</si>
  <si>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</si>
  <si>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</si>
  <si>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</si>
  <si>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</si>
  <si>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</si>
  <si>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</si>
  <si>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</si>
  <si>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</si>
  <si>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</si>
  <si>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</si>
  <si>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Unit Price</t>
  </si>
  <si>
    <t>cost</t>
  </si>
  <si>
    <t>TaxSystem</t>
  </si>
  <si>
    <t xml:space="preserve">THANK YOU FOR YOUR BUSINESS! </t>
  </si>
  <si>
    <t>DATE</t>
    <phoneticPr fontId="8" type="noConversion"/>
  </si>
  <si>
    <t>NOTES</t>
    <phoneticPr fontId="8" type="noConversion"/>
  </si>
  <si>
    <t>CHECK/MONEY ORDER#</t>
    <phoneticPr fontId="8" type="noConversion"/>
  </si>
  <si>
    <t>TYPE</t>
    <phoneticPr fontId="8" type="noConversion"/>
  </si>
  <si>
    <t>PAYMENT DETAIL</t>
    <phoneticPr fontId="6" type="noConversion"/>
  </si>
  <si>
    <t>NOTES:</t>
  </si>
  <si>
    <t>Date</t>
    <phoneticPr fontId="8" type="noConversion"/>
  </si>
  <si>
    <t>Due Date</t>
    <phoneticPr fontId="8" type="noConversion"/>
  </si>
  <si>
    <t>Status</t>
    <phoneticPr fontId="8" type="noConversion"/>
  </si>
  <si>
    <t>Balance</t>
    <phoneticPr fontId="8" type="noConversion"/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</si>
  <si>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</si>
  <si>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</si>
  <si>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</si>
  <si>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</si>
  <si>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Amount</t>
    <phoneticPr fontId="8" type="noConversion"/>
  </si>
  <si>
    <t>Document#</t>
    <phoneticPr fontId="8" type="noConversion"/>
  </si>
  <si>
    <t>Description</t>
    <phoneticPr fontId="8" type="noConversion"/>
  </si>
  <si>
    <t>$C$3</t>
  </si>
  <si>
    <t>Total Applied</t>
  </si>
  <si>
    <t>APPLIED</t>
  </si>
  <si>
    <t>Disallow negative stock</t>
  </si>
  <si>
    <t>Work Order #</t>
  </si>
  <si>
    <t>Street Address</t>
  </si>
  <si>
    <t>City, ST  ZIP Code</t>
  </si>
  <si>
    <t>Phone Number,Web Address, etc.</t>
  </si>
  <si>
    <t>Consulting Services Company</t>
    <phoneticPr fontId="6" type="noConversion"/>
  </si>
  <si>
    <t xml:space="preserve"> Requisition #</t>
    <phoneticPr fontId="6" type="noConversion"/>
  </si>
  <si>
    <t>Pending</t>
    <phoneticPr fontId="6" type="noConversion"/>
  </si>
  <si>
    <t>CONSULTING INVOICE</t>
    <phoneticPr fontId="6" type="noConversion"/>
  </si>
  <si>
    <t>c4016.mdb</t>
  </si>
  <si>
    <t>c4016</t>
  </si>
  <si>
    <t>Terms</t>
  </si>
  <si>
    <t>Need a different invoice layout? Visit our invoice template collection.</t>
  </si>
  <si>
    <t>InvoicingTemplates.com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</si>
  <si>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</si>
  <si>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</si>
  <si>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</si>
  <si>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</si>
  <si>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</si>
  <si>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</si>
  <si>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</si>
  <si>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</si>
  <si>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</si>
  <si>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Consulting Invoice Template (1st Sample of Customization) - c4016</t>
  </si>
  <si>
    <t>Consulting (1st Sample) - 79, St. Petersburg, Florida, 260999, 244769, 7000663074163803420?+6.63%, 61.8 sq mi, 160.1 km2, 4,223/sq mi, 1,631/km2, 27°45′43″N 82°38′39″W? / ?27.7620°N 82.6441°W? / 27.7620; -82.6441? (St. Petersburg)</t>
  </si>
  <si>
    <t>Consulting Invoice Template (1st Sample of Customization)c4016 - 79, St. Petersburg, Florida, 260999, 244769, 7000663074163803420?+6.63%, 61.8 sq mi, 160.1 km2, 4,223/sq mi, 1,631/km2, 27°45′43″N 82°38′39″W? / ?27.7620°N 82.6441°W? / 27.7620; -82.6441? (St. Petersburg)</t>
  </si>
  <si>
    <t>Item#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</si>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</sst>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3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Bookman Old Style"/>
      <family val="1"/>
    </font>
    <font>
      <b/>
      <sz val="9"/>
      <name val="Bookman Old Style"/>
      <family val="1"/>
    </font>
    <font>
      <sz val="9"/>
      <name val="Bookman Old Style"/>
      <family val="1"/>
    </font>
    <font>
      <b/>
      <sz val="10"/>
      <name val="Bookman Old Style"/>
      <family val="1"/>
    </font>
    <font>
      <sz val="10"/>
      <color indexed="42"/>
      <name val="Bookman Old Style"/>
      <family val="1"/>
    </font>
    <font>
      <sz val="8"/>
      <name val="Bookman Old Style"/>
      <family val="1"/>
    </font>
    <font>
      <i/>
      <sz val="10"/>
      <name val="Bookman Old Style"/>
      <family val="1"/>
    </font>
    <font>
      <sz val="16"/>
      <color theme="3" tint="-0.499984740745262"/>
      <name val="Bodoni MT Black"/>
      <family val="1"/>
    </font>
    <font>
      <b/>
      <sz val="12"/>
      <color theme="3" tint="-0.499984740745262"/>
      <name val="Bodoni MT Black"/>
      <family val="1"/>
    </font>
    <font>
      <u/>
      <sz val="8"/>
      <name val="Bookman Old Style"/>
      <family val="1"/>
    </font>
    <font>
      <b/>
      <sz val="10"/>
      <color theme="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5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83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0" fillId="3" borderId="1" xfId="0" applyNumberFormat="1" applyFont="1" applyFill="1" applyBorder="1" applyAlignment="1">
      <alignment horizontal="center"/>
    </xf>
    <xf numFmtId="164" fontId="7" fillId="2" borderId="0" xfId="0" applyNumberFormat="1" applyFont="1" applyFill="1"/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7" fillId="2" borderId="0" xfId="0" applyFont="1" applyFill="1"/>
    <xf numFmtId="0" fontId="10" fillId="3" borderId="1" xfId="0" applyFont="1" applyFill="1" applyBorder="1" applyAlignment="1">
      <alignment horizontal="center"/>
    </xf>
    <xf numFmtId="14" fontId="10" fillId="3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indent="1"/>
    </xf>
    <xf numFmtId="4" fontId="7" fillId="2" borderId="0" xfId="0" applyNumberFormat="1" applyFont="1" applyFill="1"/>
    <xf numFmtId="4" fontId="7" fillId="0" borderId="0" xfId="0" applyNumberFormat="1" applyFont="1"/>
    <xf numFmtId="4" fontId="10" fillId="3" borderId="1" xfId="0" applyNumberFormat="1" applyFont="1" applyFill="1" applyBorder="1" applyAlignment="1">
      <alignment horizontal="center"/>
    </xf>
    <xf numFmtId="14" fontId="7" fillId="2" borderId="0" xfId="0" applyNumberFormat="1" applyFont="1" applyFill="1"/>
    <xf numFmtId="14" fontId="7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7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7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7" fillId="0" borderId="0" xfId="0" applyNumberFormat="1" applyFont="1" applyAlignment="1">
      <alignment shrinkToFit="1"/>
    </xf>
    <xf numFmtId="0" fontId="10" fillId="0" borderId="0" xfId="0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0" fillId="3" borderId="1" xfId="0" applyFont="1" applyFill="1" applyBorder="1"/>
    <xf numFmtId="14" fontId="10" fillId="3" borderId="8" xfId="0" applyNumberFormat="1" applyFont="1" applyFill="1" applyBorder="1" applyAlignment="1">
      <alignment horizontal="left" indent="1"/>
    </xf>
    <xf numFmtId="4" fontId="7" fillId="0" borderId="0" xfId="0" applyNumberFormat="1" applyFont="1" applyAlignment="1">
      <alignment horizontal="left" indent="1"/>
    </xf>
    <xf numFmtId="14" fontId="7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right"/>
    </xf>
    <xf numFmtId="14" fontId="7" fillId="2" borderId="0" xfId="0" applyNumberFormat="1" applyFont="1" applyFill="1" applyAlignment="1">
      <alignment horizontal="right"/>
    </xf>
    <xf numFmtId="164" fontId="7" fillId="0" borderId="0" xfId="0" applyNumberFormat="1" applyFont="1" applyAlignment="1">
      <alignment horizontal="left" indent="1"/>
    </xf>
    <xf numFmtId="164" fontId="10" fillId="3" borderId="9" xfId="0" applyNumberFormat="1" applyFont="1" applyFill="1" applyBorder="1" applyAlignment="1">
      <alignment horizontal="left" indent="1"/>
    </xf>
    <xf numFmtId="164" fontId="7" fillId="0" borderId="11" xfId="0" applyNumberFormat="1" applyFont="1" applyBorder="1" applyProtection="1">
      <protection locked="0"/>
    </xf>
    <xf numFmtId="164" fontId="7" fillId="0" borderId="10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0" fontId="13" fillId="0" borderId="0" xfId="0" applyFont="1"/>
    <xf numFmtId="0" fontId="14" fillId="0" borderId="0" xfId="0" applyFont="1" applyProtection="1">
      <protection locked="0" hidden="1"/>
    </xf>
    <xf numFmtId="0" fontId="14" fillId="0" borderId="0" xfId="0" applyFont="1"/>
    <xf numFmtId="0" fontId="17" fillId="0" borderId="0" xfId="0" applyFont="1"/>
    <xf numFmtId="0" fontId="18" fillId="0" borderId="0" xfId="0" applyFont="1" applyAlignment="1">
      <alignment horizontal="right"/>
    </xf>
    <xf numFmtId="0" fontId="17" fillId="0" borderId="0" xfId="0" applyFont="1" applyAlignment="1">
      <alignment horizontal="right" vertical="center"/>
    </xf>
    <xf numFmtId="168" fontId="14" fillId="0" borderId="0" xfId="0" applyNumberFormat="1" applyFont="1" applyAlignment="1">
      <alignment horizontal="left" shrinkToFit="1"/>
    </xf>
    <xf numFmtId="49" fontId="14" fillId="0" borderId="0" xfId="0" applyNumberFormat="1" applyFont="1" applyAlignment="1" applyProtection="1">
      <alignment horizontal="left" vertical="center"/>
      <protection locked="0"/>
    </xf>
    <xf numFmtId="0" fontId="14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4" fillId="0" borderId="0" xfId="0" applyFont="1" applyAlignment="1" applyProtection="1">
      <alignment horizontal="right"/>
      <protection locked="0" hidden="1"/>
    </xf>
    <xf numFmtId="0" fontId="17" fillId="0" borderId="0" xfId="0" applyFont="1" applyAlignment="1">
      <alignment horizontal="right"/>
    </xf>
    <xf numFmtId="0" fontId="14" fillId="0" borderId="6" xfId="0" applyFont="1" applyBorder="1" applyProtection="1">
      <protection locked="0"/>
    </xf>
    <xf numFmtId="0" fontId="14" fillId="0" borderId="7" xfId="0" applyFont="1" applyBorder="1" applyProtection="1">
      <protection locked="0"/>
    </xf>
    <xf numFmtId="0" fontId="14" fillId="0" borderId="0" xfId="0" applyFont="1" applyAlignment="1" applyProtection="1">
      <alignment vertical="center"/>
      <protection locked="0" hidden="1"/>
    </xf>
    <xf numFmtId="0" fontId="14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 applyProtection="1">
      <alignment vertical="center"/>
      <protection locked="0"/>
    </xf>
    <xf numFmtId="169" fontId="14" fillId="0" borderId="5" xfId="0" applyNumberFormat="1" applyFont="1" applyBorder="1" applyAlignment="1" applyProtection="1">
      <alignment horizontal="right" vertical="center" indent="1"/>
      <protection locked="0"/>
    </xf>
    <xf numFmtId="171" fontId="14" fillId="0" borderId="5" xfId="0" applyNumberFormat="1" applyFont="1" applyBorder="1" applyAlignment="1" applyProtection="1">
      <alignment horizontal="left" vertical="center"/>
      <protection hidden="1"/>
    </xf>
    <xf numFmtId="44" fontId="14" fillId="0" borderId="0" xfId="0" applyNumberFormat="1" applyFont="1" applyAlignment="1">
      <alignment horizontal="left" vertical="center"/>
    </xf>
    <xf numFmtId="166" fontId="14" fillId="0" borderId="0" xfId="0" applyNumberFormat="1" applyFont="1" applyAlignment="1">
      <alignment horizontal="left" vertical="center"/>
    </xf>
    <xf numFmtId="169" fontId="14" fillId="0" borderId="7" xfId="0" applyNumberFormat="1" applyFont="1" applyBorder="1" applyAlignment="1" applyProtection="1">
      <alignment horizontal="right" vertical="center" indent="1"/>
      <protection locked="0"/>
    </xf>
    <xf numFmtId="171" fontId="14" fillId="0" borderId="7" xfId="0" applyNumberFormat="1" applyFont="1" applyBorder="1" applyAlignment="1" applyProtection="1">
      <alignment horizontal="left" vertical="center"/>
      <protection hidden="1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 indent="1"/>
    </xf>
    <xf numFmtId="43" fontId="14" fillId="0" borderId="10" xfId="0" applyNumberFormat="1" applyFont="1" applyBorder="1" applyAlignment="1" applyProtection="1">
      <alignment horizontal="right" vertical="center"/>
      <protection hidden="1"/>
    </xf>
    <xf numFmtId="0" fontId="14" fillId="0" borderId="0" xfId="0" applyFont="1" applyAlignment="1">
      <alignment vertical="top" wrapText="1"/>
    </xf>
    <xf numFmtId="174" fontId="14" fillId="0" borderId="0" xfId="0" applyNumberFormat="1" applyFont="1" applyAlignment="1" applyProtection="1">
      <alignment horizontal="right" vertical="center" indent="1"/>
      <protection locked="0"/>
    </xf>
    <xf numFmtId="43" fontId="14" fillId="0" borderId="10" xfId="0" applyNumberFormat="1" applyFont="1" applyBorder="1" applyAlignment="1" applyProtection="1">
      <alignment horizontal="right" vertical="center"/>
      <protection locked="0" hidden="1"/>
    </xf>
    <xf numFmtId="10" fontId="14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43" fontId="14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right" vertical="center" indent="1"/>
    </xf>
    <xf numFmtId="43" fontId="14" fillId="0" borderId="1" xfId="0" applyNumberFormat="1" applyFont="1" applyBorder="1" applyAlignment="1" applyProtection="1">
      <alignment horizontal="right" vertical="center"/>
      <protection hidden="1"/>
    </xf>
    <xf numFmtId="0" fontId="17" fillId="0" borderId="0" xfId="0" applyFont="1" applyAlignment="1">
      <alignment vertical="center"/>
    </xf>
    <xf numFmtId="173" fontId="16" fillId="0" borderId="0" xfId="0" applyNumberFormat="1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14" fillId="6" borderId="0" xfId="0" applyFont="1" applyFill="1"/>
    <xf numFmtId="0" fontId="15" fillId="6" borderId="0" xfId="0" applyFont="1" applyFill="1"/>
    <xf numFmtId="165" fontId="19" fillId="6" borderId="0" xfId="0" applyNumberFormat="1" applyFont="1" applyFill="1" applyAlignment="1">
      <alignment horizontal="right" vertical="center"/>
    </xf>
    <xf numFmtId="170" fontId="19" fillId="6" borderId="0" xfId="0" applyNumberFormat="1" applyFont="1" applyFill="1" applyAlignment="1">
      <alignment horizontal="right" vertical="center"/>
    </xf>
    <xf numFmtId="0" fontId="14" fillId="6" borderId="0" xfId="0" applyFont="1" applyFill="1" applyAlignment="1">
      <alignment vertical="center"/>
    </xf>
    <xf numFmtId="0" fontId="17" fillId="6" borderId="0" xfId="0" applyFont="1" applyFill="1" applyAlignment="1">
      <alignment horizontal="right" vertical="center"/>
    </xf>
    <xf numFmtId="0" fontId="23" fillId="6" borderId="0" xfId="1" applyFont="1" applyFill="1" applyAlignment="1" applyProtection="1"/>
    <xf numFmtId="49" fontId="14" fillId="5" borderId="4" xfId="0" applyNumberFormat="1" applyFont="1" applyFill="1" applyBorder="1" applyAlignment="1" applyProtection="1">
      <alignment horizontal="left" vertical="center"/>
      <protection locked="0"/>
    </xf>
    <xf numFmtId="49" fontId="14" fillId="5" borderId="6" xfId="0" applyNumberFormat="1" applyFont="1" applyFill="1" applyBorder="1" applyAlignment="1" applyProtection="1">
      <alignment horizontal="left" vertical="center"/>
      <protection locked="0"/>
    </xf>
    <xf numFmtId="49" fontId="14" fillId="5" borderId="8" xfId="0" applyNumberFormat="1" applyFont="1" applyFill="1" applyBorder="1" applyAlignment="1" applyProtection="1">
      <alignment horizontal="left" vertical="center"/>
      <protection locked="0"/>
    </xf>
    <xf numFmtId="0" fontId="14" fillId="7" borderId="0" xfId="0" applyFont="1" applyFill="1"/>
    <xf numFmtId="0" fontId="14" fillId="7" borderId="0" xfId="0" applyFont="1" applyFill="1" applyProtection="1">
      <protection locked="0" hidden="1"/>
    </xf>
    <xf numFmtId="0" fontId="0" fillId="7" borderId="0" xfId="0" applyFill="1"/>
    <xf numFmtId="0" fontId="14" fillId="5" borderId="4" xfId="0" applyFont="1" applyFill="1" applyBorder="1"/>
    <xf numFmtId="0" fontId="16" fillId="5" borderId="5" xfId="0" applyFont="1" applyFill="1" applyBorder="1" applyAlignment="1">
      <alignment horizontal="right" indent="1"/>
    </xf>
    <xf numFmtId="0" fontId="14" fillId="5" borderId="6" xfId="0" applyFont="1" applyFill="1" applyBorder="1"/>
    <xf numFmtId="0" fontId="16" fillId="5" borderId="7" xfId="0" applyFont="1" applyFill="1" applyBorder="1" applyAlignment="1">
      <alignment horizontal="right" indent="1"/>
    </xf>
    <xf numFmtId="0" fontId="14" fillId="5" borderId="8" xfId="0" applyFont="1" applyFill="1" applyBorder="1"/>
    <xf numFmtId="0" fontId="16" fillId="5" borderId="9" xfId="0" applyFont="1" applyFill="1" applyBorder="1" applyAlignment="1">
      <alignment horizontal="right" indent="1"/>
    </xf>
    <xf numFmtId="0" fontId="17" fillId="5" borderId="3" xfId="0" applyFont="1" applyFill="1" applyBorder="1" applyAlignment="1">
      <alignment horizontal="center" vertical="center"/>
    </xf>
    <xf numFmtId="169" fontId="14" fillId="9" borderId="7" xfId="0" applyNumberFormat="1" applyFont="1" applyFill="1" applyBorder="1" applyAlignment="1" applyProtection="1">
      <alignment horizontal="right" vertical="center" indent="1"/>
      <protection locked="0"/>
    </xf>
    <xf numFmtId="171" fontId="14" fillId="9" borderId="7" xfId="0" applyNumberFormat="1" applyFont="1" applyFill="1" applyBorder="1" applyAlignment="1" applyProtection="1">
      <alignment horizontal="left" vertical="center"/>
      <protection hidden="1"/>
    </xf>
    <xf numFmtId="169" fontId="14" fillId="9" borderId="9" xfId="0" applyNumberFormat="1" applyFont="1" applyFill="1" applyBorder="1" applyAlignment="1" applyProtection="1">
      <alignment horizontal="right" vertical="center" indent="1"/>
      <protection locked="0"/>
    </xf>
    <xf numFmtId="171" fontId="14" fillId="9" borderId="9" xfId="0" applyNumberFormat="1" applyFont="1" applyFill="1" applyBorder="1" applyAlignment="1" applyProtection="1">
      <alignment horizontal="left" vertical="center"/>
      <protection hidden="1"/>
    </xf>
    <xf numFmtId="0" fontId="25" fillId="0" borderId="23" xfId="2" applyFont="1" applyBorder="1"/>
    <xf numFmtId="0" fontId="27" fillId="0" borderId="24" xfId="2" applyFont="1" applyBorder="1" applyAlignment="1">
      <alignment horizontal="left" vertical="center"/>
    </xf>
    <xf numFmtId="0" fontId="26" fillId="0" borderId="23" xfId="2" applyBorder="1"/>
    <xf numFmtId="0" fontId="26" fillId="0" borderId="0" xfId="2"/>
    <xf numFmtId="0" fontId="28" fillId="0" borderId="25" xfId="2" applyFont="1" applyBorder="1" applyAlignment="1">
      <alignment horizontal="left" wrapText="1" indent="1"/>
    </xf>
    <xf numFmtId="0" fontId="28" fillId="0" borderId="23" xfId="2" applyFont="1" applyBorder="1"/>
    <xf numFmtId="0" fontId="28" fillId="0" borderId="23" xfId="2" applyFont="1" applyBorder="1" applyAlignment="1">
      <alignment horizontal="left" wrapText="1"/>
    </xf>
    <xf numFmtId="0" fontId="29" fillId="0" borderId="23" xfId="2" applyFont="1" applyBorder="1" applyAlignment="1">
      <alignment horizontal="left" wrapText="1"/>
    </xf>
    <xf numFmtId="0" fontId="30" fillId="0" borderId="23" xfId="4" applyBorder="1" applyAlignment="1" applyProtection="1">
      <alignment horizontal="left" wrapText="1"/>
    </xf>
    <xf numFmtId="0" fontId="28" fillId="0" borderId="23" xfId="2" applyFont="1" applyBorder="1" applyAlignment="1">
      <alignment horizontal="left"/>
    </xf>
    <xf numFmtId="0" fontId="25" fillId="0" borderId="0" xfId="2" applyFont="1"/>
    <xf numFmtId="0" fontId="9" fillId="0" borderId="0" xfId="1" applyAlignment="1" applyProtection="1"/>
    <xf numFmtId="0" fontId="9" fillId="6" borderId="0" xfId="1" applyFill="1" applyAlignment="1" applyProtection="1"/>
    <xf numFmtId="0" fontId="9" fillId="7" borderId="0" xfId="1" applyFill="1" applyAlignment="1" applyProtection="1"/>
    <xf numFmtId="0" fontId="0" fillId="0" borderId="0" xfId="0" applyProtection="1">
      <protection locked="0"/>
    </xf>
    <xf numFmtId="43" fontId="15" fillId="3" borderId="2" xfId="0" applyNumberFormat="1" applyFont="1" applyFill="1" applyBorder="1" applyAlignment="1" applyProtection="1">
      <alignment horizontal="center" vertical="center"/>
      <protection locked="0"/>
    </xf>
    <xf numFmtId="0" fontId="15" fillId="3" borderId="1" xfId="0" applyFont="1" applyFill="1" applyBorder="1" applyAlignment="1" applyProtection="1">
      <alignment horizontal="centerContinuous" vertical="center"/>
      <protection locked="0"/>
    </xf>
    <xf numFmtId="0" fontId="14" fillId="0" borderId="0" xfId="0" applyFont="1" applyAlignment="1" applyProtection="1">
      <alignment horizontal="right" vertical="center"/>
      <protection locked="0"/>
    </xf>
    <xf numFmtId="0" fontId="2" fillId="0" borderId="0" xfId="7"/>
    <xf numFmtId="0" fontId="1" fillId="0" borderId="0" xfId="8"/>
    <xf numFmtId="0" fontId="14" fillId="9" borderId="8" xfId="0" applyFont="1" applyFill="1" applyBorder="1" applyAlignment="1" applyProtection="1">
      <alignment horizontal="left" vertical="center"/>
      <protection locked="0"/>
    </xf>
    <xf numFmtId="0" fontId="14" fillId="9" borderId="22" xfId="0" applyFont="1" applyFill="1" applyBorder="1" applyAlignment="1" applyProtection="1">
      <alignment horizontal="left" vertical="center"/>
      <protection locked="0"/>
    </xf>
    <xf numFmtId="0" fontId="14" fillId="9" borderId="9" xfId="0" applyFont="1" applyFill="1" applyBorder="1" applyAlignment="1" applyProtection="1">
      <alignment horizontal="left" vertical="center"/>
      <protection locked="0"/>
    </xf>
    <xf numFmtId="0" fontId="14" fillId="9" borderId="6" xfId="0" applyFont="1" applyFill="1" applyBorder="1" applyAlignment="1" applyProtection="1">
      <alignment horizontal="left" vertical="center"/>
      <protection locked="0"/>
    </xf>
    <xf numFmtId="0" fontId="14" fillId="9" borderId="0" xfId="0" applyFont="1" applyFill="1" applyAlignment="1" applyProtection="1">
      <alignment horizontal="left" vertical="center"/>
      <protection locked="0"/>
    </xf>
    <xf numFmtId="0" fontId="14" fillId="9" borderId="7" xfId="0" applyFont="1" applyFill="1" applyBorder="1" applyAlignment="1" applyProtection="1">
      <alignment horizontal="left" vertical="center"/>
      <protection locked="0"/>
    </xf>
    <xf numFmtId="167" fontId="14" fillId="9" borderId="6" xfId="0" applyNumberFormat="1" applyFont="1" applyFill="1" applyBorder="1" applyAlignment="1" applyProtection="1">
      <alignment horizontal="right" vertical="center" indent="1"/>
      <protection locked="0"/>
    </xf>
    <xf numFmtId="167" fontId="14" fillId="9" borderId="7" xfId="0" applyNumberFormat="1" applyFont="1" applyFill="1" applyBorder="1" applyAlignment="1" applyProtection="1">
      <alignment horizontal="right" vertical="center" indent="1"/>
      <protection locked="0"/>
    </xf>
    <xf numFmtId="167" fontId="14" fillId="0" borderId="6" xfId="0" applyNumberFormat="1" applyFont="1" applyBorder="1" applyAlignment="1" applyProtection="1">
      <alignment horizontal="right" vertical="center" indent="1"/>
      <protection locked="0"/>
    </xf>
    <xf numFmtId="167" fontId="14" fillId="0" borderId="7" xfId="0" applyNumberFormat="1" applyFont="1" applyBorder="1" applyAlignment="1" applyProtection="1">
      <alignment horizontal="right" vertical="center" indent="1"/>
      <protection locked="0"/>
    </xf>
    <xf numFmtId="167" fontId="14" fillId="9" borderId="8" xfId="0" applyNumberFormat="1" applyFont="1" applyFill="1" applyBorder="1" applyAlignment="1" applyProtection="1">
      <alignment horizontal="right" vertical="center" indent="1"/>
      <protection locked="0"/>
    </xf>
    <xf numFmtId="167" fontId="14" fillId="9" borderId="9" xfId="0" applyNumberFormat="1" applyFont="1" applyFill="1" applyBorder="1" applyAlignment="1" applyProtection="1">
      <alignment horizontal="right" vertical="center" indent="1"/>
      <protection locked="0"/>
    </xf>
    <xf numFmtId="0" fontId="14" fillId="0" borderId="6" xfId="0" applyFont="1" applyBorder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4" fillId="0" borderId="7" xfId="0" applyFont="1" applyBorder="1" applyAlignment="1" applyProtection="1">
      <alignment horizontal="left" vertical="center"/>
      <protection locked="0"/>
    </xf>
    <xf numFmtId="0" fontId="17" fillId="5" borderId="2" xfId="0" applyFont="1" applyFill="1" applyBorder="1" applyAlignment="1">
      <alignment horizontal="center" vertical="center"/>
    </xf>
    <xf numFmtId="0" fontId="17" fillId="5" borderId="20" xfId="0" applyFont="1" applyFill="1" applyBorder="1" applyAlignment="1">
      <alignment horizontal="center" vertical="center"/>
    </xf>
    <xf numFmtId="0" fontId="17" fillId="5" borderId="3" xfId="0" applyFont="1" applyFill="1" applyBorder="1" applyAlignment="1">
      <alignment horizontal="center" vertical="center"/>
    </xf>
    <xf numFmtId="0" fontId="14" fillId="0" borderId="8" xfId="0" applyFont="1" applyBorder="1" applyAlignment="1" applyProtection="1">
      <alignment horizontal="left" vertical="center"/>
      <protection locked="0"/>
    </xf>
    <xf numFmtId="0" fontId="14" fillId="0" borderId="9" xfId="0" applyFont="1" applyBorder="1" applyAlignment="1" applyProtection="1">
      <alignment horizontal="left" vertical="center"/>
      <protection locked="0"/>
    </xf>
    <xf numFmtId="0" fontId="17" fillId="6" borderId="0" xfId="0" applyFont="1" applyFill="1" applyAlignment="1">
      <alignment horizontal="center"/>
    </xf>
    <xf numFmtId="0" fontId="14" fillId="5" borderId="0" xfId="0" applyFont="1" applyFill="1" applyAlignment="1" applyProtection="1">
      <alignment horizontal="center"/>
      <protection locked="0"/>
    </xf>
    <xf numFmtId="10" fontId="23" fillId="6" borderId="0" xfId="1" applyNumberFormat="1" applyFont="1" applyFill="1" applyBorder="1" applyAlignment="1" applyProtection="1">
      <alignment horizontal="left" vertical="center"/>
    </xf>
    <xf numFmtId="168" fontId="14" fillId="0" borderId="0" xfId="0" applyNumberFormat="1" applyFont="1" applyAlignment="1" applyProtection="1">
      <alignment horizontal="center" vertical="center" shrinkToFit="1"/>
      <protection locked="0"/>
    </xf>
    <xf numFmtId="49" fontId="14" fillId="0" borderId="0" xfId="0" applyNumberFormat="1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left" vertical="top" wrapText="1"/>
      <protection locked="0"/>
    </xf>
    <xf numFmtId="0" fontId="14" fillId="0" borderId="4" xfId="0" applyFont="1" applyBorder="1" applyAlignment="1" applyProtection="1">
      <alignment horizontal="left" vertical="center"/>
      <protection locked="0"/>
    </xf>
    <xf numFmtId="0" fontId="14" fillId="0" borderId="5" xfId="0" applyFont="1" applyBorder="1" applyAlignment="1" applyProtection="1">
      <alignment horizontal="left" vertical="center"/>
      <protection locked="0"/>
    </xf>
    <xf numFmtId="167" fontId="14" fillId="0" borderId="4" xfId="0" applyNumberFormat="1" applyFont="1" applyBorder="1" applyAlignment="1" applyProtection="1">
      <alignment horizontal="right" vertical="center" indent="1"/>
      <protection locked="0"/>
    </xf>
    <xf numFmtId="167" fontId="14" fillId="0" borderId="5" xfId="0" applyNumberFormat="1" applyFont="1" applyBorder="1" applyAlignment="1" applyProtection="1">
      <alignment horizontal="right" vertical="center" indent="1"/>
      <protection locked="0"/>
    </xf>
    <xf numFmtId="0" fontId="14" fillId="0" borderId="21" xfId="0" applyFont="1" applyBorder="1" applyAlignment="1" applyProtection="1">
      <alignment horizontal="left" vertical="center"/>
      <protection locked="0"/>
    </xf>
    <xf numFmtId="0" fontId="24" fillId="6" borderId="0" xfId="0" applyFont="1" applyFill="1" applyAlignment="1">
      <alignment horizontal="center" vertical="center" wrapText="1"/>
    </xf>
    <xf numFmtId="165" fontId="9" fillId="8" borderId="0" xfId="1" applyNumberFormat="1" applyFill="1" applyAlignment="1" applyProtection="1">
      <alignment horizontal="center" vertical="center"/>
      <protection locked="0"/>
    </xf>
    <xf numFmtId="0" fontId="20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4" fillId="0" borderId="12" xfId="0" applyFont="1" applyBorder="1" applyAlignment="1" applyProtection="1">
      <alignment horizontal="left" vertical="top" wrapText="1"/>
      <protection locked="0"/>
    </xf>
    <xf numFmtId="0" fontId="14" fillId="0" borderId="13" xfId="0" applyFont="1" applyBorder="1" applyAlignment="1" applyProtection="1">
      <alignment horizontal="left" vertical="top" wrapText="1"/>
      <protection locked="0"/>
    </xf>
    <xf numFmtId="0" fontId="14" fillId="0" borderId="14" xfId="0" applyFont="1" applyBorder="1" applyAlignment="1" applyProtection="1">
      <alignment horizontal="left" vertical="top" wrapText="1"/>
      <protection locked="0"/>
    </xf>
    <xf numFmtId="0" fontId="14" fillId="0" borderId="15" xfId="0" applyFont="1" applyBorder="1" applyAlignment="1" applyProtection="1">
      <alignment horizontal="left" vertical="top" wrapText="1"/>
      <protection locked="0"/>
    </xf>
    <xf numFmtId="0" fontId="14" fillId="0" borderId="16" xfId="0" applyFont="1" applyBorder="1" applyAlignment="1" applyProtection="1">
      <alignment horizontal="left" vertical="top" wrapText="1"/>
      <protection locked="0"/>
    </xf>
    <xf numFmtId="0" fontId="14" fillId="0" borderId="17" xfId="0" applyFont="1" applyBorder="1" applyAlignment="1" applyProtection="1">
      <alignment horizontal="left" vertical="top" wrapText="1"/>
      <protection locked="0"/>
    </xf>
    <xf numFmtId="0" fontId="14" fillId="0" borderId="18" xfId="0" applyFont="1" applyBorder="1" applyAlignment="1" applyProtection="1">
      <alignment horizontal="left" vertical="top" wrapText="1"/>
      <protection locked="0"/>
    </xf>
    <xf numFmtId="0" fontId="14" fillId="0" borderId="19" xfId="0" applyFont="1" applyBorder="1" applyAlignment="1" applyProtection="1">
      <alignment horizontal="left" vertical="top" wrapText="1"/>
      <protection locked="0"/>
    </xf>
    <xf numFmtId="172" fontId="15" fillId="3" borderId="2" xfId="0" applyNumberFormat="1" applyFont="1" applyFill="1" applyBorder="1" applyAlignment="1" applyProtection="1">
      <alignment horizontal="center" vertical="center"/>
      <protection locked="0"/>
    </xf>
    <xf numFmtId="172" fontId="15" fillId="3" borderId="3" xfId="0" applyNumberFormat="1" applyFont="1" applyFill="1" applyBorder="1" applyAlignment="1" applyProtection="1">
      <alignment horizontal="center" vertical="center"/>
      <protection locked="0"/>
    </xf>
    <xf numFmtId="0" fontId="15" fillId="3" borderId="2" xfId="0" applyFont="1" applyFill="1" applyBorder="1" applyAlignment="1" applyProtection="1">
      <alignment horizontal="center" vertical="center"/>
      <protection locked="0"/>
    </xf>
    <xf numFmtId="0" fontId="15" fillId="3" borderId="20" xfId="0" applyFont="1" applyFill="1" applyBorder="1" applyAlignment="1" applyProtection="1">
      <alignment horizontal="center" vertical="center"/>
      <protection locked="0"/>
    </xf>
    <xf numFmtId="0" fontId="15" fillId="3" borderId="3" xfId="0" applyFont="1" applyFill="1" applyBorder="1" applyAlignment="1" applyProtection="1">
      <alignment horizontal="center" vertical="center"/>
      <protection locked="0"/>
    </xf>
    <xf numFmtId="14" fontId="10" fillId="3" borderId="4" xfId="0" applyNumberFormat="1" applyFont="1" applyFill="1" applyBorder="1" applyAlignment="1">
      <alignment horizontal="left" indent="1"/>
    </xf>
    <xf numFmtId="14" fontId="10" fillId="3" borderId="5" xfId="0" applyNumberFormat="1" applyFont="1" applyFill="1" applyBorder="1" applyAlignment="1">
      <alignment horizontal="left" indent="1"/>
    </xf>
    <xf numFmtId="14" fontId="10" fillId="3" borderId="8" xfId="0" applyNumberFormat="1" applyFont="1" applyFill="1" applyBorder="1" applyAlignment="1">
      <alignment horizontal="left" indent="1"/>
    </xf>
    <xf numFmtId="14" fontId="10" fillId="3" borderId="9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3A9DE1A5-28A2-4C6F-B51B-76E69A47742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ample1consulting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190500</xdr:rowOff>
    </xdr:from>
    <xdr:to>
      <xdr:col>13</xdr:col>
      <xdr:colOff>857250</xdr:colOff>
      <xdr:row>6</xdr:row>
      <xdr:rowOff>200025</xdr:rowOff>
    </xdr:to>
    <xdr:sp macro="" textlink="">
      <xdr:nvSpPr>
        <xdr:cNvPr id="1222" name="oknWidget_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>
          <a:spLocks noChangeShapeType="1"/>
        </xdr:cNvSpPr>
      </xdr:nvSpPr>
      <xdr:spPr bwMode="auto">
        <a:xfrm>
          <a:off x="1276350" y="2028825"/>
          <a:ext cx="6334125" cy="9525"/>
        </a:xfrm>
        <a:prstGeom prst="line">
          <a:avLst/>
        </a:prstGeom>
        <a:noFill/>
        <a:ln w="76200" cmpd="tri">
          <a:solidFill>
            <a:schemeClr val="tx2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71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71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81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81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43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43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11</xdr:col>
      <xdr:colOff>609600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531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609600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531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114300</xdr:colOff>
      <xdr:row>0</xdr:row>
      <xdr:rowOff>114300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62750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104775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532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19050</xdr:colOff>
      <xdr:row>15</xdr:row>
      <xdr:rowOff>9525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247775" y="33718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9525</xdr:colOff>
      <xdr:row>15</xdr:row>
      <xdr:rowOff>9525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19425" y="33718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180975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38475" y="22288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33</xdr:col>
      <xdr:colOff>333375</xdr:colOff>
      <xdr:row>16</xdr:row>
      <xdr:rowOff>0</xdr:rowOff>
    </xdr:from>
    <xdr:ext cx="295275" cy="26456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8107025" y="360997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28575</xdr:colOff>
      <xdr:row>0</xdr:row>
      <xdr:rowOff>228600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8575" y="22860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30</xdr:col>
      <xdr:colOff>552450</xdr:colOff>
      <xdr:row>21</xdr:row>
      <xdr:rowOff>9525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6497300" y="42005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32</xdr:col>
      <xdr:colOff>438150</xdr:colOff>
      <xdr:row>14</xdr:row>
      <xdr:rowOff>19050</xdr:rowOff>
    </xdr:from>
    <xdr:ext cx="171450" cy="26456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7602200" y="32099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35</xdr:col>
      <xdr:colOff>428625</xdr:colOff>
      <xdr:row>14</xdr:row>
      <xdr:rowOff>19050</xdr:rowOff>
    </xdr:from>
    <xdr:ext cx="171450" cy="26456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9421475" y="32099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10</xdr:col>
      <xdr:colOff>76200</xdr:colOff>
      <xdr:row>11</xdr:row>
      <xdr:rowOff>161925</xdr:rowOff>
    </xdr:from>
    <xdr:ext cx="190500" cy="161925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114925" y="3067050"/>
          <a:ext cx="1905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95250</xdr:colOff>
      <xdr:row>20</xdr:row>
      <xdr:rowOff>9525</xdr:rowOff>
    </xdr:from>
    <xdr:ext cx="180975" cy="180975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752475" y="4010025"/>
          <a:ext cx="1809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95250</xdr:colOff>
      <xdr:row>21</xdr:row>
      <xdr:rowOff>9525</xdr:rowOff>
    </xdr:from>
    <xdr:ext cx="180975" cy="180975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752475" y="4257675"/>
          <a:ext cx="1809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95250</xdr:colOff>
      <xdr:row>22</xdr:row>
      <xdr:rowOff>9525</xdr:rowOff>
    </xdr:from>
    <xdr:ext cx="180975" cy="180975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52475" y="4505325"/>
          <a:ext cx="1809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95250</xdr:colOff>
      <xdr:row>23</xdr:row>
      <xdr:rowOff>9525</xdr:rowOff>
    </xdr:from>
    <xdr:ext cx="180975" cy="180975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752475" y="4752975"/>
          <a:ext cx="1809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95250</xdr:colOff>
      <xdr:row>24</xdr:row>
      <xdr:rowOff>9525</xdr:rowOff>
    </xdr:from>
    <xdr:ext cx="180975" cy="180975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752475" y="5000625"/>
          <a:ext cx="1809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95250</xdr:colOff>
      <xdr:row>25</xdr:row>
      <xdr:rowOff>9525</xdr:rowOff>
    </xdr:from>
    <xdr:ext cx="180975" cy="180975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752475" y="5248275"/>
          <a:ext cx="1809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95250</xdr:colOff>
      <xdr:row>26</xdr:row>
      <xdr:rowOff>9525</xdr:rowOff>
    </xdr:from>
    <xdr:ext cx="180975" cy="180975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752475" y="5495925"/>
          <a:ext cx="1809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95250</xdr:colOff>
      <xdr:row>27</xdr:row>
      <xdr:rowOff>9525</xdr:rowOff>
    </xdr:from>
    <xdr:ext cx="180975" cy="180975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52475" y="5743575"/>
          <a:ext cx="1809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95250</xdr:colOff>
      <xdr:row>28</xdr:row>
      <xdr:rowOff>9525</xdr:rowOff>
    </xdr:from>
    <xdr:ext cx="180975" cy="180975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752475" y="5991225"/>
          <a:ext cx="1809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95250</xdr:colOff>
      <xdr:row>29</xdr:row>
      <xdr:rowOff>9525</xdr:rowOff>
    </xdr:from>
    <xdr:ext cx="180975" cy="180975"/>
    <xdr:sp macro="_xll.ExecImeCommand" textlink="">
      <xdr:nvSpPr>
        <xdr:cNvPr id="1126" name="oknCboPID_1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752475" y="6238875"/>
          <a:ext cx="1809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95250</xdr:colOff>
      <xdr:row>30</xdr:row>
      <xdr:rowOff>9525</xdr:rowOff>
    </xdr:from>
    <xdr:ext cx="180975" cy="180975"/>
    <xdr:sp macro="_xll.ExecImeCommand" textlink="">
      <xdr:nvSpPr>
        <xdr:cNvPr id="1142" name="oknCboPID_1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752475" y="6486525"/>
          <a:ext cx="1809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95250</xdr:colOff>
      <xdr:row>31</xdr:row>
      <xdr:rowOff>9525</xdr:rowOff>
    </xdr:from>
    <xdr:ext cx="180975" cy="180975"/>
    <xdr:sp macro="_xll.ExecImeCommand" textlink="">
      <xdr:nvSpPr>
        <xdr:cNvPr id="1143" name="oknCboPID_1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752475" y="6734175"/>
          <a:ext cx="1809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95250</xdr:colOff>
      <xdr:row>32</xdr:row>
      <xdr:rowOff>9525</xdr:rowOff>
    </xdr:from>
    <xdr:ext cx="180975" cy="180975"/>
    <xdr:sp macro="_xll.ExecImeCommand" textlink="">
      <xdr:nvSpPr>
        <xdr:cNvPr id="1144" name="oknCboPID_1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752475" y="6981825"/>
          <a:ext cx="1809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95250</xdr:colOff>
      <xdr:row>33</xdr:row>
      <xdr:rowOff>9525</xdr:rowOff>
    </xdr:from>
    <xdr:ext cx="180975" cy="180975"/>
    <xdr:sp macro="_xll.ExecImeCommand" textlink="">
      <xdr:nvSpPr>
        <xdr:cNvPr id="1145" name="oknCboPID_1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752475" y="7229475"/>
          <a:ext cx="1809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95250</xdr:colOff>
      <xdr:row>34</xdr:row>
      <xdr:rowOff>9525</xdr:rowOff>
    </xdr:from>
    <xdr:ext cx="180975" cy="180975"/>
    <xdr:sp macro="_xll.ExecImeCommand" textlink="">
      <xdr:nvSpPr>
        <xdr:cNvPr id="1146" name="oknCboPID_1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752475" y="7477125"/>
          <a:ext cx="1809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95250</xdr:colOff>
      <xdr:row>35</xdr:row>
      <xdr:rowOff>9525</xdr:rowOff>
    </xdr:from>
    <xdr:ext cx="180975" cy="180975"/>
    <xdr:sp macro="_xll.ExecImeCommand" textlink="">
      <xdr:nvSpPr>
        <xdr:cNvPr id="1147" name="oknCboPID_1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752475" y="7724775"/>
          <a:ext cx="1809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333375</xdr:colOff>
          <xdr:row>19</xdr:row>
          <xdr:rowOff>238124</xdr:rowOff>
        </xdr:from>
        <xdr:to>
          <xdr:col>1</xdr:col>
          <xdr:colOff>495300</xdr:colOff>
          <xdr:row>35</xdr:row>
          <xdr:rowOff>209549</xdr:rowOff>
        </xdr:to>
        <xdr:grpSp>
          <xdr:nvGrpSpPr>
            <xdr:cNvPr id="1127" name="oknWidget_taxablegroup">
              <a:extLs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GrpSpPr/>
          </xdr:nvGrpSpPr>
          <xdr:grpSpPr>
            <a:xfrm>
              <a:off x="990600" y="4152899"/>
              <a:ext cx="161925" cy="3933825"/>
              <a:chOff x="990600" y="3990974"/>
              <a:chExt cx="161925" cy="3933825"/>
            </a:xfrm>
          </xdr:grpSpPr>
          <xdr:sp macro="" textlink="">
            <xdr:nvSpPr>
              <xdr:cNvPr id="1175" name="oknWidget_taxable1" hidden="1">
                <a:extLst>
                  <a:ext uri="{63B3BB69-23CF-44E3-9099-C40C66FF867C}">
                    <a14:compatExt spid="_x0000_s1175"/>
                  </a:ext>
                  <a:ext uri="{FF2B5EF4-FFF2-40B4-BE49-F238E27FC236}">
                    <a16:creationId xmlns:a16="http://schemas.microsoft.com/office/drawing/2014/main" id="{00000000-0008-0000-0000-000097040000}"/>
                  </a:ext>
                </a:extLst>
              </xdr:cNvPr>
              <xdr:cNvSpPr/>
            </xdr:nvSpPr>
            <xdr:spPr bwMode="auto">
              <a:xfrm>
                <a:off x="990600" y="399097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6" name="oknWidget_taxable2" hidden="1">
                <a:extLst>
                  <a:ext uri="{63B3BB69-23CF-44E3-9099-C40C66FF867C}">
                    <a14:compatExt spid="_x0000_s1176"/>
                  </a:ext>
                  <a:ext uri="{FF2B5EF4-FFF2-40B4-BE49-F238E27FC236}">
                    <a16:creationId xmlns:a16="http://schemas.microsoft.com/office/drawing/2014/main" id="{00000000-0008-0000-0000-000098040000}"/>
                  </a:ext>
                </a:extLst>
              </xdr:cNvPr>
              <xdr:cNvSpPr/>
            </xdr:nvSpPr>
            <xdr:spPr bwMode="auto">
              <a:xfrm>
                <a:off x="990600" y="423862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7" name="oknWidget_taxable3" hidden="1">
                <a:extLst>
                  <a:ext uri="{63B3BB69-23CF-44E3-9099-C40C66FF867C}">
                    <a14:compatExt spid="_x0000_s1177"/>
                  </a:ext>
                  <a:ext uri="{FF2B5EF4-FFF2-40B4-BE49-F238E27FC236}">
                    <a16:creationId xmlns:a16="http://schemas.microsoft.com/office/drawing/2014/main" id="{00000000-0008-0000-0000-000099040000}"/>
                  </a:ext>
                </a:extLst>
              </xdr:cNvPr>
              <xdr:cNvSpPr/>
            </xdr:nvSpPr>
            <xdr:spPr bwMode="auto">
              <a:xfrm>
                <a:off x="990600" y="448627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8" name="oknWidget_taxable4" hidden="1">
                <a:extLst>
                  <a:ext uri="{63B3BB69-23CF-44E3-9099-C40C66FF867C}">
                    <a14:compatExt spid="_x0000_s1178"/>
                  </a:ext>
                  <a:ext uri="{FF2B5EF4-FFF2-40B4-BE49-F238E27FC236}">
                    <a16:creationId xmlns:a16="http://schemas.microsoft.com/office/drawing/2014/main" id="{00000000-0008-0000-0000-00009A040000}"/>
                  </a:ext>
                </a:extLst>
              </xdr:cNvPr>
              <xdr:cNvSpPr/>
            </xdr:nvSpPr>
            <xdr:spPr bwMode="auto">
              <a:xfrm>
                <a:off x="990600" y="473392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9" name="oknWidget_taxable5" hidden="1">
                <a:extLst>
                  <a:ext uri="{63B3BB69-23CF-44E3-9099-C40C66FF867C}">
                    <a14:compatExt spid="_x0000_s1179"/>
                  </a:ext>
                  <a:ext uri="{FF2B5EF4-FFF2-40B4-BE49-F238E27FC236}">
                    <a16:creationId xmlns:a16="http://schemas.microsoft.com/office/drawing/2014/main" id="{00000000-0008-0000-0000-00009B040000}"/>
                  </a:ext>
                </a:extLst>
              </xdr:cNvPr>
              <xdr:cNvSpPr/>
            </xdr:nvSpPr>
            <xdr:spPr bwMode="auto">
              <a:xfrm>
                <a:off x="990600" y="498157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0" name="oknWidget_taxable6" hidden="1">
                <a:extLst>
                  <a:ext uri="{63B3BB69-23CF-44E3-9099-C40C66FF867C}">
                    <a14:compatExt spid="_x0000_s1180"/>
                  </a:ext>
                  <a:ext uri="{FF2B5EF4-FFF2-40B4-BE49-F238E27FC236}">
                    <a16:creationId xmlns:a16="http://schemas.microsoft.com/office/drawing/2014/main" id="{00000000-0008-0000-0000-00009C040000}"/>
                  </a:ext>
                </a:extLst>
              </xdr:cNvPr>
              <xdr:cNvSpPr/>
            </xdr:nvSpPr>
            <xdr:spPr bwMode="auto">
              <a:xfrm>
                <a:off x="990600" y="522922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1" name="oknWidget_taxable7" hidden="1">
                <a:extLst>
                  <a:ext uri="{63B3BB69-23CF-44E3-9099-C40C66FF867C}">
                    <a14:compatExt spid="_x0000_s1181"/>
                  </a:ext>
                  <a:ext uri="{FF2B5EF4-FFF2-40B4-BE49-F238E27FC236}">
                    <a16:creationId xmlns:a16="http://schemas.microsoft.com/office/drawing/2014/main" id="{00000000-0008-0000-0000-00009D040000}"/>
                  </a:ext>
                </a:extLst>
              </xdr:cNvPr>
              <xdr:cNvSpPr/>
            </xdr:nvSpPr>
            <xdr:spPr bwMode="auto">
              <a:xfrm>
                <a:off x="990600" y="547687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2" name="oknWidget_taxable8" hidden="1">
                <a:extLst>
                  <a:ext uri="{63B3BB69-23CF-44E3-9099-C40C66FF867C}">
                    <a14:compatExt spid="_x0000_s1182"/>
                  </a:ext>
                  <a:ext uri="{FF2B5EF4-FFF2-40B4-BE49-F238E27FC236}">
                    <a16:creationId xmlns:a16="http://schemas.microsoft.com/office/drawing/2014/main" id="{00000000-0008-0000-0000-00009E040000}"/>
                  </a:ext>
                </a:extLst>
              </xdr:cNvPr>
              <xdr:cNvSpPr/>
            </xdr:nvSpPr>
            <xdr:spPr bwMode="auto">
              <a:xfrm>
                <a:off x="990600" y="572452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3" name="oknWidget_taxable9" hidden="1">
                <a:extLst>
                  <a:ext uri="{63B3BB69-23CF-44E3-9099-C40C66FF867C}">
                    <a14:compatExt spid="_x0000_s1183"/>
                  </a:ext>
                  <a:ext uri="{FF2B5EF4-FFF2-40B4-BE49-F238E27FC236}">
                    <a16:creationId xmlns:a16="http://schemas.microsoft.com/office/drawing/2014/main" id="{00000000-0008-0000-0000-00009F040000}"/>
                  </a:ext>
                </a:extLst>
              </xdr:cNvPr>
              <xdr:cNvSpPr/>
            </xdr:nvSpPr>
            <xdr:spPr bwMode="auto">
              <a:xfrm>
                <a:off x="990600" y="597217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4" name="oknWidget_taxable10" hidden="1">
                <a:extLst>
                  <a:ext uri="{63B3BB69-23CF-44E3-9099-C40C66FF867C}">
                    <a14:compatExt spid="_x0000_s1184"/>
                  </a:ext>
                  <a:ext uri="{FF2B5EF4-FFF2-40B4-BE49-F238E27FC236}">
                    <a16:creationId xmlns:a16="http://schemas.microsoft.com/office/drawing/2014/main" id="{00000000-0008-0000-0000-0000A0040000}"/>
                  </a:ext>
                </a:extLst>
              </xdr:cNvPr>
              <xdr:cNvSpPr/>
            </xdr:nvSpPr>
            <xdr:spPr bwMode="auto">
              <a:xfrm>
                <a:off x="990600" y="621982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5" name="oknWidget_taxable11" hidden="1">
                <a:extLst>
                  <a:ext uri="{63B3BB69-23CF-44E3-9099-C40C66FF867C}">
                    <a14:compatExt spid="_x0000_s1185"/>
                  </a:ext>
                  <a:ext uri="{FF2B5EF4-FFF2-40B4-BE49-F238E27FC236}">
                    <a16:creationId xmlns:a16="http://schemas.microsoft.com/office/drawing/2014/main" id="{00000000-0008-0000-0000-0000A1040000}"/>
                  </a:ext>
                </a:extLst>
              </xdr:cNvPr>
              <xdr:cNvSpPr/>
            </xdr:nvSpPr>
            <xdr:spPr bwMode="auto">
              <a:xfrm>
                <a:off x="990600" y="646747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6" name="oknWidget_taxable12" hidden="1">
                <a:extLst>
                  <a:ext uri="{63B3BB69-23CF-44E3-9099-C40C66FF867C}">
                    <a14:compatExt spid="_x0000_s1186"/>
                  </a:ext>
                  <a:ext uri="{FF2B5EF4-FFF2-40B4-BE49-F238E27FC236}">
                    <a16:creationId xmlns:a16="http://schemas.microsoft.com/office/drawing/2014/main" id="{00000000-0008-0000-0000-0000A2040000}"/>
                  </a:ext>
                </a:extLst>
              </xdr:cNvPr>
              <xdr:cNvSpPr/>
            </xdr:nvSpPr>
            <xdr:spPr bwMode="auto">
              <a:xfrm>
                <a:off x="990600" y="671512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7" name="oknWidget_taxable13" hidden="1">
                <a:extLst>
                  <a:ext uri="{63B3BB69-23CF-44E3-9099-C40C66FF867C}">
                    <a14:compatExt spid="_x0000_s1187"/>
                  </a:ext>
                  <a:ext uri="{FF2B5EF4-FFF2-40B4-BE49-F238E27FC236}">
                    <a16:creationId xmlns:a16="http://schemas.microsoft.com/office/drawing/2014/main" id="{00000000-0008-0000-0000-0000A3040000}"/>
                  </a:ext>
                </a:extLst>
              </xdr:cNvPr>
              <xdr:cNvSpPr/>
            </xdr:nvSpPr>
            <xdr:spPr bwMode="auto">
              <a:xfrm>
                <a:off x="990600" y="696277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8" name="oknWidget_taxable14" hidden="1">
                <a:extLst>
                  <a:ext uri="{63B3BB69-23CF-44E3-9099-C40C66FF867C}">
                    <a14:compatExt spid="_x0000_s1188"/>
                  </a:ext>
                  <a:ext uri="{FF2B5EF4-FFF2-40B4-BE49-F238E27FC236}">
                    <a16:creationId xmlns:a16="http://schemas.microsoft.com/office/drawing/2014/main" id="{00000000-0008-0000-0000-0000A4040000}"/>
                  </a:ext>
                </a:extLst>
              </xdr:cNvPr>
              <xdr:cNvSpPr/>
            </xdr:nvSpPr>
            <xdr:spPr bwMode="auto">
              <a:xfrm>
                <a:off x="990600" y="721042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9" name="oknWidget_taxable15" hidden="1">
                <a:extLst>
                  <a:ext uri="{63B3BB69-23CF-44E3-9099-C40C66FF867C}">
                    <a14:compatExt spid="_x0000_s1189"/>
                  </a:ext>
                  <a:ext uri="{FF2B5EF4-FFF2-40B4-BE49-F238E27FC236}">
                    <a16:creationId xmlns:a16="http://schemas.microsoft.com/office/drawing/2014/main" id="{00000000-0008-0000-0000-0000A5040000}"/>
                  </a:ext>
                </a:extLst>
              </xdr:cNvPr>
              <xdr:cNvSpPr/>
            </xdr:nvSpPr>
            <xdr:spPr bwMode="auto">
              <a:xfrm>
                <a:off x="990600" y="745807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0" name="oknWidget_taxable16" hidden="1">
                <a:extLst>
                  <a:ext uri="{63B3BB69-23CF-44E3-9099-C40C66FF867C}">
                    <a14:compatExt spid="_x0000_s1190"/>
                  </a:ext>
                  <a:ext uri="{FF2B5EF4-FFF2-40B4-BE49-F238E27FC236}">
                    <a16:creationId xmlns:a16="http://schemas.microsoft.com/office/drawing/2014/main" id="{00000000-0008-0000-0000-0000A6040000}"/>
                  </a:ext>
                </a:extLst>
              </xdr:cNvPr>
              <xdr:cNvSpPr/>
            </xdr:nvSpPr>
            <xdr:spPr bwMode="auto">
              <a:xfrm>
                <a:off x="990600" y="770572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oneCellAnchor>
    <xdr:from>
      <xdr:col>6</xdr:col>
      <xdr:colOff>19050</xdr:colOff>
      <xdr:row>8</xdr:row>
      <xdr:rowOff>28575</xdr:rowOff>
    </xdr:from>
    <xdr:ext cx="142875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895475" y="240982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66675</xdr:colOff>
      <xdr:row>9</xdr:row>
      <xdr:rowOff>19050</xdr:rowOff>
    </xdr:from>
    <xdr:ext cx="676275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1333500" y="25717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10</xdr:row>
      <xdr:rowOff>9525</xdr:rowOff>
    </xdr:from>
    <xdr:ext cx="676275" cy="2645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1333500" y="27336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66675</xdr:colOff>
      <xdr:row>11</xdr:row>
      <xdr:rowOff>9525</xdr:rowOff>
    </xdr:from>
    <xdr:ext cx="676275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1333500" y="29146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66675</xdr:colOff>
      <xdr:row>13</xdr:row>
      <xdr:rowOff>9525</xdr:rowOff>
    </xdr:from>
    <xdr:ext cx="676275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1333500" y="30861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66675</xdr:colOff>
      <xdr:row>14</xdr:row>
      <xdr:rowOff>9525</xdr:rowOff>
    </xdr:from>
    <xdr:ext cx="676275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1333500" y="32575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30</xdr:col>
      <xdr:colOff>504825</xdr:colOff>
      <xdr:row>16</xdr:row>
      <xdr:rowOff>0</xdr:rowOff>
    </xdr:from>
    <xdr:ext cx="685800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16830675" y="36671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30</xdr:col>
      <xdr:colOff>504825</xdr:colOff>
      <xdr:row>16</xdr:row>
      <xdr:rowOff>0</xdr:rowOff>
    </xdr:from>
    <xdr:ext cx="685800" cy="2645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16830675" y="36671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30</xdr:col>
      <xdr:colOff>504825</xdr:colOff>
      <xdr:row>19</xdr:row>
      <xdr:rowOff>0</xdr:rowOff>
    </xdr:from>
    <xdr:ext cx="685800" cy="2645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16830675" y="37528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30</xdr:col>
      <xdr:colOff>504825</xdr:colOff>
      <xdr:row>19</xdr:row>
      <xdr:rowOff>161925</xdr:rowOff>
    </xdr:from>
    <xdr:ext cx="685800" cy="2645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16830675" y="39147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30</xdr:col>
      <xdr:colOff>504825</xdr:colOff>
      <xdr:row>20</xdr:row>
      <xdr:rowOff>95250</xdr:rowOff>
    </xdr:from>
    <xdr:ext cx="685800" cy="264560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16830675" y="40957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 editAs="oneCell">
    <xdr:from>
      <xdr:col>15</xdr:col>
      <xdr:colOff>0</xdr:colOff>
      <xdr:row>1</xdr:row>
      <xdr:rowOff>0</xdr:rowOff>
    </xdr:from>
    <xdr:to>
      <xdr:col>24</xdr:col>
      <xdr:colOff>238839</xdr:colOff>
      <xdr:row>13</xdr:row>
      <xdr:rowOff>143238</xdr:rowOff>
    </xdr:to>
    <xdr:pic>
      <xdr:nvPicPr>
        <xdr:cNvPr id="1120" name="Picture 11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1450" y="723900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</xdr:colOff>
      <xdr:row>2</xdr:row>
      <xdr:rowOff>434975</xdr:rowOff>
    </xdr:from>
    <xdr:to>
      <xdr:col>6</xdr:col>
      <xdr:colOff>155575</xdr:colOff>
      <xdr:row>5</xdr:row>
      <xdr:rowOff>66675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" y="1206500"/>
          <a:ext cx="7747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083" name="oknWidget_2">
          <a:extLst>
            <a:ext uri="{FF2B5EF4-FFF2-40B4-BE49-F238E27FC236}">
              <a16:creationId xmlns:a16="http://schemas.microsoft.com/office/drawing/2014/main" id="{00000000-0008-0000-0100-000023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04" name="oknWidget_2">
          <a:extLst>
            <a:ext uri="{FF2B5EF4-FFF2-40B4-BE49-F238E27FC236}">
              <a16:creationId xmlns:a16="http://schemas.microsoft.com/office/drawing/2014/main" id="{00000000-0008-0000-0200-000020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28" name="oknWidget_2">
          <a:extLst>
            <a:ext uri="{FF2B5EF4-FFF2-40B4-BE49-F238E27FC236}">
              <a16:creationId xmlns:a16="http://schemas.microsoft.com/office/drawing/2014/main" id="{00000000-0008-0000-0300-000020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53" name="oknWidget_2">
          <a:extLst>
            <a:ext uri="{FF2B5EF4-FFF2-40B4-BE49-F238E27FC236}">
              <a16:creationId xmlns:a16="http://schemas.microsoft.com/office/drawing/2014/main" id="{00000000-0008-0000-0400-000021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176" name="oknWidget_2">
          <a:extLst>
            <a:ext uri="{FF2B5EF4-FFF2-40B4-BE49-F238E27FC236}">
              <a16:creationId xmlns:a16="http://schemas.microsoft.com/office/drawing/2014/main" id="{00000000-0008-0000-0500-000020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23" name="oknWidget_PaymentReport2">
          <a:extLst>
            <a:ext uri="{FF2B5EF4-FFF2-40B4-BE49-F238E27FC236}">
              <a16:creationId xmlns:a16="http://schemas.microsoft.com/office/drawing/2014/main" id="{00000000-0008-0000-0600-00001F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26" Type="http://schemas.openxmlformats.org/officeDocument/2006/relationships/ctrlProp" Target="../ctrlProps/ctrlProp16.xml"/><Relationship Id="rId3" Type="http://schemas.openxmlformats.org/officeDocument/2006/relationships/hyperlink" Target="https://uniformsoftware.com/template/sample1consulting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s://uniformsoftware.com/template/sample1consulting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5" Type="http://schemas.openxmlformats.org/officeDocument/2006/relationships/ctrlProp" Target="../ctrlProps/ctrlProp15.xml"/><Relationship Id="rId2" Type="http://schemas.openxmlformats.org/officeDocument/2006/relationships/hyperlink" Target="https://uniformsoftware.com/template/sample1consulting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sample1consulting" TargetMode="External"/><Relationship Id="rId11" Type="http://schemas.openxmlformats.org/officeDocument/2006/relationships/ctrlProp" Target="../ctrlProps/ctrlProp1.xml"/><Relationship Id="rId24" Type="http://schemas.openxmlformats.org/officeDocument/2006/relationships/ctrlProp" Target="../ctrlProps/ctrlProp14.xml"/><Relationship Id="rId5" Type="http://schemas.openxmlformats.org/officeDocument/2006/relationships/hyperlink" Target="https://uniformsoftware.com/template/sample1consulting" TargetMode="External"/><Relationship Id="rId15" Type="http://schemas.openxmlformats.org/officeDocument/2006/relationships/ctrlProp" Target="../ctrlProps/ctrlProp5.xml"/><Relationship Id="rId23" Type="http://schemas.openxmlformats.org/officeDocument/2006/relationships/ctrlProp" Target="../ctrlProps/ctrlProp13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s://uniformsoftware.com/template/sample1consulting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ample1consulting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R996"/>
  <sheetViews>
    <sheetView showGridLines="0" showRowColHeaders="0" showZeros="0" tabSelected="1" showOutlineSymbols="0" zoomScaleNormal="100" workbookViewId="0">
      <selection activeCell="H9" sqref="H9"/>
    </sheetView>
  </sheetViews>
  <sheetFormatPr defaultRowHeight="15" x14ac:dyDescent="0.3"/>
  <cols>
    <col min="1" max="1" width="9.85546875" style="87" customWidth="1"/>
    <col min="2" max="2" width="8.5703125" style="87" customWidth="1"/>
    <col min="3" max="3" width="10.28515625" style="45" hidden="1" customWidth="1"/>
    <col min="4" max="4" width="16" style="45" hidden="1" customWidth="1"/>
    <col min="5" max="5" width="0.5703125" style="46" customWidth="1"/>
    <col min="6" max="6" width="9.140625" style="46"/>
    <col min="7" max="7" width="2.5703125" style="46" customWidth="1"/>
    <col min="8" max="9" width="14.42578125" style="46" customWidth="1"/>
    <col min="10" max="10" width="16" style="46" customWidth="1"/>
    <col min="11" max="11" width="1.5703125" style="46" customWidth="1"/>
    <col min="12" max="12" width="13.42578125" style="46" customWidth="1"/>
    <col min="13" max="13" width="10.7109375" style="46" customWidth="1"/>
    <col min="14" max="14" width="14.7109375" style="46" customWidth="1"/>
    <col min="15" max="15" width="0.85546875" style="46" customWidth="1"/>
    <col min="16" max="16" width="5.140625" customWidth="1"/>
    <col min="17" max="17" width="5" customWidth="1"/>
    <col min="18" max="18" width="10" customWidth="1"/>
    <col min="19" max="19" width="7.28515625" customWidth="1"/>
    <col min="34" max="34" width="11.28515625" bestFit="1" customWidth="1"/>
    <col min="67" max="16384" width="9.140625" style="46"/>
  </cols>
  <sheetData>
    <row r="1" spans="1:980" s="97" customFormat="1" ht="57" customHeight="1" x14ac:dyDescent="0.3">
      <c r="C1" s="98"/>
      <c r="D1" s="98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99"/>
      <c r="BN1" s="99"/>
      <c r="AHY1" s="124" t="s">
        <v>121</v>
      </c>
      <c r="AIU1" s="124" t="s">
        <v>121</v>
      </c>
      <c r="AKR1" s="124" t="s">
        <v>121</v>
      </c>
    </row>
    <row r="2" spans="1:980" ht="3.75" customHeight="1" x14ac:dyDescent="0.3"/>
    <row r="3" spans="1:980" ht="41.25" customHeight="1" x14ac:dyDescent="0.3">
      <c r="A3" s="151" t="s">
        <v>25</v>
      </c>
      <c r="B3" s="151"/>
      <c r="H3" s="86" t="s">
        <v>101</v>
      </c>
      <c r="I3" s="47"/>
      <c r="N3" s="85" t="s">
        <v>104</v>
      </c>
      <c r="O3" s="48"/>
    </row>
    <row r="4" spans="1:980" ht="12.75" customHeight="1" x14ac:dyDescent="0.3">
      <c r="A4" s="152" t="s">
        <v>106</v>
      </c>
      <c r="B4" s="152"/>
      <c r="H4" s="46" t="s">
        <v>98</v>
      </c>
    </row>
    <row r="5" spans="1:980" x14ac:dyDescent="0.3">
      <c r="A5" s="151" t="s">
        <v>26</v>
      </c>
      <c r="B5" s="151"/>
      <c r="H5" s="46" t="s">
        <v>99</v>
      </c>
      <c r="L5" s="49" t="s">
        <v>0</v>
      </c>
      <c r="M5" s="154"/>
      <c r="N5" s="154"/>
      <c r="O5" s="50"/>
    </row>
    <row r="6" spans="1:980" x14ac:dyDescent="0.3">
      <c r="A6" s="152" t="s">
        <v>103</v>
      </c>
      <c r="B6" s="152"/>
      <c r="H6" s="46" t="s">
        <v>100</v>
      </c>
      <c r="L6" s="49" t="s">
        <v>62</v>
      </c>
      <c r="M6" s="155" t="s">
        <v>65</v>
      </c>
      <c r="N6" s="155"/>
      <c r="O6" s="52"/>
    </row>
    <row r="7" spans="1:980" ht="21" customHeight="1" x14ac:dyDescent="0.3">
      <c r="M7" s="53"/>
      <c r="N7" s="52"/>
      <c r="O7" s="52"/>
    </row>
    <row r="8" spans="1:980" ht="21.75" customHeight="1" x14ac:dyDescent="0.3">
      <c r="A8" s="88"/>
      <c r="B8" s="88"/>
      <c r="C8" s="45" t="s">
        <v>74</v>
      </c>
    </row>
    <row r="9" spans="1:980" ht="15.95" customHeight="1" x14ac:dyDescent="0.3">
      <c r="A9" s="89"/>
      <c r="B9" s="90"/>
      <c r="C9" s="45">
        <v>2</v>
      </c>
      <c r="D9" s="54"/>
      <c r="F9" s="55" t="s">
        <v>1</v>
      </c>
      <c r="H9" s="51" t="s">
        <v>65</v>
      </c>
    </row>
    <row r="10" spans="1:980" ht="15.95" customHeight="1" x14ac:dyDescent="0.3">
      <c r="A10" s="153"/>
      <c r="B10" s="153"/>
      <c r="C10" s="45">
        <v>0</v>
      </c>
      <c r="D10" s="54"/>
      <c r="G10" s="47"/>
      <c r="H10" s="144"/>
      <c r="I10" s="144"/>
      <c r="J10" s="144"/>
      <c r="K10" s="100"/>
      <c r="L10" s="101" t="s">
        <v>102</v>
      </c>
      <c r="M10" s="157"/>
      <c r="N10" s="158"/>
    </row>
    <row r="11" spans="1:980" ht="15.95" customHeight="1" x14ac:dyDescent="0.3">
      <c r="A11" s="93"/>
      <c r="B11" s="90"/>
      <c r="C11" s="45">
        <v>0</v>
      </c>
      <c r="D11" s="54"/>
      <c r="H11" s="156"/>
      <c r="I11" s="156"/>
      <c r="J11" s="156"/>
      <c r="K11" s="102"/>
      <c r="L11" s="103" t="s">
        <v>97</v>
      </c>
      <c r="M11" s="143"/>
      <c r="N11" s="145"/>
    </row>
    <row r="12" spans="1:980" ht="15.95" customHeight="1" x14ac:dyDescent="0.3">
      <c r="A12" s="93"/>
      <c r="B12" s="90"/>
      <c r="C12" s="45">
        <v>0.08</v>
      </c>
      <c r="D12" s="54"/>
      <c r="H12" s="144"/>
      <c r="I12" s="144"/>
      <c r="J12" s="144"/>
      <c r="K12" s="102"/>
      <c r="L12" s="103" t="s">
        <v>41</v>
      </c>
      <c r="M12" s="143"/>
      <c r="N12" s="145"/>
    </row>
    <row r="13" spans="1:980" ht="15.95" hidden="1" customHeight="1" x14ac:dyDescent="0.3">
      <c r="A13" s="89"/>
      <c r="B13" s="90"/>
      <c r="D13" s="54"/>
      <c r="H13" s="144"/>
      <c r="I13" s="144"/>
      <c r="J13" s="144"/>
      <c r="K13" s="102"/>
      <c r="L13" s="103"/>
      <c r="M13" s="56"/>
      <c r="N13" s="57"/>
    </row>
    <row r="14" spans="1:980" ht="15.95" customHeight="1" x14ac:dyDescent="0.3">
      <c r="A14" s="89"/>
      <c r="B14" s="90"/>
      <c r="C14" s="45">
        <v>0.06</v>
      </c>
      <c r="D14" s="54"/>
      <c r="H14" s="144"/>
      <c r="I14" s="144"/>
      <c r="J14" s="144"/>
      <c r="K14" s="104"/>
      <c r="L14" s="105" t="s">
        <v>107</v>
      </c>
      <c r="M14" s="149"/>
      <c r="N14" s="150"/>
    </row>
    <row r="15" spans="1:980" ht="15.95" customHeight="1" x14ac:dyDescent="0.3">
      <c r="A15" s="89"/>
      <c r="B15" s="90"/>
      <c r="H15" s="144"/>
      <c r="I15" s="144"/>
      <c r="J15" s="144"/>
      <c r="AD15" s="125"/>
    </row>
    <row r="16" spans="1:980" ht="19.5" customHeight="1" x14ac:dyDescent="0.3">
      <c r="A16" s="89"/>
      <c r="B16" s="90"/>
      <c r="AF16" s="125"/>
      <c r="AH16" s="125"/>
      <c r="AI16" s="125"/>
      <c r="AK16" s="125"/>
    </row>
    <row r="17" spans="1:66" s="59" customFormat="1" ht="20.100000000000001" hidden="1" customHeight="1" x14ac:dyDescent="0.3">
      <c r="A17" s="91"/>
      <c r="B17" s="91"/>
      <c r="C17" s="58"/>
      <c r="D17" s="58"/>
      <c r="F17" s="46"/>
      <c r="G17" s="46"/>
      <c r="H17" s="46"/>
      <c r="I17" s="46"/>
      <c r="J17" s="46"/>
      <c r="K17" s="46"/>
      <c r="L17" s="46"/>
      <c r="M17" s="46"/>
      <c r="O17" s="60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</row>
    <row r="18" spans="1:66" s="59" customFormat="1" ht="20.100000000000001" hidden="1" customHeight="1" x14ac:dyDescent="0.2">
      <c r="A18" s="91"/>
      <c r="B18" s="91"/>
      <c r="C18" s="58"/>
      <c r="D18" s="58"/>
      <c r="O18" s="61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 s="125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</row>
    <row r="19" spans="1:66" ht="7.15" customHeight="1" x14ac:dyDescent="0.3">
      <c r="AG19" s="125"/>
    </row>
    <row r="20" spans="1:66" s="59" customFormat="1" ht="20.100000000000001" customHeight="1" x14ac:dyDescent="0.2">
      <c r="A20" s="92" t="s">
        <v>122</v>
      </c>
      <c r="B20" s="92" t="s">
        <v>27</v>
      </c>
      <c r="C20" s="58" t="s">
        <v>27</v>
      </c>
      <c r="D20" s="58" t="s">
        <v>73</v>
      </c>
      <c r="F20" s="146" t="s">
        <v>58</v>
      </c>
      <c r="G20" s="147"/>
      <c r="H20" s="147"/>
      <c r="I20" s="147"/>
      <c r="J20" s="148"/>
      <c r="K20" s="146" t="s">
        <v>6</v>
      </c>
      <c r="L20" s="148"/>
      <c r="M20" s="106" t="s">
        <v>72</v>
      </c>
      <c r="N20" s="106" t="s">
        <v>59</v>
      </c>
      <c r="O20" s="6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 s="125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</row>
    <row r="21" spans="1:66" s="59" customFormat="1" ht="20.100000000000001" customHeight="1" x14ac:dyDescent="0.2">
      <c r="A21" s="94" t="s">
        <v>65</v>
      </c>
      <c r="B21" s="91"/>
      <c r="C21" s="62">
        <v>0</v>
      </c>
      <c r="D21" s="62">
        <v>0</v>
      </c>
      <c r="F21" s="157"/>
      <c r="G21" s="161"/>
      <c r="H21" s="161"/>
      <c r="I21" s="161"/>
      <c r="J21" s="158"/>
      <c r="K21" s="159">
        <v>0</v>
      </c>
      <c r="L21" s="160"/>
      <c r="M21" s="63">
        <v>0</v>
      </c>
      <c r="N21" s="64">
        <f>ROUND(oknQuantity_1*oknPrice_1,2)</f>
        <v>0</v>
      </c>
      <c r="O21" s="65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 s="125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</row>
    <row r="22" spans="1:66" s="59" customFormat="1" ht="20.100000000000001" customHeight="1" x14ac:dyDescent="0.2">
      <c r="A22" s="95" t="s">
        <v>65</v>
      </c>
      <c r="B22" s="91"/>
      <c r="C22" s="62">
        <v>0</v>
      </c>
      <c r="D22" s="62">
        <v>0</v>
      </c>
      <c r="F22" s="134"/>
      <c r="G22" s="135"/>
      <c r="H22" s="135"/>
      <c r="I22" s="135"/>
      <c r="J22" s="136"/>
      <c r="K22" s="137">
        <v>0</v>
      </c>
      <c r="L22" s="138"/>
      <c r="M22" s="107">
        <v>0</v>
      </c>
      <c r="N22" s="108">
        <f>ROUND(oknQuantity_2*oknPrice_2,2)</f>
        <v>0</v>
      </c>
      <c r="O22" s="66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 s="125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</row>
    <row r="23" spans="1:66" s="59" customFormat="1" ht="20.100000000000001" customHeight="1" x14ac:dyDescent="0.2">
      <c r="A23" s="95" t="s">
        <v>65</v>
      </c>
      <c r="B23" s="91"/>
      <c r="C23" s="62">
        <v>0</v>
      </c>
      <c r="D23" s="62">
        <v>0</v>
      </c>
      <c r="F23" s="143"/>
      <c r="G23" s="144"/>
      <c r="H23" s="144"/>
      <c r="I23" s="144"/>
      <c r="J23" s="145"/>
      <c r="K23" s="139">
        <v>0</v>
      </c>
      <c r="L23" s="140"/>
      <c r="M23" s="67">
        <v>0</v>
      </c>
      <c r="N23" s="68">
        <f>ROUND(oknQuantity_3*oknPrice_3,2)</f>
        <v>0</v>
      </c>
      <c r="O23" s="66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 s="125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</row>
    <row r="24" spans="1:66" s="59" customFormat="1" ht="20.100000000000001" customHeight="1" x14ac:dyDescent="0.2">
      <c r="A24" s="95" t="s">
        <v>65</v>
      </c>
      <c r="B24" s="91"/>
      <c r="C24" s="62">
        <v>0</v>
      </c>
      <c r="D24" s="62">
        <v>0</v>
      </c>
      <c r="F24" s="134"/>
      <c r="G24" s="135"/>
      <c r="H24" s="135"/>
      <c r="I24" s="135"/>
      <c r="J24" s="136"/>
      <c r="K24" s="137">
        <v>0</v>
      </c>
      <c r="L24" s="138"/>
      <c r="M24" s="107">
        <v>0</v>
      </c>
      <c r="N24" s="108">
        <f>ROUND(oknQuantity_4*oknPrice_4,2)</f>
        <v>0</v>
      </c>
      <c r="O24" s="66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</row>
    <row r="25" spans="1:66" s="59" customFormat="1" ht="20.100000000000001" customHeight="1" x14ac:dyDescent="0.2">
      <c r="A25" s="95" t="s">
        <v>65</v>
      </c>
      <c r="B25" s="91"/>
      <c r="C25" s="62">
        <v>0</v>
      </c>
      <c r="D25" s="62">
        <v>0</v>
      </c>
      <c r="F25" s="143"/>
      <c r="G25" s="144"/>
      <c r="H25" s="144"/>
      <c r="I25" s="144"/>
      <c r="J25" s="145"/>
      <c r="K25" s="139">
        <v>0</v>
      </c>
      <c r="L25" s="140"/>
      <c r="M25" s="67">
        <v>0</v>
      </c>
      <c r="N25" s="68">
        <f>ROUND(oknQuantity_5*oknPrice_5,2)</f>
        <v>0</v>
      </c>
      <c r="O25" s="66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</row>
    <row r="26" spans="1:66" s="59" customFormat="1" ht="20.100000000000001" customHeight="1" x14ac:dyDescent="0.2">
      <c r="A26" s="95" t="s">
        <v>65</v>
      </c>
      <c r="B26" s="91"/>
      <c r="C26" s="62">
        <v>0</v>
      </c>
      <c r="D26" s="62">
        <v>0</v>
      </c>
      <c r="F26" s="134"/>
      <c r="G26" s="135"/>
      <c r="H26" s="135"/>
      <c r="I26" s="135"/>
      <c r="J26" s="136"/>
      <c r="K26" s="137">
        <v>0</v>
      </c>
      <c r="L26" s="138"/>
      <c r="M26" s="107">
        <v>0</v>
      </c>
      <c r="N26" s="108">
        <f>ROUND(oknQuantity_6*oknPrice_6,2)</f>
        <v>0</v>
      </c>
      <c r="O26" s="66"/>
      <c r="P26" s="162" t="s">
        <v>108</v>
      </c>
      <c r="Q26" s="162"/>
      <c r="R26" s="162"/>
      <c r="S26" s="162"/>
      <c r="T26" s="162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</row>
    <row r="27" spans="1:66" s="59" customFormat="1" ht="20.100000000000001" customHeight="1" x14ac:dyDescent="0.2">
      <c r="A27" s="95" t="s">
        <v>65</v>
      </c>
      <c r="B27" s="91"/>
      <c r="C27" s="62">
        <v>0</v>
      </c>
      <c r="D27" s="62">
        <v>0</v>
      </c>
      <c r="F27" s="143"/>
      <c r="G27" s="144"/>
      <c r="H27" s="144"/>
      <c r="I27" s="144"/>
      <c r="J27" s="145"/>
      <c r="K27" s="139">
        <v>0</v>
      </c>
      <c r="L27" s="140"/>
      <c r="M27" s="67">
        <v>0</v>
      </c>
      <c r="N27" s="68">
        <f>ROUND(oknQuantity_7*oknPrice_7,2)</f>
        <v>0</v>
      </c>
      <c r="O27" s="66"/>
      <c r="P27" s="162"/>
      <c r="Q27" s="162"/>
      <c r="R27" s="162"/>
      <c r="S27" s="162"/>
      <c r="T27" s="162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</row>
    <row r="28" spans="1:66" s="59" customFormat="1" ht="20.100000000000001" customHeight="1" x14ac:dyDescent="0.2">
      <c r="A28" s="95" t="s">
        <v>65</v>
      </c>
      <c r="B28" s="91"/>
      <c r="C28" s="62">
        <v>0</v>
      </c>
      <c r="D28" s="62">
        <v>0</v>
      </c>
      <c r="F28" s="134"/>
      <c r="G28" s="135"/>
      <c r="H28" s="135"/>
      <c r="I28" s="135"/>
      <c r="J28" s="136"/>
      <c r="K28" s="137">
        <v>0</v>
      </c>
      <c r="L28" s="138"/>
      <c r="M28" s="107">
        <v>0</v>
      </c>
      <c r="N28" s="108">
        <f>ROUND(oknQuantity_8*oknPrice_8,2)</f>
        <v>0</v>
      </c>
      <c r="O28" s="66"/>
      <c r="P28" s="162"/>
      <c r="Q28" s="162"/>
      <c r="R28" s="162"/>
      <c r="S28" s="162"/>
      <c r="T28" s="162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</row>
    <row r="29" spans="1:66" s="59" customFormat="1" ht="20.100000000000001" customHeight="1" x14ac:dyDescent="0.2">
      <c r="A29" s="95" t="s">
        <v>65</v>
      </c>
      <c r="B29" s="91"/>
      <c r="C29" s="62">
        <v>0</v>
      </c>
      <c r="D29" s="62">
        <v>0</v>
      </c>
      <c r="F29" s="143"/>
      <c r="G29" s="144"/>
      <c r="H29" s="144"/>
      <c r="I29" s="144"/>
      <c r="J29" s="145"/>
      <c r="K29" s="139">
        <v>0</v>
      </c>
      <c r="L29" s="140"/>
      <c r="M29" s="67">
        <v>0</v>
      </c>
      <c r="N29" s="68">
        <f>ROUND(oknQuantity_9*oknPrice_9,2)</f>
        <v>0</v>
      </c>
      <c r="O29" s="66"/>
      <c r="P29" s="162"/>
      <c r="Q29" s="162"/>
      <c r="R29" s="162"/>
      <c r="S29" s="162"/>
      <c r="T29" s="162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</row>
    <row r="30" spans="1:66" s="59" customFormat="1" ht="20.100000000000001" customHeight="1" x14ac:dyDescent="0.2">
      <c r="A30" s="95" t="s">
        <v>65</v>
      </c>
      <c r="B30" s="91"/>
      <c r="C30" s="62">
        <v>0</v>
      </c>
      <c r="D30" s="62">
        <v>0</v>
      </c>
      <c r="F30" s="134"/>
      <c r="G30" s="135"/>
      <c r="H30" s="135"/>
      <c r="I30" s="135"/>
      <c r="J30" s="136"/>
      <c r="K30" s="137">
        <v>0</v>
      </c>
      <c r="L30" s="138"/>
      <c r="M30" s="107">
        <v>0</v>
      </c>
      <c r="N30" s="108">
        <f>ROUND(oknQuantity_10*oknPrice_10,2)</f>
        <v>0</v>
      </c>
      <c r="O30" s="66"/>
      <c r="P30" s="162"/>
      <c r="Q30" s="162"/>
      <c r="R30" s="162"/>
      <c r="S30" s="162"/>
      <c r="T30" s="162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</row>
    <row r="31" spans="1:66" s="59" customFormat="1" ht="20.100000000000001" customHeight="1" x14ac:dyDescent="0.2">
      <c r="A31" s="95" t="s">
        <v>65</v>
      </c>
      <c r="B31" s="91"/>
      <c r="C31" s="62">
        <v>0</v>
      </c>
      <c r="D31" s="62">
        <v>0</v>
      </c>
      <c r="F31" s="143"/>
      <c r="G31" s="144"/>
      <c r="H31" s="144"/>
      <c r="I31" s="144"/>
      <c r="J31" s="145"/>
      <c r="K31" s="139">
        <v>0</v>
      </c>
      <c r="L31" s="140"/>
      <c r="M31" s="67">
        <v>0</v>
      </c>
      <c r="N31" s="68">
        <f>ROUND(oknQuantity_11*oknPrice_11,2)</f>
        <v>0</v>
      </c>
      <c r="O31" s="66"/>
      <c r="P31" s="163" t="s">
        <v>109</v>
      </c>
      <c r="Q31" s="163"/>
      <c r="R31" s="163"/>
      <c r="S31" s="163"/>
      <c r="T31" s="163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</row>
    <row r="32" spans="1:66" s="59" customFormat="1" ht="20.100000000000001" customHeight="1" x14ac:dyDescent="0.2">
      <c r="A32" s="95" t="s">
        <v>65</v>
      </c>
      <c r="B32" s="91"/>
      <c r="C32" s="62">
        <v>0</v>
      </c>
      <c r="D32" s="62">
        <v>0</v>
      </c>
      <c r="F32" s="134"/>
      <c r="G32" s="135"/>
      <c r="H32" s="135"/>
      <c r="I32" s="135"/>
      <c r="J32" s="136"/>
      <c r="K32" s="137">
        <v>0</v>
      </c>
      <c r="L32" s="138"/>
      <c r="M32" s="107">
        <v>0</v>
      </c>
      <c r="N32" s="108">
        <f>ROUND(oknQuantity_12*oknPrice_12,2)</f>
        <v>0</v>
      </c>
      <c r="O32" s="66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</row>
    <row r="33" spans="1:66" s="59" customFormat="1" ht="20.100000000000001" customHeight="1" x14ac:dyDescent="0.2">
      <c r="A33" s="95" t="s">
        <v>65</v>
      </c>
      <c r="B33" s="91"/>
      <c r="C33" s="62">
        <v>0</v>
      </c>
      <c r="D33" s="62">
        <v>0</v>
      </c>
      <c r="F33" s="143"/>
      <c r="G33" s="144"/>
      <c r="H33" s="144"/>
      <c r="I33" s="144"/>
      <c r="J33" s="145"/>
      <c r="K33" s="139">
        <v>0</v>
      </c>
      <c r="L33" s="140"/>
      <c r="M33" s="67">
        <v>0</v>
      </c>
      <c r="N33" s="68">
        <f>ROUND(oknQuantity_13 * oknPrice_13,2)</f>
        <v>0</v>
      </c>
      <c r="O33" s="65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</row>
    <row r="34" spans="1:66" s="59" customFormat="1" ht="20.100000000000001" customHeight="1" x14ac:dyDescent="0.2">
      <c r="A34" s="95" t="s">
        <v>65</v>
      </c>
      <c r="B34" s="91"/>
      <c r="C34" s="62">
        <v>0</v>
      </c>
      <c r="D34" s="62">
        <v>0</v>
      </c>
      <c r="F34" s="134"/>
      <c r="G34" s="135"/>
      <c r="H34" s="135"/>
      <c r="I34" s="135"/>
      <c r="J34" s="136"/>
      <c r="K34" s="137">
        <v>0</v>
      </c>
      <c r="L34" s="138"/>
      <c r="M34" s="107">
        <v>0</v>
      </c>
      <c r="N34" s="108">
        <f>ROUND(oknQuantity_14 * oknPrice_14,2)</f>
        <v>0</v>
      </c>
      <c r="O34" s="66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</row>
    <row r="35" spans="1:66" s="59" customFormat="1" ht="20.100000000000001" customHeight="1" x14ac:dyDescent="0.2">
      <c r="A35" s="95" t="s">
        <v>65</v>
      </c>
      <c r="B35" s="91"/>
      <c r="C35" s="62">
        <v>0</v>
      </c>
      <c r="D35" s="62">
        <v>0</v>
      </c>
      <c r="F35" s="143"/>
      <c r="G35" s="144"/>
      <c r="H35" s="144"/>
      <c r="I35" s="144"/>
      <c r="J35" s="145"/>
      <c r="K35" s="139">
        <v>0</v>
      </c>
      <c r="L35" s="140"/>
      <c r="M35" s="67">
        <v>0</v>
      </c>
      <c r="N35" s="68">
        <f>ROUND(oknQuantity_15 * oknPrice_15,2)</f>
        <v>0</v>
      </c>
      <c r="O35" s="6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</row>
    <row r="36" spans="1:66" s="59" customFormat="1" ht="20.100000000000001" customHeight="1" x14ac:dyDescent="0.2">
      <c r="A36" s="96" t="s">
        <v>65</v>
      </c>
      <c r="B36" s="91"/>
      <c r="C36" s="62">
        <v>0</v>
      </c>
      <c r="D36" s="62">
        <v>0</v>
      </c>
      <c r="F36" s="131"/>
      <c r="G36" s="132"/>
      <c r="H36" s="132"/>
      <c r="I36" s="132"/>
      <c r="J36" s="133"/>
      <c r="K36" s="141">
        <v>0</v>
      </c>
      <c r="L36" s="142"/>
      <c r="M36" s="109">
        <v>0</v>
      </c>
      <c r="N36" s="110">
        <f>ROUND(oknQuantity_16 * oknPrice_16,2)</f>
        <v>0</v>
      </c>
      <c r="O36" s="6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</row>
    <row r="37" spans="1:66" s="59" customFormat="1" ht="18.75" customHeight="1" x14ac:dyDescent="0.2">
      <c r="A37" s="91"/>
      <c r="B37" s="91"/>
      <c r="C37" s="58"/>
      <c r="D37" s="69">
        <f t="array" ref="D37">SUM(oknTaxable_1:oknTaxable_16*oknLineTotal_1:oknLineTotal_16)</f>
        <v>0</v>
      </c>
      <c r="F37" s="70"/>
      <c r="G37" s="70"/>
      <c r="H37" s="70"/>
      <c r="I37" s="70"/>
      <c r="J37" s="70"/>
      <c r="K37" s="70"/>
      <c r="M37" s="71" t="s">
        <v>22</v>
      </c>
      <c r="N37" s="72">
        <f>SUM(oknLineTotal_1:oknLineTotal_16)</f>
        <v>0</v>
      </c>
      <c r="O37" s="65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</row>
    <row r="38" spans="1:66" s="59" customFormat="1" ht="18.75" customHeight="1" x14ac:dyDescent="0.2">
      <c r="A38" s="91"/>
      <c r="B38" s="91"/>
      <c r="C38" s="58"/>
      <c r="D38" s="58"/>
      <c r="G38" s="73"/>
      <c r="H38" s="70"/>
      <c r="I38" s="70"/>
      <c r="J38" s="70"/>
      <c r="K38" s="70"/>
      <c r="L38" s="128" t="s">
        <v>48</v>
      </c>
      <c r="M38" s="74">
        <v>0.08</v>
      </c>
      <c r="N38" s="72">
        <f>ROUND(IF(oknTaxType=0,0, oknTax1Rate*(oknLineTotalTaxable+IF(oknTaxTotalIncludingShippingCost=0,0,oknShippingCost))),2)</f>
        <v>0</v>
      </c>
      <c r="O38" s="65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 s="125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</row>
    <row r="39" spans="1:66" s="59" customFormat="1" ht="18.75" customHeight="1" x14ac:dyDescent="0.2">
      <c r="A39" s="91"/>
      <c r="B39" s="91"/>
      <c r="C39" s="58"/>
      <c r="D39" s="58"/>
      <c r="G39" s="73"/>
      <c r="H39" s="73"/>
      <c r="I39" s="73"/>
      <c r="J39" s="73"/>
      <c r="K39" s="70"/>
      <c r="L39" s="128" t="s">
        <v>50</v>
      </c>
      <c r="M39" s="74">
        <v>0.06</v>
      </c>
      <c r="N39" s="72">
        <f>ROUND(IF(oknTaxType&lt;&gt;2,0,oknTax2Rate*(oknLineTotalTaxable+IF(oknTaxTotalIncludingShippingCost=0,0,oknShippingCost)+IF(oknTax2IsAppliedToTax1=0,0,oknTax1))),2)</f>
        <v>0</v>
      </c>
      <c r="O39" s="76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s="59" customFormat="1" ht="18.75" customHeight="1" x14ac:dyDescent="0.2">
      <c r="A40" s="91"/>
      <c r="B40" s="91"/>
      <c r="C40" s="58"/>
      <c r="D40" s="58"/>
      <c r="F40" s="77" t="s">
        <v>81</v>
      </c>
      <c r="G40" s="73"/>
      <c r="H40" s="73"/>
      <c r="I40" s="73"/>
      <c r="J40" s="73"/>
      <c r="K40" s="70"/>
      <c r="O40" s="78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s="59" customFormat="1" ht="18.75" customHeight="1" x14ac:dyDescent="0.2">
      <c r="A41" s="91"/>
      <c r="B41" s="91"/>
      <c r="C41" s="58"/>
      <c r="D41" s="58"/>
      <c r="F41" s="166"/>
      <c r="G41" s="167"/>
      <c r="H41" s="167"/>
      <c r="I41" s="167"/>
      <c r="J41" s="167"/>
      <c r="K41" s="168"/>
      <c r="M41" s="79" t="s">
        <v>2</v>
      </c>
      <c r="N41" s="80">
        <f>ROUND(oknSubTotal + oknShippingCost + IF(oknTaxType=0,0,IF(oknTaxType=1,oknTax1,oknTax1+oknTax2)),2)</f>
        <v>0</v>
      </c>
      <c r="O41" s="65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18.75" customHeight="1" x14ac:dyDescent="0.3">
      <c r="F42" s="169"/>
      <c r="G42" s="156"/>
      <c r="H42" s="156"/>
      <c r="I42" s="156"/>
      <c r="J42" s="156"/>
      <c r="K42" s="170"/>
      <c r="M42" s="79" t="s">
        <v>23</v>
      </c>
      <c r="N42" s="75">
        <v>0</v>
      </c>
    </row>
    <row r="43" spans="1:66" ht="18.75" customHeight="1" x14ac:dyDescent="0.3">
      <c r="F43" s="171"/>
      <c r="G43" s="172"/>
      <c r="H43" s="172"/>
      <c r="I43" s="172"/>
      <c r="J43" s="172"/>
      <c r="K43" s="173"/>
      <c r="M43" s="79" t="s">
        <v>24</v>
      </c>
      <c r="N43" s="72">
        <f>ROUND(oknTotal-oknPayments,2)</f>
        <v>0</v>
      </c>
    </row>
    <row r="44" spans="1:66" ht="18.75" hidden="1" customHeight="1" x14ac:dyDescent="0.3">
      <c r="F44" s="81" t="s">
        <v>80</v>
      </c>
    </row>
    <row r="45" spans="1:66" ht="18.75" hidden="1" customHeight="1" x14ac:dyDescent="0.3">
      <c r="F45" s="174" t="s">
        <v>76</v>
      </c>
      <c r="G45" s="175"/>
      <c r="H45" s="126" t="s">
        <v>2</v>
      </c>
      <c r="I45" s="126" t="s">
        <v>95</v>
      </c>
      <c r="J45" s="126" t="s">
        <v>79</v>
      </c>
      <c r="K45" s="176" t="s">
        <v>78</v>
      </c>
      <c r="L45" s="177"/>
      <c r="M45" s="178"/>
      <c r="N45" s="127" t="s">
        <v>77</v>
      </c>
    </row>
    <row r="46" spans="1:66" ht="18.75" hidden="1" customHeight="1" x14ac:dyDescent="0.3">
      <c r="F46" s="82"/>
      <c r="G46" s="82"/>
      <c r="H46" s="83"/>
      <c r="I46" s="83"/>
      <c r="J46" s="83"/>
      <c r="K46" s="83"/>
      <c r="L46" s="83"/>
      <c r="M46" s="83"/>
      <c r="N46" s="83"/>
    </row>
    <row r="47" spans="1:66" ht="18.75" hidden="1" customHeight="1" x14ac:dyDescent="0.3">
      <c r="F47" s="82"/>
      <c r="G47" s="82"/>
      <c r="H47" s="83"/>
      <c r="I47" s="83"/>
      <c r="J47" s="83"/>
      <c r="K47" s="83"/>
      <c r="L47" s="83"/>
      <c r="M47" s="83"/>
      <c r="N47" s="83"/>
    </row>
    <row r="48" spans="1:66" ht="18.75" customHeight="1" x14ac:dyDescent="0.3">
      <c r="F48" s="82"/>
      <c r="G48" s="82"/>
      <c r="H48" s="83"/>
      <c r="I48" s="83"/>
      <c r="J48" s="83"/>
      <c r="K48" s="83"/>
      <c r="L48" s="83"/>
      <c r="M48" s="83"/>
      <c r="N48" s="83"/>
    </row>
    <row r="49" spans="6:14" ht="22.5" customHeight="1" x14ac:dyDescent="0.3">
      <c r="F49" s="164" t="s">
        <v>75</v>
      </c>
      <c r="G49" s="165"/>
      <c r="H49" s="165"/>
      <c r="I49" s="165"/>
      <c r="J49" s="165"/>
      <c r="K49" s="165"/>
      <c r="L49" s="165"/>
      <c r="M49" s="165"/>
      <c r="N49" s="165"/>
    </row>
    <row r="51" spans="6:14" x14ac:dyDescent="0.3">
      <c r="F51" s="84"/>
      <c r="G51" s="84"/>
      <c r="H51" s="84"/>
      <c r="I51" s="84"/>
      <c r="J51" s="84"/>
      <c r="K51" s="84"/>
    </row>
    <row r="934" spans="1:1" hidden="1" x14ac:dyDescent="0.3">
      <c r="A934" s="123" t="s">
        <v>120</v>
      </c>
    </row>
    <row r="978" spans="1:1" hidden="1" x14ac:dyDescent="0.3">
      <c r="A978" s="123" t="s">
        <v>120</v>
      </c>
    </row>
    <row r="996" spans="1:1" hidden="1" x14ac:dyDescent="0.3">
      <c r="A996" s="123" t="s">
        <v>120</v>
      </c>
    </row>
  </sheetData>
  <sheetProtection sheet="1" objects="1" scenarios="1" selectLockedCells="1"/>
  <dataConsolidate/>
  <mergeCells count="57">
    <mergeCell ref="P26:T30"/>
    <mergeCell ref="P31:T31"/>
    <mergeCell ref="F49:N49"/>
    <mergeCell ref="K22:L22"/>
    <mergeCell ref="K23:L23"/>
    <mergeCell ref="K24:L24"/>
    <mergeCell ref="K25:L25"/>
    <mergeCell ref="K27:L27"/>
    <mergeCell ref="F41:K43"/>
    <mergeCell ref="F45:G45"/>
    <mergeCell ref="K45:M45"/>
    <mergeCell ref="F25:J25"/>
    <mergeCell ref="K30:L30"/>
    <mergeCell ref="F26:J26"/>
    <mergeCell ref="K26:L26"/>
    <mergeCell ref="K29:L29"/>
    <mergeCell ref="F29:J29"/>
    <mergeCell ref="F31:J31"/>
    <mergeCell ref="M5:N5"/>
    <mergeCell ref="M6:N6"/>
    <mergeCell ref="H11:J11"/>
    <mergeCell ref="M10:N10"/>
    <mergeCell ref="M11:N11"/>
    <mergeCell ref="F22:J22"/>
    <mergeCell ref="F24:J24"/>
    <mergeCell ref="H13:J13"/>
    <mergeCell ref="F23:J23"/>
    <mergeCell ref="H12:J12"/>
    <mergeCell ref="H14:J14"/>
    <mergeCell ref="K21:L21"/>
    <mergeCell ref="F21:J21"/>
    <mergeCell ref="M12:N12"/>
    <mergeCell ref="A3:B3"/>
    <mergeCell ref="A4:B4"/>
    <mergeCell ref="A5:B5"/>
    <mergeCell ref="A6:B6"/>
    <mergeCell ref="H10:J10"/>
    <mergeCell ref="A10:B10"/>
    <mergeCell ref="H15:J15"/>
    <mergeCell ref="F20:J20"/>
    <mergeCell ref="K20:L20"/>
    <mergeCell ref="M14:N14"/>
    <mergeCell ref="F28:J28"/>
    <mergeCell ref="F27:J27"/>
    <mergeCell ref="K28:L28"/>
    <mergeCell ref="K31:L31"/>
    <mergeCell ref="F32:J32"/>
    <mergeCell ref="K32:L32"/>
    <mergeCell ref="F35:J35"/>
    <mergeCell ref="F30:J30"/>
    <mergeCell ref="F36:J36"/>
    <mergeCell ref="F34:J34"/>
    <mergeCell ref="K34:L34"/>
    <mergeCell ref="K35:L35"/>
    <mergeCell ref="K33:L33"/>
    <mergeCell ref="K36:L36"/>
    <mergeCell ref="F33:J33"/>
  </mergeCells>
  <phoneticPr fontId="6" type="noConversion"/>
  <hyperlinks>
    <hyperlink ref="P31" r:id="rId1" display="http://www.InvoicingTemplates.com" xr:uid="{00000000-0004-0000-0000-000002000000}"/>
    <hyperlink ref="A934" r:id="rId2" tooltip="Consulting (1st Sample)" display="http://www.invoicingtemplate.com/sample1consulting.html" xr:uid="{00000000-0004-0000-0000-000003000000}"/>
    <hyperlink ref="AHY1" r:id="rId3" tooltip="Consulting Invoice Template (1st Sample of Customization)" display="http://www.invoicingtemplate.com/sample1consulting.html" xr:uid="{00000000-0004-0000-0000-000004000000}"/>
    <hyperlink ref="A978" r:id="rId4" tooltip="Consulting (1st Sample)" display="http://www.invoicingtemplate.com/sample1consulting.html" xr:uid="{00000000-0004-0000-0000-000005000000}"/>
    <hyperlink ref="AKR1" r:id="rId5" tooltip="Consulting Invoice Template (1st Sample of Customization)" display="http://www.invoicingtemplate.com/sample1consulting.html" xr:uid="{00000000-0004-0000-0000-000006000000}"/>
    <hyperlink ref="A996" r:id="rId6" tooltip="Consulting (1st Sample)" display="http://www.invoicingtemplate.com/sample1consulting.html" xr:uid="{00000000-0004-0000-0000-000007000000}"/>
    <hyperlink ref="AIU1" r:id="rId7" tooltip="Consulting Invoice Template (1st Sample of Customization)" display="http://www.invoicingtemplate.com/sample1consulting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75" r:id="rId11" name="oknWidget_taxable1">
              <controlPr defaultSize="0" autoFill="0" autoLine="0" autoPict="0" altText="">
                <anchor moveWithCells="1">
                  <from>
                    <xdr:col>1</xdr:col>
                    <xdr:colOff>333375</xdr:colOff>
                    <xdr:row>19</xdr:row>
                    <xdr:rowOff>238125</xdr:rowOff>
                  </from>
                  <to>
                    <xdr:col>1</xdr:col>
                    <xdr:colOff>495300</xdr:colOff>
                    <xdr:row>20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2" name="oknWidget_taxable2">
              <controlPr defaultSize="0" autoFill="0" autoLine="0" autoPict="0" altText="">
                <anchor moveWithCells="1">
                  <from>
                    <xdr:col>1</xdr:col>
                    <xdr:colOff>333375</xdr:colOff>
                    <xdr:row>20</xdr:row>
                    <xdr:rowOff>238125</xdr:rowOff>
                  </from>
                  <to>
                    <xdr:col>1</xdr:col>
                    <xdr:colOff>495300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3" name="oknWidget_taxable3">
              <controlPr defaultSize="0" autoFill="0" autoLine="0" autoPict="0" altText="">
                <anchor moveWithCells="1">
                  <from>
                    <xdr:col>1</xdr:col>
                    <xdr:colOff>333375</xdr:colOff>
                    <xdr:row>21</xdr:row>
                    <xdr:rowOff>238125</xdr:rowOff>
                  </from>
                  <to>
                    <xdr:col>1</xdr:col>
                    <xdr:colOff>495300</xdr:colOff>
                    <xdr:row>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4" name="oknWidget_taxable4">
              <controlPr defaultSize="0" autoFill="0" autoLine="0" autoPict="0" altText="">
                <anchor moveWithCells="1">
                  <from>
                    <xdr:col>1</xdr:col>
                    <xdr:colOff>333375</xdr:colOff>
                    <xdr:row>22</xdr:row>
                    <xdr:rowOff>238125</xdr:rowOff>
                  </from>
                  <to>
                    <xdr:col>1</xdr:col>
                    <xdr:colOff>495300</xdr:colOff>
                    <xdr:row>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5" name="oknWidget_taxable5">
              <controlPr defaultSize="0" autoFill="0" autoLine="0" autoPict="0" altText="">
                <anchor moveWithCells="1">
                  <from>
                    <xdr:col>1</xdr:col>
                    <xdr:colOff>333375</xdr:colOff>
                    <xdr:row>23</xdr:row>
                    <xdr:rowOff>238125</xdr:rowOff>
                  </from>
                  <to>
                    <xdr:col>1</xdr:col>
                    <xdr:colOff>495300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6" name="oknWidget_taxable6">
              <controlPr defaultSize="0" autoFill="0" autoLine="0" autoPict="0" altText="">
                <anchor moveWithCells="1">
                  <from>
                    <xdr:col>1</xdr:col>
                    <xdr:colOff>333375</xdr:colOff>
                    <xdr:row>24</xdr:row>
                    <xdr:rowOff>238125</xdr:rowOff>
                  </from>
                  <to>
                    <xdr:col>1</xdr:col>
                    <xdr:colOff>495300</xdr:colOff>
                    <xdr:row>25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7" name="oknWidget_taxable7">
              <controlPr defaultSize="0" autoFill="0" autoLine="0" autoPict="0" altText="">
                <anchor moveWithCells="1">
                  <from>
                    <xdr:col>1</xdr:col>
                    <xdr:colOff>333375</xdr:colOff>
                    <xdr:row>25</xdr:row>
                    <xdr:rowOff>238125</xdr:rowOff>
                  </from>
                  <to>
                    <xdr:col>1</xdr:col>
                    <xdr:colOff>495300</xdr:colOff>
                    <xdr:row>26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8" name="oknWidget_taxable8">
              <controlPr defaultSize="0" autoFill="0" autoLine="0" autoPict="0" altText="">
                <anchor moveWithCells="1">
                  <from>
                    <xdr:col>1</xdr:col>
                    <xdr:colOff>333375</xdr:colOff>
                    <xdr:row>26</xdr:row>
                    <xdr:rowOff>238125</xdr:rowOff>
                  </from>
                  <to>
                    <xdr:col>1</xdr:col>
                    <xdr:colOff>495300</xdr:colOff>
                    <xdr:row>27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9" name="oknWidget_taxable9">
              <controlPr defaultSize="0" autoFill="0" autoLine="0" autoPict="0" altText="">
                <anchor moveWithCells="1">
                  <from>
                    <xdr:col>1</xdr:col>
                    <xdr:colOff>333375</xdr:colOff>
                    <xdr:row>27</xdr:row>
                    <xdr:rowOff>238125</xdr:rowOff>
                  </from>
                  <to>
                    <xdr:col>1</xdr:col>
                    <xdr:colOff>495300</xdr:colOff>
                    <xdr:row>28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20" name="oknWidget_taxable10">
              <controlPr defaultSize="0" autoFill="0" autoLine="0" autoPict="0" altText="">
                <anchor moveWithCells="1">
                  <from>
                    <xdr:col>1</xdr:col>
                    <xdr:colOff>333375</xdr:colOff>
                    <xdr:row>28</xdr:row>
                    <xdr:rowOff>238125</xdr:rowOff>
                  </from>
                  <to>
                    <xdr:col>1</xdr:col>
                    <xdr:colOff>495300</xdr:colOff>
                    <xdr:row>29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21" name="oknWidget_taxable11">
              <controlPr defaultSize="0" autoFill="0" autoLine="0" autoPict="0" altText="">
                <anchor moveWithCells="1">
                  <from>
                    <xdr:col>1</xdr:col>
                    <xdr:colOff>333375</xdr:colOff>
                    <xdr:row>29</xdr:row>
                    <xdr:rowOff>238125</xdr:rowOff>
                  </from>
                  <to>
                    <xdr:col>1</xdr:col>
                    <xdr:colOff>495300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22" name="oknWidget_taxable12">
              <controlPr defaultSize="0" autoFill="0" autoLine="0" autoPict="0" altText="">
                <anchor moveWithCells="1">
                  <from>
                    <xdr:col>1</xdr:col>
                    <xdr:colOff>333375</xdr:colOff>
                    <xdr:row>30</xdr:row>
                    <xdr:rowOff>238125</xdr:rowOff>
                  </from>
                  <to>
                    <xdr:col>1</xdr:col>
                    <xdr:colOff>495300</xdr:colOff>
                    <xdr:row>31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23" name="oknWidget_taxable13">
              <controlPr defaultSize="0" autoFill="0" autoLine="0" autoPict="0" altText="">
                <anchor moveWithCells="1">
                  <from>
                    <xdr:col>1</xdr:col>
                    <xdr:colOff>333375</xdr:colOff>
                    <xdr:row>31</xdr:row>
                    <xdr:rowOff>238125</xdr:rowOff>
                  </from>
                  <to>
                    <xdr:col>1</xdr:col>
                    <xdr:colOff>495300</xdr:colOff>
                    <xdr:row>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24" name="oknWidget_taxable14">
              <controlPr defaultSize="0" autoFill="0" autoLine="0" autoPict="0" altText="">
                <anchor moveWithCells="1">
                  <from>
                    <xdr:col>1</xdr:col>
                    <xdr:colOff>333375</xdr:colOff>
                    <xdr:row>32</xdr:row>
                    <xdr:rowOff>238125</xdr:rowOff>
                  </from>
                  <to>
                    <xdr:col>1</xdr:col>
                    <xdr:colOff>495300</xdr:colOff>
                    <xdr:row>33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25" name="oknWidget_taxable15">
              <controlPr defaultSize="0" autoFill="0" autoLine="0" autoPict="0" altText="">
                <anchor moveWithCells="1">
                  <from>
                    <xdr:col>1</xdr:col>
                    <xdr:colOff>333375</xdr:colOff>
                    <xdr:row>33</xdr:row>
                    <xdr:rowOff>238125</xdr:rowOff>
                  </from>
                  <to>
                    <xdr:col>1</xdr:col>
                    <xdr:colOff>495300</xdr:colOff>
                    <xdr:row>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26" name="oknWidget_taxable16">
              <controlPr defaultSize="0" autoFill="0" autoLine="0" autoPict="0" altText="">
                <anchor moveWithCells="1">
                  <from>
                    <xdr:col>1</xdr:col>
                    <xdr:colOff>333375</xdr:colOff>
                    <xdr:row>34</xdr:row>
                    <xdr:rowOff>238125</xdr:rowOff>
                  </from>
                  <to>
                    <xdr:col>1</xdr:col>
                    <xdr:colOff>495300</xdr:colOff>
                    <xdr:row>35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tr">
        <f>oknCompanyName</f>
        <v>Consulting Services Company</v>
      </c>
      <c r="C3" s="17"/>
      <c r="J3" s="26"/>
      <c r="M3" s="26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33</v>
      </c>
    </row>
    <row r="9" spans="2:16" x14ac:dyDescent="0.2">
      <c r="B9" s="2" t="s">
        <v>29</v>
      </c>
      <c r="C9" s="18"/>
    </row>
    <row r="10" spans="2:16" x14ac:dyDescent="0.2">
      <c r="B10" s="2" t="s">
        <v>32</v>
      </c>
      <c r="C10" s="18"/>
    </row>
    <row r="11" spans="2:16" ht="4.5" customHeight="1" x14ac:dyDescent="0.2"/>
    <row r="12" spans="2:16" s="3" customFormat="1" ht="15.75" customHeight="1" x14ac:dyDescent="0.2">
      <c r="B12" s="32" t="s">
        <v>52</v>
      </c>
      <c r="C12" s="10" t="s">
        <v>28</v>
      </c>
      <c r="D12" s="14" t="s">
        <v>51</v>
      </c>
      <c r="E12" s="9" t="s">
        <v>34</v>
      </c>
      <c r="F12" s="9" t="s">
        <v>41</v>
      </c>
      <c r="G12" s="9" t="s">
        <v>42</v>
      </c>
      <c r="H12" s="14" t="s">
        <v>35</v>
      </c>
      <c r="I12" s="14" t="s">
        <v>36</v>
      </c>
      <c r="J12" s="14" t="str">
        <f>oknTax1Name</f>
        <v>PST</v>
      </c>
      <c r="K12" s="14" t="str">
        <f>oknTax2Name</f>
        <v>GST</v>
      </c>
      <c r="L12" s="14" t="s">
        <v>37</v>
      </c>
      <c r="M12" s="14" t="s">
        <v>38</v>
      </c>
      <c r="N12" s="14" t="s">
        <v>39</v>
      </c>
      <c r="O12" s="9" t="s">
        <v>40</v>
      </c>
      <c r="P12" s="9" t="s">
        <v>53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Consulting Services Company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33</v>
      </c>
      <c r="K7" s="27"/>
    </row>
    <row r="8" spans="2:17" ht="11.25" customHeight="1" x14ac:dyDescent="0.2">
      <c r="B8" s="2" t="s">
        <v>29</v>
      </c>
      <c r="C8" s="18"/>
    </row>
    <row r="9" spans="2:17" x14ac:dyDescent="0.2">
      <c r="B9" s="2" t="s">
        <v>32</v>
      </c>
      <c r="C9" s="18"/>
    </row>
    <row r="10" spans="2:17" ht="4.5" customHeight="1" x14ac:dyDescent="0.2"/>
    <row r="11" spans="2:17" s="3" customFormat="1" ht="15.75" customHeight="1" x14ac:dyDescent="0.2">
      <c r="B11" s="9" t="s">
        <v>54</v>
      </c>
      <c r="C11" s="10" t="s">
        <v>28</v>
      </c>
      <c r="D11" s="9" t="s">
        <v>55</v>
      </c>
      <c r="E11" s="9" t="s">
        <v>34</v>
      </c>
      <c r="F11" s="14" t="s">
        <v>51</v>
      </c>
      <c r="G11" s="14" t="str">
        <f>oknTax1Name</f>
        <v>PST</v>
      </c>
      <c r="H11" s="14" t="str">
        <f>oknTax2Name</f>
        <v>GST</v>
      </c>
      <c r="I11" s="14" t="s">
        <v>56</v>
      </c>
      <c r="J11" s="14" t="s">
        <v>38</v>
      </c>
      <c r="K11" s="14" t="s">
        <v>39</v>
      </c>
      <c r="L11" s="14" t="s">
        <v>35</v>
      </c>
      <c r="M11" s="14" t="s">
        <v>37</v>
      </c>
      <c r="N11" s="9" t="s">
        <v>40</v>
      </c>
      <c r="O11" s="9" t="s">
        <v>41</v>
      </c>
      <c r="P11" s="9" t="s">
        <v>42</v>
      </c>
      <c r="Q11" s="9" t="s">
        <v>53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4" t="str">
        <f>oknCompanyName</f>
        <v>Consulting Services Company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33</v>
      </c>
      <c r="J7" s="24"/>
      <c r="K7" s="19"/>
      <c r="L7" s="19"/>
    </row>
    <row r="8" spans="2:12" ht="13.5" customHeight="1" x14ac:dyDescent="0.2">
      <c r="B8" s="2" t="s">
        <v>29</v>
      </c>
      <c r="C8" s="21"/>
    </row>
    <row r="9" spans="2:12" x14ac:dyDescent="0.2">
      <c r="B9" s="2" t="s">
        <v>32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57</v>
      </c>
      <c r="C11" s="10" t="s">
        <v>28</v>
      </c>
      <c r="D11" s="9" t="s">
        <v>34</v>
      </c>
      <c r="E11" s="9" t="s">
        <v>58</v>
      </c>
      <c r="F11" s="9" t="s">
        <v>6</v>
      </c>
      <c r="G11" s="14" t="s">
        <v>5</v>
      </c>
      <c r="H11" s="4" t="s">
        <v>59</v>
      </c>
      <c r="I11" s="14" t="s">
        <v>60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Consulting Services Company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7" t="s">
        <v>1</v>
      </c>
    </row>
    <row r="9" spans="2:8" ht="15.75" customHeight="1" x14ac:dyDescent="0.2">
      <c r="B9" s="2" t="s">
        <v>43</v>
      </c>
      <c r="C9" s="1"/>
      <c r="F9" s="179" t="s">
        <v>86</v>
      </c>
      <c r="G9" s="180"/>
      <c r="H9" s="41">
        <v>0</v>
      </c>
    </row>
    <row r="10" spans="2:8" ht="15.75" customHeight="1" x14ac:dyDescent="0.2">
      <c r="B10" s="2" t="s">
        <v>44</v>
      </c>
      <c r="C10" s="1"/>
      <c r="F10" s="181" t="s">
        <v>87</v>
      </c>
      <c r="G10" s="182"/>
      <c r="H10" s="42">
        <v>0</v>
      </c>
    </row>
    <row r="11" spans="2:8" ht="15.75" customHeight="1" x14ac:dyDescent="0.2">
      <c r="B11" s="2" t="s">
        <v>45</v>
      </c>
      <c r="C11" s="43"/>
      <c r="F11" s="34"/>
      <c r="G11" s="39"/>
    </row>
    <row r="12" spans="2:8" ht="15.75" customHeight="1" x14ac:dyDescent="0.2">
      <c r="B12" s="2" t="s">
        <v>46</v>
      </c>
      <c r="C12" s="1"/>
      <c r="F12" s="179" t="s">
        <v>88</v>
      </c>
      <c r="G12" s="180"/>
      <c r="H12" s="41">
        <v>0</v>
      </c>
    </row>
    <row r="13" spans="2:8" ht="15.75" customHeight="1" x14ac:dyDescent="0.2">
      <c r="B13" s="2" t="s">
        <v>49</v>
      </c>
      <c r="C13" s="1"/>
      <c r="F13" s="33" t="s">
        <v>89</v>
      </c>
      <c r="G13" s="40"/>
      <c r="H13" s="42">
        <v>0</v>
      </c>
    </row>
    <row r="14" spans="2:8" ht="15.75" customHeight="1" x14ac:dyDescent="0.2">
      <c r="B14" s="2" t="s">
        <v>47</v>
      </c>
      <c r="C14" s="1"/>
    </row>
    <row r="15" spans="2:8" ht="3" customHeight="1" x14ac:dyDescent="0.2"/>
    <row r="16" spans="2:8" ht="15.75" customHeight="1" x14ac:dyDescent="0.2">
      <c r="B16" s="36" t="s">
        <v>71</v>
      </c>
    </row>
    <row r="17" spans="2:8" ht="15.75" customHeight="1" x14ac:dyDescent="0.2">
      <c r="B17" s="2" t="s">
        <v>30</v>
      </c>
      <c r="C17" s="31"/>
    </row>
    <row r="18" spans="2:8" ht="15.75" customHeight="1" x14ac:dyDescent="0.2">
      <c r="B18" s="2" t="s">
        <v>31</v>
      </c>
      <c r="C18" s="31"/>
    </row>
    <row r="19" spans="2:8" ht="12" customHeight="1" x14ac:dyDescent="0.2"/>
    <row r="20" spans="2:8" ht="15.75" customHeight="1" x14ac:dyDescent="0.2">
      <c r="B20" s="10" t="s">
        <v>82</v>
      </c>
      <c r="C20" s="10" t="s">
        <v>92</v>
      </c>
      <c r="D20" s="10" t="s">
        <v>91</v>
      </c>
      <c r="E20" s="10" t="s">
        <v>83</v>
      </c>
      <c r="F20" s="10" t="s">
        <v>84</v>
      </c>
      <c r="G20" s="4" t="s">
        <v>90</v>
      </c>
      <c r="H20" s="4" t="s">
        <v>85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8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Consulting Services Company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33</v>
      </c>
    </row>
    <row r="9" spans="2:14" ht="12.75" customHeight="1" x14ac:dyDescent="0.2">
      <c r="B9" s="2" t="s">
        <v>29</v>
      </c>
      <c r="C9" s="21"/>
    </row>
    <row r="10" spans="2:14" ht="12.75" customHeight="1" x14ac:dyDescent="0.2">
      <c r="B10" s="2" t="s">
        <v>32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42</v>
      </c>
      <c r="C13" s="10" t="s">
        <v>28</v>
      </c>
      <c r="D13" s="9" t="s">
        <v>41</v>
      </c>
      <c r="E13" s="9" t="s">
        <v>34</v>
      </c>
      <c r="F13" s="14" t="s">
        <v>51</v>
      </c>
      <c r="G13" s="14" t="str">
        <f>oknTax1Name</f>
        <v>PST</v>
      </c>
      <c r="H13" s="14" t="str">
        <f>oknTax2Name</f>
        <v>GST</v>
      </c>
      <c r="I13" s="14" t="s">
        <v>36</v>
      </c>
      <c r="J13" s="14" t="s">
        <v>37</v>
      </c>
      <c r="K13" s="14" t="s">
        <v>38</v>
      </c>
      <c r="L13" s="14" t="s">
        <v>35</v>
      </c>
      <c r="M13" s="14" t="s">
        <v>39</v>
      </c>
      <c r="N13" s="9" t="s">
        <v>40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Consulting Services Company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33</v>
      </c>
    </row>
    <row r="9" spans="2:10" ht="12.75" customHeight="1" x14ac:dyDescent="0.2">
      <c r="B9" s="2" t="s">
        <v>29</v>
      </c>
      <c r="C9" s="21"/>
    </row>
    <row r="10" spans="2:10" ht="12.75" customHeight="1" x14ac:dyDescent="0.2">
      <c r="B10" s="2" t="s">
        <v>32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66</v>
      </c>
      <c r="C13" s="10" t="s">
        <v>28</v>
      </c>
      <c r="D13" s="9" t="s">
        <v>34</v>
      </c>
      <c r="E13" s="9" t="s">
        <v>70</v>
      </c>
      <c r="F13" s="9" t="s">
        <v>67</v>
      </c>
      <c r="G13" s="14" t="s">
        <v>68</v>
      </c>
      <c r="H13" s="14" t="s">
        <v>94</v>
      </c>
      <c r="I13" s="9" t="s">
        <v>54</v>
      </c>
      <c r="J13" s="9" t="s">
        <v>69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1" customWidth="1"/>
    <col min="2" max="2" width="76" style="121" customWidth="1"/>
    <col min="3" max="256" width="9.140625" style="114"/>
    <col min="257" max="257" width="3" style="114" customWidth="1"/>
    <col min="258" max="258" width="76" style="114" customWidth="1"/>
    <col min="259" max="512" width="9.140625" style="114"/>
    <col min="513" max="513" width="3" style="114" customWidth="1"/>
    <col min="514" max="514" width="76" style="114" customWidth="1"/>
    <col min="515" max="768" width="9.140625" style="114"/>
    <col min="769" max="769" width="3" style="114" customWidth="1"/>
    <col min="770" max="770" width="76" style="114" customWidth="1"/>
    <col min="771" max="1024" width="9.140625" style="114"/>
    <col min="1025" max="1025" width="3" style="114" customWidth="1"/>
    <col min="1026" max="1026" width="76" style="114" customWidth="1"/>
    <col min="1027" max="1280" width="9.140625" style="114"/>
    <col min="1281" max="1281" width="3" style="114" customWidth="1"/>
    <col min="1282" max="1282" width="76" style="114" customWidth="1"/>
    <col min="1283" max="1536" width="9.140625" style="114"/>
    <col min="1537" max="1537" width="3" style="114" customWidth="1"/>
    <col min="1538" max="1538" width="76" style="114" customWidth="1"/>
    <col min="1539" max="1792" width="9.140625" style="114"/>
    <col min="1793" max="1793" width="3" style="114" customWidth="1"/>
    <col min="1794" max="1794" width="76" style="114" customWidth="1"/>
    <col min="1795" max="2048" width="9.140625" style="114"/>
    <col min="2049" max="2049" width="3" style="114" customWidth="1"/>
    <col min="2050" max="2050" width="76" style="114" customWidth="1"/>
    <col min="2051" max="2304" width="9.140625" style="114"/>
    <col min="2305" max="2305" width="3" style="114" customWidth="1"/>
    <col min="2306" max="2306" width="76" style="114" customWidth="1"/>
    <col min="2307" max="2560" width="9.140625" style="114"/>
    <col min="2561" max="2561" width="3" style="114" customWidth="1"/>
    <col min="2562" max="2562" width="76" style="114" customWidth="1"/>
    <col min="2563" max="2816" width="9.140625" style="114"/>
    <col min="2817" max="2817" width="3" style="114" customWidth="1"/>
    <col min="2818" max="2818" width="76" style="114" customWidth="1"/>
    <col min="2819" max="3072" width="9.140625" style="114"/>
    <col min="3073" max="3073" width="3" style="114" customWidth="1"/>
    <col min="3074" max="3074" width="76" style="114" customWidth="1"/>
    <col min="3075" max="3328" width="9.140625" style="114"/>
    <col min="3329" max="3329" width="3" style="114" customWidth="1"/>
    <col min="3330" max="3330" width="76" style="114" customWidth="1"/>
    <col min="3331" max="3584" width="9.140625" style="114"/>
    <col min="3585" max="3585" width="3" style="114" customWidth="1"/>
    <col min="3586" max="3586" width="76" style="114" customWidth="1"/>
    <col min="3587" max="3840" width="9.140625" style="114"/>
    <col min="3841" max="3841" width="3" style="114" customWidth="1"/>
    <col min="3842" max="3842" width="76" style="114" customWidth="1"/>
    <col min="3843" max="4096" width="9.140625" style="114"/>
    <col min="4097" max="4097" width="3" style="114" customWidth="1"/>
    <col min="4098" max="4098" width="76" style="114" customWidth="1"/>
    <col min="4099" max="4352" width="9.140625" style="114"/>
    <col min="4353" max="4353" width="3" style="114" customWidth="1"/>
    <col min="4354" max="4354" width="76" style="114" customWidth="1"/>
    <col min="4355" max="4608" width="9.140625" style="114"/>
    <col min="4609" max="4609" width="3" style="114" customWidth="1"/>
    <col min="4610" max="4610" width="76" style="114" customWidth="1"/>
    <col min="4611" max="4864" width="9.140625" style="114"/>
    <col min="4865" max="4865" width="3" style="114" customWidth="1"/>
    <col min="4866" max="4866" width="76" style="114" customWidth="1"/>
    <col min="4867" max="5120" width="9.140625" style="114"/>
    <col min="5121" max="5121" width="3" style="114" customWidth="1"/>
    <col min="5122" max="5122" width="76" style="114" customWidth="1"/>
    <col min="5123" max="5376" width="9.140625" style="114"/>
    <col min="5377" max="5377" width="3" style="114" customWidth="1"/>
    <col min="5378" max="5378" width="76" style="114" customWidth="1"/>
    <col min="5379" max="5632" width="9.140625" style="114"/>
    <col min="5633" max="5633" width="3" style="114" customWidth="1"/>
    <col min="5634" max="5634" width="76" style="114" customWidth="1"/>
    <col min="5635" max="5888" width="9.140625" style="114"/>
    <col min="5889" max="5889" width="3" style="114" customWidth="1"/>
    <col min="5890" max="5890" width="76" style="114" customWidth="1"/>
    <col min="5891" max="6144" width="9.140625" style="114"/>
    <col min="6145" max="6145" width="3" style="114" customWidth="1"/>
    <col min="6146" max="6146" width="76" style="114" customWidth="1"/>
    <col min="6147" max="6400" width="9.140625" style="114"/>
    <col min="6401" max="6401" width="3" style="114" customWidth="1"/>
    <col min="6402" max="6402" width="76" style="114" customWidth="1"/>
    <col min="6403" max="6656" width="9.140625" style="114"/>
    <col min="6657" max="6657" width="3" style="114" customWidth="1"/>
    <col min="6658" max="6658" width="76" style="114" customWidth="1"/>
    <col min="6659" max="6912" width="9.140625" style="114"/>
    <col min="6913" max="6913" width="3" style="114" customWidth="1"/>
    <col min="6914" max="6914" width="76" style="114" customWidth="1"/>
    <col min="6915" max="7168" width="9.140625" style="114"/>
    <col min="7169" max="7169" width="3" style="114" customWidth="1"/>
    <col min="7170" max="7170" width="76" style="114" customWidth="1"/>
    <col min="7171" max="7424" width="9.140625" style="114"/>
    <col min="7425" max="7425" width="3" style="114" customWidth="1"/>
    <col min="7426" max="7426" width="76" style="114" customWidth="1"/>
    <col min="7427" max="7680" width="9.140625" style="114"/>
    <col min="7681" max="7681" width="3" style="114" customWidth="1"/>
    <col min="7682" max="7682" width="76" style="114" customWidth="1"/>
    <col min="7683" max="7936" width="9.140625" style="114"/>
    <col min="7937" max="7937" width="3" style="114" customWidth="1"/>
    <col min="7938" max="7938" width="76" style="114" customWidth="1"/>
    <col min="7939" max="8192" width="9.140625" style="114"/>
    <col min="8193" max="8193" width="3" style="114" customWidth="1"/>
    <col min="8194" max="8194" width="76" style="114" customWidth="1"/>
    <col min="8195" max="8448" width="9.140625" style="114"/>
    <col min="8449" max="8449" width="3" style="114" customWidth="1"/>
    <col min="8450" max="8450" width="76" style="114" customWidth="1"/>
    <col min="8451" max="8704" width="9.140625" style="114"/>
    <col min="8705" max="8705" width="3" style="114" customWidth="1"/>
    <col min="8706" max="8706" width="76" style="114" customWidth="1"/>
    <col min="8707" max="8960" width="9.140625" style="114"/>
    <col min="8961" max="8961" width="3" style="114" customWidth="1"/>
    <col min="8962" max="8962" width="76" style="114" customWidth="1"/>
    <col min="8963" max="9216" width="9.140625" style="114"/>
    <col min="9217" max="9217" width="3" style="114" customWidth="1"/>
    <col min="9218" max="9218" width="76" style="114" customWidth="1"/>
    <col min="9219" max="9472" width="9.140625" style="114"/>
    <col min="9473" max="9473" width="3" style="114" customWidth="1"/>
    <col min="9474" max="9474" width="76" style="114" customWidth="1"/>
    <col min="9475" max="9728" width="9.140625" style="114"/>
    <col min="9729" max="9729" width="3" style="114" customWidth="1"/>
    <col min="9730" max="9730" width="76" style="114" customWidth="1"/>
    <col min="9731" max="9984" width="9.140625" style="114"/>
    <col min="9985" max="9985" width="3" style="114" customWidth="1"/>
    <col min="9986" max="9986" width="76" style="114" customWidth="1"/>
    <col min="9987" max="10240" width="9.140625" style="114"/>
    <col min="10241" max="10241" width="3" style="114" customWidth="1"/>
    <col min="10242" max="10242" width="76" style="114" customWidth="1"/>
    <col min="10243" max="10496" width="9.140625" style="114"/>
    <col min="10497" max="10497" width="3" style="114" customWidth="1"/>
    <col min="10498" max="10498" width="76" style="114" customWidth="1"/>
    <col min="10499" max="10752" width="9.140625" style="114"/>
    <col min="10753" max="10753" width="3" style="114" customWidth="1"/>
    <col min="10754" max="10754" width="76" style="114" customWidth="1"/>
    <col min="10755" max="11008" width="9.140625" style="114"/>
    <col min="11009" max="11009" width="3" style="114" customWidth="1"/>
    <col min="11010" max="11010" width="76" style="114" customWidth="1"/>
    <col min="11011" max="11264" width="9.140625" style="114"/>
    <col min="11265" max="11265" width="3" style="114" customWidth="1"/>
    <col min="11266" max="11266" width="76" style="114" customWidth="1"/>
    <col min="11267" max="11520" width="9.140625" style="114"/>
    <col min="11521" max="11521" width="3" style="114" customWidth="1"/>
    <col min="11522" max="11522" width="76" style="114" customWidth="1"/>
    <col min="11523" max="11776" width="9.140625" style="114"/>
    <col min="11777" max="11777" width="3" style="114" customWidth="1"/>
    <col min="11778" max="11778" width="76" style="114" customWidth="1"/>
    <col min="11779" max="12032" width="9.140625" style="114"/>
    <col min="12033" max="12033" width="3" style="114" customWidth="1"/>
    <col min="12034" max="12034" width="76" style="114" customWidth="1"/>
    <col min="12035" max="12288" width="9.140625" style="114"/>
    <col min="12289" max="12289" width="3" style="114" customWidth="1"/>
    <col min="12290" max="12290" width="76" style="114" customWidth="1"/>
    <col min="12291" max="12544" width="9.140625" style="114"/>
    <col min="12545" max="12545" width="3" style="114" customWidth="1"/>
    <col min="12546" max="12546" width="76" style="114" customWidth="1"/>
    <col min="12547" max="12800" width="9.140625" style="114"/>
    <col min="12801" max="12801" width="3" style="114" customWidth="1"/>
    <col min="12802" max="12802" width="76" style="114" customWidth="1"/>
    <col min="12803" max="13056" width="9.140625" style="114"/>
    <col min="13057" max="13057" width="3" style="114" customWidth="1"/>
    <col min="13058" max="13058" width="76" style="114" customWidth="1"/>
    <col min="13059" max="13312" width="9.140625" style="114"/>
    <col min="13313" max="13313" width="3" style="114" customWidth="1"/>
    <col min="13314" max="13314" width="76" style="114" customWidth="1"/>
    <col min="13315" max="13568" width="9.140625" style="114"/>
    <col min="13569" max="13569" width="3" style="114" customWidth="1"/>
    <col min="13570" max="13570" width="76" style="114" customWidth="1"/>
    <col min="13571" max="13824" width="9.140625" style="114"/>
    <col min="13825" max="13825" width="3" style="114" customWidth="1"/>
    <col min="13826" max="13826" width="76" style="114" customWidth="1"/>
    <col min="13827" max="14080" width="9.140625" style="114"/>
    <col min="14081" max="14081" width="3" style="114" customWidth="1"/>
    <col min="14082" max="14082" width="76" style="114" customWidth="1"/>
    <col min="14083" max="14336" width="9.140625" style="114"/>
    <col min="14337" max="14337" width="3" style="114" customWidth="1"/>
    <col min="14338" max="14338" width="76" style="114" customWidth="1"/>
    <col min="14339" max="14592" width="9.140625" style="114"/>
    <col min="14593" max="14593" width="3" style="114" customWidth="1"/>
    <col min="14594" max="14594" width="76" style="114" customWidth="1"/>
    <col min="14595" max="14848" width="9.140625" style="114"/>
    <col min="14849" max="14849" width="3" style="114" customWidth="1"/>
    <col min="14850" max="14850" width="76" style="114" customWidth="1"/>
    <col min="14851" max="15104" width="9.140625" style="114"/>
    <col min="15105" max="15105" width="3" style="114" customWidth="1"/>
    <col min="15106" max="15106" width="76" style="114" customWidth="1"/>
    <col min="15107" max="15360" width="9.140625" style="114"/>
    <col min="15361" max="15361" width="3" style="114" customWidth="1"/>
    <col min="15362" max="15362" width="76" style="114" customWidth="1"/>
    <col min="15363" max="15616" width="9.140625" style="114"/>
    <col min="15617" max="15617" width="3" style="114" customWidth="1"/>
    <col min="15618" max="15618" width="76" style="114" customWidth="1"/>
    <col min="15619" max="15872" width="9.140625" style="114"/>
    <col min="15873" max="15873" width="3" style="114" customWidth="1"/>
    <col min="15874" max="15874" width="76" style="114" customWidth="1"/>
    <col min="15875" max="16128" width="9.140625" style="114"/>
    <col min="16129" max="16129" width="3" style="114" customWidth="1"/>
    <col min="16130" max="16130" width="76" style="114" customWidth="1"/>
    <col min="16131" max="16384" width="9.140625" style="114"/>
  </cols>
  <sheetData>
    <row r="1" spans="1:3" ht="32.1" customHeight="1" x14ac:dyDescent="0.3">
      <c r="A1" s="111"/>
      <c r="B1" s="112" t="s">
        <v>119</v>
      </c>
      <c r="C1" s="113"/>
    </row>
    <row r="2" spans="1:3" ht="16.5" x14ac:dyDescent="0.3">
      <c r="A2" s="111"/>
      <c r="B2" s="115"/>
      <c r="C2" s="113"/>
    </row>
    <row r="3" spans="1:3" ht="16.5" x14ac:dyDescent="0.3">
      <c r="A3" s="111"/>
      <c r="B3" s="116" t="s">
        <v>110</v>
      </c>
      <c r="C3" s="113"/>
    </row>
    <row r="4" spans="1:3" x14ac:dyDescent="0.3">
      <c r="A4" s="111"/>
      <c r="B4" s="122" t="s">
        <v>111</v>
      </c>
      <c r="C4" s="113"/>
    </row>
    <row r="5" spans="1:3" ht="16.5" x14ac:dyDescent="0.3">
      <c r="A5" s="111"/>
      <c r="B5" s="117"/>
      <c r="C5" s="113"/>
    </row>
    <row r="6" spans="1:3" ht="16.5" x14ac:dyDescent="0.3">
      <c r="A6" s="111"/>
      <c r="B6" s="118" t="s">
        <v>112</v>
      </c>
      <c r="C6" s="113"/>
    </row>
    <row r="7" spans="1:3" ht="16.5" x14ac:dyDescent="0.3">
      <c r="A7" s="111"/>
      <c r="B7" s="117"/>
      <c r="C7" s="113"/>
    </row>
    <row r="8" spans="1:3" ht="46.5" x14ac:dyDescent="0.3">
      <c r="A8" s="111"/>
      <c r="B8" s="117" t="s">
        <v>113</v>
      </c>
      <c r="C8" s="113"/>
    </row>
    <row r="9" spans="1:3" ht="16.5" x14ac:dyDescent="0.3">
      <c r="A9" s="111"/>
      <c r="B9" s="117"/>
      <c r="C9" s="113"/>
    </row>
    <row r="10" spans="1:3" ht="31.5" x14ac:dyDescent="0.3">
      <c r="A10" s="111"/>
      <c r="B10" s="117" t="s">
        <v>114</v>
      </c>
      <c r="C10" s="113"/>
    </row>
    <row r="11" spans="1:3" ht="16.5" x14ac:dyDescent="0.3">
      <c r="A11" s="111"/>
      <c r="B11" s="117"/>
      <c r="C11" s="113"/>
    </row>
    <row r="12" spans="1:3" ht="31.5" x14ac:dyDescent="0.3">
      <c r="A12" s="111"/>
      <c r="B12" s="117" t="s">
        <v>115</v>
      </c>
      <c r="C12" s="113"/>
    </row>
    <row r="13" spans="1:3" ht="16.5" x14ac:dyDescent="0.3">
      <c r="A13" s="111"/>
      <c r="B13" s="117"/>
      <c r="C13" s="113"/>
    </row>
    <row r="14" spans="1:3" x14ac:dyDescent="0.3">
      <c r="A14" s="111"/>
      <c r="B14" s="119" t="s">
        <v>116</v>
      </c>
      <c r="C14" s="113"/>
    </row>
    <row r="15" spans="1:3" ht="15.75" x14ac:dyDescent="0.3">
      <c r="A15" s="111"/>
      <c r="B15" s="129" t="s">
        <v>117</v>
      </c>
      <c r="C15" s="113"/>
    </row>
    <row r="16" spans="1:3" ht="16.5" x14ac:dyDescent="0.3">
      <c r="A16" s="111"/>
      <c r="B16" s="120"/>
      <c r="C16" s="113"/>
    </row>
    <row r="17" spans="1:3" ht="32.25" x14ac:dyDescent="0.3">
      <c r="A17" s="111"/>
      <c r="B17" s="117" t="s">
        <v>118</v>
      </c>
      <c r="C17" s="113"/>
    </row>
    <row r="18" spans="1:3" x14ac:dyDescent="0.3">
      <c r="A18" s="111"/>
      <c r="B18" s="111"/>
      <c r="C18" s="113"/>
    </row>
    <row r="19" spans="1:3" x14ac:dyDescent="0.3">
      <c r="A19" s="111"/>
      <c r="B19" s="111"/>
      <c r="C19" s="113"/>
    </row>
    <row r="20" spans="1:3" x14ac:dyDescent="0.3">
      <c r="A20" s="111"/>
      <c r="B20" s="111"/>
      <c r="C20" s="113"/>
    </row>
    <row r="21" spans="1:3" x14ac:dyDescent="0.3">
      <c r="A21" s="111"/>
      <c r="B21" s="111"/>
      <c r="C21" s="113"/>
    </row>
    <row r="22" spans="1:3" x14ac:dyDescent="0.3">
      <c r="A22" s="111"/>
      <c r="B22" s="111"/>
      <c r="C22" s="113"/>
    </row>
    <row r="23" spans="1:3" x14ac:dyDescent="0.3">
      <c r="A23" s="111"/>
      <c r="B23" s="111"/>
      <c r="C23" s="113"/>
    </row>
    <row r="24" spans="1:3" x14ac:dyDescent="0.3">
      <c r="A24" s="111"/>
      <c r="B24" s="111"/>
      <c r="C24" s="113"/>
    </row>
    <row r="25" spans="1:3" x14ac:dyDescent="0.3">
      <c r="A25" s="111"/>
      <c r="B25" s="111"/>
      <c r="C25" s="113"/>
    </row>
    <row r="26" spans="1:3" x14ac:dyDescent="0.3">
      <c r="A26" s="111"/>
      <c r="B26" s="111"/>
      <c r="C26" s="113"/>
    </row>
    <row r="27" spans="1:3" x14ac:dyDescent="0.3">
      <c r="A27" s="111"/>
      <c r="B27" s="111"/>
      <c r="C27" s="113"/>
    </row>
    <row r="28" spans="1:3" x14ac:dyDescent="0.3">
      <c r="A28" s="111"/>
      <c r="B28" s="111"/>
      <c r="C28" s="113"/>
    </row>
    <row r="29" spans="1:3" x14ac:dyDescent="0.3">
      <c r="A29" s="111"/>
      <c r="B29" s="111"/>
      <c r="C29" s="113"/>
    </row>
  </sheetData>
  <hyperlinks>
    <hyperlink ref="B14" r:id="rId1" display="See License Agreement" xr:uid="{00000000-0004-0000-0700-000000000000}"/>
    <hyperlink ref="B4" r:id="rId2" tooltip="View online document" display="http://www.invoicingtemplate.com/sample1consulting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CED54-9DAD-404F-A0C4-8A68D68C880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0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3</v>
      </c>
      <c r="B5" t="s">
        <v>61</v>
      </c>
    </row>
    <row r="6" spans="1:5" x14ac:dyDescent="0.2">
      <c r="A6" s="1" t="s">
        <v>4</v>
      </c>
      <c r="B6" s="2" t="s">
        <v>105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93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63</v>
      </c>
      <c r="B20" s="1">
        <v>1</v>
      </c>
    </row>
    <row r="22" spans="1:2" x14ac:dyDescent="0.2">
      <c r="A22" s="1" t="s">
        <v>64</v>
      </c>
      <c r="B22" s="1">
        <v>1</v>
      </c>
    </row>
    <row r="23" spans="1:2" x14ac:dyDescent="0.2">
      <c r="B23" s="1" t="s">
        <v>123</v>
      </c>
    </row>
    <row r="25" spans="1:2" x14ac:dyDescent="0.2">
      <c r="A25" s="1" t="s">
        <v>96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271</vt:i4>
      </vt:variant>
    </vt:vector>
  </HeadingPairs>
  <TitlesOfParts>
    <vt:vector size="280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oknMachine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oknRequisition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oknWorkorder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Consulting Invoice Template (1st Sample of Customization)</dc:title>
  <dc:subject>"Consulting Invoice Template (1st Sample of Customization)" summary: The original &lt;a href="consulting-template.html"&gt;consulting invoice template&lt;/a&gt; in the &lt;a href="consulting.html"&gt;Consulting&lt;/a&gt; category contains a &amp;quot;Machine#&amp;quot; field. This sample demonstrates how to remove it.</dc:subject>
  <dc:creator>https://www.invoicingtemplate.com/</dc:creator>
  <cp:keywords/>
  <dc:description>https://www.invoicingtemplate.com/sample1consulting.html</dc:description>
  <cp:lastModifiedBy>liangjun yu</cp:lastModifiedBy>
  <cp:lastPrinted>2018-11-01T07:59:48Z</cp:lastPrinted>
  <dcterms:created xsi:type="dcterms:W3CDTF">2000-07-27T22:24:14Z</dcterms:created>
  <dcterms:modified xsi:type="dcterms:W3CDTF">2024-04-10T06:16:10Z</dcterms:modified>
  <cp:category>Consulting Invoice Template (1st Sample of Customization), Consulting (1st Sample)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141, Oceanside, California</vt:lpwstr>
  </property>
</Properties>
</file>