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16\"/>
    </mc:Choice>
  </mc:AlternateContent>
  <xr:revisionPtr revIDLastSave="0" documentId="13_ncr:1_{0594FA1A-3DE4-48B6-9573-8648C712301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Invoice!$N$43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Invoice!$AK$16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13">Invoice!$N$33</definedName>
    <definedName name="oknLineTotal_14">Invoice!$N$34</definedName>
    <definedName name="oknLineTotal_15">Invoice!$N$35</definedName>
    <definedName name="oknLineTotal_16">Invoice!$N$36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Invoice!$D$37</definedName>
    <definedName name="oknMachine">Invoice!$AD$15</definedName>
    <definedName name="oknNotes">Invoice!$F$41</definedName>
    <definedName name="oknOrderID">Invoice!$M$12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Invoice!$M$14</definedName>
    <definedName name="oknPaymentTotalApplied">Invoice!$I$45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Invoice!$M$10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Invoice!$AF$16</definedName>
    <definedName name="oknSavingInvoiceClearWorksheet" hidden="1">#REF!</definedName>
    <definedName name="oknSavingInvoicePromptForPayment" hidden="1">#REF!</definedName>
    <definedName name="oknShipAddress">Invoice!$AG$19</definedName>
    <definedName name="oknShipCityStateZip">Invoice!$AG$20</definedName>
    <definedName name="oknShipContact">Invoice!$AG$23</definedName>
    <definedName name="oknShipCountry">Invoice!$AG$22</definedName>
    <definedName name="oknShipDate">Invoice!$AH$16</definedName>
    <definedName name="oknShipName">Invoice!$AG$18</definedName>
    <definedName name="oknShippingCost">Invoice!$AH$38</definedName>
    <definedName name="oknShipVia">Invoice!$AI$16</definedName>
    <definedName name="oknShipZipPostcode">Invoice!$AG$21</definedName>
    <definedName name="oknStatus">Invoice!$A$6</definedName>
    <definedName name="oknSubTotal">Invoice!$N$37</definedName>
    <definedName name="oknTax1">Invoice!$N$38</definedName>
    <definedName name="oknTax1Name">Invoice!$L$38</definedName>
    <definedName name="oknTax1Rate">Invoice!$M$38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Invoice!$N$41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Workorder">Invoice!$M$11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Invoice!$F$3:$N$49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D37" i="1" a="1"/>
  <c r="D37" i="1" s="1"/>
  <c r="N39" i="1" s="1"/>
  <c r="N37" i="1"/>
  <c r="N38" i="1" l="1"/>
  <c r="N41" i="1" s="1"/>
  <c r="N43" i="1" s="1"/>
</calcChain>
</file>

<file path=xl/sharedStrings.xml><?xml version="1.0" encoding="utf-8"?>
<sst xmlns="http://schemas.openxmlformats.org/spreadsheetml/2006/main" count="66" uniqueCount="43">
  <si>
    <t>DATE:</t>
  </si>
  <si>
    <t>Bill To: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</si>
  <si>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</si>
  <si>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</si>
  <si>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</si>
  <si>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</si>
  <si>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</si>
  <si>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</si>
  <si>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</si>
  <si>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</si>
  <si>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P.O. #</t>
  </si>
  <si>
    <t>PST</t>
  </si>
  <si>
    <t>GST</t>
  </si>
  <si>
    <t>Description</t>
  </si>
  <si>
    <t>Line Total</t>
  </si>
  <si>
    <t>INVOICE #:</t>
  </si>
  <si>
    <t/>
  </si>
  <si>
    <t>Unit Price</t>
  </si>
  <si>
    <t>cost</t>
  </si>
  <si>
    <t>TaxSystem</t>
  </si>
  <si>
    <t xml:space="preserve">THANK YOU FOR YOUR BUSINESS! 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</si>
  <si>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</si>
  <si>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</si>
  <si>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</si>
  <si>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</si>
  <si>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7" type="noConversion"/>
  </si>
  <si>
    <t>NOTES:</t>
  </si>
  <si>
    <t>APPLIED</t>
  </si>
  <si>
    <t>Work Order #</t>
  </si>
  <si>
    <t>Street Address</t>
  </si>
  <si>
    <t>City, ST  ZIP Code</t>
  </si>
  <si>
    <t>Phone Number,Web Address, etc.</t>
  </si>
  <si>
    <t>Consulting Services Company</t>
    <phoneticPr fontId="7" type="noConversion"/>
  </si>
  <si>
    <t xml:space="preserve"> Requisition #</t>
    <phoneticPr fontId="7" type="noConversion"/>
  </si>
  <si>
    <t>Pending</t>
    <phoneticPr fontId="7" type="noConversion"/>
  </si>
  <si>
    <t>CONSULTING INVOICE</t>
    <phoneticPr fontId="7" type="noConversion"/>
  </si>
  <si>
    <t>c4016</t>
  </si>
  <si>
    <t>Terms</t>
  </si>
  <si>
    <t>Need a different invoice layout? Visit our invoice template collection.</t>
  </si>
  <si>
    <t>InvoicingTemplates.com</t>
  </si>
  <si>
    <t>Consulting (1st Sample) - 79, St. Petersburg, Florida, 260999, 244769, 7000663074163803420?+6.63%, 61.8 sq mi, 160.1 km2, 4,223/sq mi, 1,631/km2, 27°45′43″N 82°38′39″W? / ?27.7620°N 82.6441°W? / 27.7620; -82.6441? (St. Petersburg)</t>
  </si>
  <si>
    <t>Consulting Invoice Template (1st Sample of Customization)c4016 - 79, St. Petersburg, Florida, 260999, 244769, 7000663074163803420?+6.63%, 61.8 sq mi, 160.1 km2, 4,223/sq mi, 1,631/km2, 27°45′43″N 82°38′39″W? / ?27.7620°N 82.6441°W? / 27.7620; -82.6441? (St. Petersburg)</t>
  </si>
  <si>
    <t>Item#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</si>
</sst>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8"/>
      <name val="Bookman Old Style"/>
      <family val="1"/>
    </font>
    <font>
      <i/>
      <sz val="10"/>
      <name val="Bookman Old Style"/>
      <family val="1"/>
    </font>
    <font>
      <sz val="16"/>
      <color theme="3" tint="-0.499984740745262"/>
      <name val="Bodoni MT Black"/>
      <family val="1"/>
    </font>
    <font>
      <b/>
      <sz val="12"/>
      <color theme="3" tint="-0.499984740745262"/>
      <name val="Bodoni MT Black"/>
      <family val="1"/>
    </font>
    <font>
      <u/>
      <sz val="8"/>
      <name val="Bookman Old Style"/>
      <family val="1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10" fillId="0" borderId="0" xfId="0" applyFont="1" applyProtection="1">
      <protection locked="0" hidden="1"/>
    </xf>
    <xf numFmtId="0" fontId="10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left" shrinkToFit="1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0" fillId="0" borderId="0" xfId="0" applyFont="1" applyAlignment="1" applyProtection="1">
      <alignment horizontal="right"/>
      <protection locked="0" hidden="1"/>
    </xf>
    <xf numFmtId="0" fontId="13" fillId="0" borderId="0" xfId="0" applyFont="1" applyAlignment="1">
      <alignment horizontal="right"/>
    </xf>
    <xf numFmtId="0" fontId="10" fillId="0" borderId="6" xfId="0" applyFont="1" applyBorder="1" applyProtection="1">
      <protection locked="0"/>
    </xf>
    <xf numFmtId="0" fontId="10" fillId="0" borderId="7" xfId="0" applyFont="1" applyBorder="1" applyProtection="1"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168" fontId="10" fillId="0" borderId="5" xfId="0" applyNumberFormat="1" applyFont="1" applyBorder="1" applyAlignment="1" applyProtection="1">
      <alignment horizontal="right" vertical="center" indent="1"/>
      <protection locked="0"/>
    </xf>
    <xf numFmtId="170" fontId="10" fillId="0" borderId="5" xfId="0" applyNumberFormat="1" applyFont="1" applyBorder="1" applyAlignment="1" applyProtection="1">
      <alignment horizontal="left" vertical="center"/>
      <protection hidden="1"/>
    </xf>
    <xf numFmtId="44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168" fontId="10" fillId="0" borderId="7" xfId="0" applyNumberFormat="1" applyFont="1" applyBorder="1" applyAlignment="1" applyProtection="1">
      <alignment horizontal="right" vertical="center" indent="1"/>
      <protection locked="0"/>
    </xf>
    <xf numFmtId="170" fontId="10" fillId="0" borderId="7" xfId="0" applyNumberFormat="1" applyFont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 indent="1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>
      <alignment vertical="top" wrapText="1"/>
    </xf>
    <xf numFmtId="173" fontId="10" fillId="0" borderId="0" xfId="0" applyNumberFormat="1" applyFont="1" applyAlignment="1" applyProtection="1">
      <alignment horizontal="right" vertical="center" indent="1"/>
      <protection locked="0"/>
    </xf>
    <xf numFmtId="43" fontId="10" fillId="0" borderId="10" xfId="0" applyNumberFormat="1" applyFont="1" applyBorder="1" applyAlignment="1" applyProtection="1">
      <alignment horizontal="right" vertical="center"/>
      <protection locked="0" hidden="1"/>
    </xf>
    <xf numFmtId="10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 indent="1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>
      <alignment vertical="center"/>
    </xf>
    <xf numFmtId="172" fontId="12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0" fillId="5" borderId="0" xfId="0" applyFont="1" applyFill="1"/>
    <xf numFmtId="0" fontId="11" fillId="5" borderId="0" xfId="0" applyFont="1" applyFill="1"/>
    <xf numFmtId="164" fontId="15" fillId="5" borderId="0" xfId="0" applyNumberFormat="1" applyFont="1" applyFill="1" applyAlignment="1">
      <alignment horizontal="right" vertical="center"/>
    </xf>
    <xf numFmtId="169" fontId="15" fillId="5" borderId="0" xfId="0" applyNumberFormat="1" applyFont="1" applyFill="1" applyAlignment="1">
      <alignment horizontal="right" vertical="center"/>
    </xf>
    <xf numFmtId="0" fontId="10" fillId="5" borderId="0" xfId="0" applyFont="1" applyFill="1" applyAlignment="1">
      <alignment vertical="center"/>
    </xf>
    <xf numFmtId="0" fontId="13" fillId="5" borderId="0" xfId="0" applyFont="1" applyFill="1" applyAlignment="1">
      <alignment horizontal="right" vertical="center"/>
    </xf>
    <xf numFmtId="0" fontId="19" fillId="5" borderId="0" xfId="1" applyFont="1" applyFill="1" applyAlignment="1" applyProtection="1"/>
    <xf numFmtId="49" fontId="10" fillId="4" borderId="4" xfId="0" applyNumberFormat="1" applyFont="1" applyFill="1" applyBorder="1" applyAlignment="1" applyProtection="1">
      <alignment horizontal="left" vertical="center"/>
      <protection locked="0"/>
    </xf>
    <xf numFmtId="49" fontId="10" fillId="4" borderId="6" xfId="0" applyNumberFormat="1" applyFont="1" applyFill="1" applyBorder="1" applyAlignment="1" applyProtection="1">
      <alignment horizontal="left" vertical="center"/>
      <protection locked="0"/>
    </xf>
    <xf numFmtId="49" fontId="10" fillId="4" borderId="8" xfId="0" applyNumberFormat="1" applyFont="1" applyFill="1" applyBorder="1" applyAlignment="1" applyProtection="1">
      <alignment horizontal="left" vertical="center"/>
      <protection locked="0"/>
    </xf>
    <xf numFmtId="0" fontId="10" fillId="6" borderId="0" xfId="0" applyFont="1" applyFill="1"/>
    <xf numFmtId="0" fontId="10" fillId="6" borderId="0" xfId="0" applyFont="1" applyFill="1" applyProtection="1">
      <protection locked="0" hidden="1"/>
    </xf>
    <xf numFmtId="0" fontId="0" fillId="6" borderId="0" xfId="0" applyFill="1"/>
    <xf numFmtId="0" fontId="10" fillId="4" borderId="4" xfId="0" applyFont="1" applyFill="1" applyBorder="1"/>
    <xf numFmtId="0" fontId="12" fillId="4" borderId="5" xfId="0" applyFont="1" applyFill="1" applyBorder="1" applyAlignment="1">
      <alignment horizontal="right" indent="1"/>
    </xf>
    <xf numFmtId="0" fontId="10" fillId="4" borderId="6" xfId="0" applyFont="1" applyFill="1" applyBorder="1"/>
    <xf numFmtId="0" fontId="12" fillId="4" borderId="7" xfId="0" applyFont="1" applyFill="1" applyBorder="1" applyAlignment="1">
      <alignment horizontal="right" indent="1"/>
    </xf>
    <xf numFmtId="0" fontId="10" fillId="4" borderId="8" xfId="0" applyFont="1" applyFill="1" applyBorder="1"/>
    <xf numFmtId="0" fontId="12" fillId="4" borderId="9" xfId="0" applyFont="1" applyFill="1" applyBorder="1" applyAlignment="1">
      <alignment horizontal="right" indent="1"/>
    </xf>
    <xf numFmtId="0" fontId="13" fillId="4" borderId="3" xfId="0" applyFont="1" applyFill="1" applyBorder="1" applyAlignment="1">
      <alignment horizontal="center" vertical="center"/>
    </xf>
    <xf numFmtId="168" fontId="10" fillId="8" borderId="7" xfId="0" applyNumberFormat="1" applyFont="1" applyFill="1" applyBorder="1" applyAlignment="1" applyProtection="1">
      <alignment horizontal="right" vertical="center" indent="1"/>
      <protection locked="0"/>
    </xf>
    <xf numFmtId="170" fontId="10" fillId="8" borderId="7" xfId="0" applyNumberFormat="1" applyFont="1" applyFill="1" applyBorder="1" applyAlignment="1" applyProtection="1">
      <alignment horizontal="left" vertical="center"/>
      <protection hidden="1"/>
    </xf>
    <xf numFmtId="168" fontId="10" fillId="8" borderId="9" xfId="0" applyNumberFormat="1" applyFont="1" applyFill="1" applyBorder="1" applyAlignment="1" applyProtection="1">
      <alignment horizontal="right" vertical="center" indent="1"/>
      <protection locked="0"/>
    </xf>
    <xf numFmtId="170" fontId="10" fillId="8" borderId="9" xfId="0" applyNumberFormat="1" applyFont="1" applyFill="1" applyBorder="1" applyAlignment="1" applyProtection="1">
      <alignment horizontal="left" vertical="center"/>
      <protection hidden="1"/>
    </xf>
    <xf numFmtId="0" fontId="9" fillId="5" borderId="0" xfId="1" applyFill="1" applyAlignment="1" applyProtection="1"/>
    <xf numFmtId="0" fontId="9" fillId="6" borderId="0" xfId="1" applyFill="1" applyAlignment="1" applyProtection="1"/>
    <xf numFmtId="0" fontId="0" fillId="0" borderId="0" xfId="0" applyProtection="1">
      <protection locked="0"/>
    </xf>
    <xf numFmtId="43" fontId="11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0" fillId="8" borderId="8" xfId="0" applyFont="1" applyFill="1" applyBorder="1" applyAlignment="1" applyProtection="1">
      <alignment horizontal="left" vertical="center"/>
      <protection locked="0"/>
    </xf>
    <xf numFmtId="0" fontId="10" fillId="8" borderId="21" xfId="0" applyFont="1" applyFill="1" applyBorder="1" applyAlignment="1" applyProtection="1">
      <alignment horizontal="left" vertical="center"/>
      <protection locked="0"/>
    </xf>
    <xf numFmtId="0" fontId="10" fillId="8" borderId="9" xfId="0" applyFont="1" applyFill="1" applyBorder="1" applyAlignment="1" applyProtection="1">
      <alignment horizontal="left" vertical="center"/>
      <protection locked="0"/>
    </xf>
    <xf numFmtId="0" fontId="10" fillId="8" borderId="6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Alignment="1" applyProtection="1">
      <alignment horizontal="left" vertical="center"/>
      <protection locked="0"/>
    </xf>
    <xf numFmtId="0" fontId="10" fillId="8" borderId="7" xfId="0" applyFont="1" applyFill="1" applyBorder="1" applyAlignment="1" applyProtection="1">
      <alignment horizontal="left" vertical="center"/>
      <protection locked="0"/>
    </xf>
    <xf numFmtId="166" fontId="10" fillId="8" borderId="6" xfId="0" applyNumberFormat="1" applyFont="1" applyFill="1" applyBorder="1" applyAlignment="1" applyProtection="1">
      <alignment horizontal="right" vertical="center" indent="1"/>
      <protection locked="0"/>
    </xf>
    <xf numFmtId="166" fontId="10" fillId="8" borderId="7" xfId="0" applyNumberFormat="1" applyFont="1" applyFill="1" applyBorder="1" applyAlignment="1" applyProtection="1">
      <alignment horizontal="right" vertical="center" indent="1"/>
      <protection locked="0"/>
    </xf>
    <xf numFmtId="166" fontId="10" fillId="0" borderId="6" xfId="0" applyNumberFormat="1" applyFont="1" applyBorder="1" applyAlignment="1" applyProtection="1">
      <alignment horizontal="right" vertical="center" indent="1"/>
      <protection locked="0"/>
    </xf>
    <xf numFmtId="166" fontId="10" fillId="0" borderId="7" xfId="0" applyNumberFormat="1" applyFont="1" applyBorder="1" applyAlignment="1" applyProtection="1">
      <alignment horizontal="right" vertical="center" indent="1"/>
      <protection locked="0"/>
    </xf>
    <xf numFmtId="166" fontId="10" fillId="8" borderId="8" xfId="0" applyNumberFormat="1" applyFont="1" applyFill="1" applyBorder="1" applyAlignment="1" applyProtection="1">
      <alignment horizontal="right" vertical="center" indent="1"/>
      <protection locked="0"/>
    </xf>
    <xf numFmtId="166" fontId="10" fillId="8" borderId="9" xfId="0" applyNumberFormat="1" applyFont="1" applyFill="1" applyBorder="1" applyAlignment="1" applyProtection="1">
      <alignment horizontal="right" vertical="center" indent="1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3" fillId="4" borderId="2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0" fillId="0" borderId="8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0" fontId="13" fillId="5" borderId="0" xfId="0" applyFont="1" applyFill="1" applyAlignment="1">
      <alignment horizontal="center"/>
    </xf>
    <xf numFmtId="0" fontId="10" fillId="4" borderId="0" xfId="0" applyFont="1" applyFill="1" applyAlignment="1" applyProtection="1">
      <alignment horizontal="center"/>
      <protection locked="0"/>
    </xf>
    <xf numFmtId="10" fontId="19" fillId="5" borderId="0" xfId="1" applyNumberFormat="1" applyFont="1" applyFill="1" applyBorder="1" applyAlignment="1" applyProtection="1">
      <alignment horizontal="left" vertical="center"/>
    </xf>
    <xf numFmtId="167" fontId="10" fillId="0" borderId="0" xfId="0" applyNumberFormat="1" applyFont="1" applyAlignment="1" applyProtection="1">
      <alignment horizontal="center" vertical="center" shrinkToFi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166" fontId="10" fillId="0" borderId="4" xfId="0" applyNumberFormat="1" applyFont="1" applyBorder="1" applyAlignment="1" applyProtection="1">
      <alignment horizontal="right" vertical="center" indent="1"/>
      <protection locked="0"/>
    </xf>
    <xf numFmtId="166" fontId="10" fillId="0" borderId="5" xfId="0" applyNumberFormat="1" applyFont="1" applyBorder="1" applyAlignment="1" applyProtection="1">
      <alignment horizontal="right" vertical="center" indent="1"/>
      <protection locked="0"/>
    </xf>
    <xf numFmtId="0" fontId="10" fillId="0" borderId="20" xfId="0" applyFont="1" applyBorder="1" applyAlignment="1" applyProtection="1">
      <alignment horizontal="left" vertical="center"/>
      <protection locked="0"/>
    </xf>
    <xf numFmtId="0" fontId="20" fillId="5" borderId="0" xfId="0" applyFont="1" applyFill="1" applyAlignment="1">
      <alignment horizontal="center" vertical="center" wrapText="1"/>
    </xf>
    <xf numFmtId="164" fontId="9" fillId="7" borderId="0" xfId="1" applyNumberFormat="1" applyFill="1" applyAlignment="1" applyProtection="1">
      <alignment horizontal="center" vertical="center"/>
      <protection locked="0"/>
    </xf>
    <xf numFmtId="0" fontId="16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171" fontId="11" fillId="2" borderId="2" xfId="0" applyNumberFormat="1" applyFont="1" applyFill="1" applyBorder="1" applyAlignment="1" applyProtection="1">
      <alignment horizontal="center" vertical="center"/>
      <protection locked="0"/>
    </xf>
    <xf numFmtId="171" fontId="11" fillId="2" borderId="3" xfId="0" applyNumberFormat="1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19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3A9DE1A5-28A2-4C6F-B51B-76E69A47742A}"/>
    <cellStyle name="Normal 8" xfId="9" xr:uid="{0A7831D0-0D7E-4A22-8071-41D1F8B361D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mple1consul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mple1consult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190500</xdr:rowOff>
    </xdr:from>
    <xdr:to>
      <xdr:col>13</xdr:col>
      <xdr:colOff>857250</xdr:colOff>
      <xdr:row>6</xdr:row>
      <xdr:rowOff>200025</xdr:rowOff>
    </xdr:to>
    <xdr:sp macro="" textlink="">
      <xdr:nvSpPr>
        <xdr:cNvPr id="1222" name="oknWidget_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34125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333375</xdr:colOff>
          <xdr:row>19</xdr:row>
          <xdr:rowOff>238124</xdr:rowOff>
        </xdr:from>
        <xdr:to>
          <xdr:col>1</xdr:col>
          <xdr:colOff>495300</xdr:colOff>
          <xdr:row>35</xdr:row>
          <xdr:rowOff>209549</xdr:rowOff>
        </xdr:to>
        <xdr:grpSp>
          <xdr:nvGrpSpPr>
            <xdr:cNvPr id="1127" name="oknWidget_taxablegroup">
              <a:extLs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GrpSpPr/>
          </xdr:nvGrpSpPr>
          <xdr:grpSpPr>
            <a:xfrm>
              <a:off x="990600" y="4152899"/>
              <a:ext cx="161925" cy="3933825"/>
              <a:chOff x="990600" y="3990974"/>
              <a:chExt cx="161925" cy="3933825"/>
            </a:xfrm>
          </xdr:grpSpPr>
          <xdr:sp macro="" textlink="">
            <xdr:nvSpPr>
              <xdr:cNvPr id="1175" name="oknWidget_taxable1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990600" y="39909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2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990600" y="42386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3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990600" y="44862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4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990600" y="47339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5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990600" y="49815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6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990600" y="52292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7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990600" y="54768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8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990600" y="57245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9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990600" y="59721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10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990600" y="62198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1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990600" y="64674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1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990600" y="67151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1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990600" y="69627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1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990600" y="72104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1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990600" y="74580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1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990600" y="77057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895475" y="24098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333500" y="2571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333500" y="2733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3335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33500" y="3086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333500" y="32575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30</xdr:col>
      <xdr:colOff>504825</xdr:colOff>
      <xdr:row>16</xdr:row>
      <xdr:rowOff>0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6830675" y="36671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30</xdr:col>
      <xdr:colOff>504825</xdr:colOff>
      <xdr:row>16</xdr:row>
      <xdr:rowOff>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6830675" y="36671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30</xdr:col>
      <xdr:colOff>504825</xdr:colOff>
      <xdr:row>19</xdr:row>
      <xdr:rowOff>0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16830675" y="37528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30</xdr:col>
      <xdr:colOff>504825</xdr:colOff>
      <xdr:row>19</xdr:row>
      <xdr:rowOff>161925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6830675" y="39147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30</xdr:col>
      <xdr:colOff>504825</xdr:colOff>
      <xdr:row>20</xdr:row>
      <xdr:rowOff>95250</xdr:rowOff>
    </xdr:from>
    <xdr:ext cx="685800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6830675" y="40957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15</xdr:col>
      <xdr:colOff>0</xdr:colOff>
      <xdr:row>1</xdr:row>
      <xdr:rowOff>0</xdr:rowOff>
    </xdr:from>
    <xdr:to>
      <xdr:col>24</xdr:col>
      <xdr:colOff>238839</xdr:colOff>
      <xdr:row>13</xdr:row>
      <xdr:rowOff>143238</xdr:rowOff>
    </xdr:to>
    <xdr:pic>
      <xdr:nvPicPr>
        <xdr:cNvPr id="1120" name="Picture 11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15</xdr:col>
      <xdr:colOff>69850</xdr:colOff>
      <xdr:row>2</xdr:row>
      <xdr:rowOff>127000</xdr:rowOff>
    </xdr:from>
    <xdr:to>
      <xdr:col>22</xdr:col>
      <xdr:colOff>222250</xdr:colOff>
      <xdr:row>10</xdr:row>
      <xdr:rowOff>149225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8613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c4016.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2</xdr:row>
      <xdr:rowOff>434975</xdr:rowOff>
    </xdr:from>
    <xdr:to>
      <xdr:col>6</xdr:col>
      <xdr:colOff>155575</xdr:colOff>
      <xdr:row>5</xdr:row>
      <xdr:rowOff>66675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2065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26" Type="http://schemas.openxmlformats.org/officeDocument/2006/relationships/ctrlProp" Target="../ctrlProps/ctrlProp16.xml"/><Relationship Id="rId3" Type="http://schemas.openxmlformats.org/officeDocument/2006/relationships/hyperlink" Target="http://www.invoicingtemplate.com/sample1consulting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1consulting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5" Type="http://schemas.openxmlformats.org/officeDocument/2006/relationships/ctrlProp" Target="../ctrlProps/ctrlProp15.xml"/><Relationship Id="rId2" Type="http://schemas.openxmlformats.org/officeDocument/2006/relationships/hyperlink" Target="http://www.invoicingtemplate.com/sample1consulting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mple1consulting.html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5" Type="http://schemas.openxmlformats.org/officeDocument/2006/relationships/hyperlink" Target="http://www.invoicingtemplate.com/sample1consulting.html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1consulting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96"/>
  <sheetViews>
    <sheetView showGridLines="0" showRowColHeaders="0" showZeros="0" tabSelected="1" showOutlineSymbols="0" zoomScaleNormal="100" workbookViewId="0">
      <selection activeCell="H9" sqref="H9"/>
    </sheetView>
  </sheetViews>
  <sheetFormatPr defaultRowHeight="15" x14ac:dyDescent="0.3"/>
  <cols>
    <col min="1" max="1" width="9.85546875" style="43" customWidth="1"/>
    <col min="2" max="2" width="8.5703125" style="43" customWidth="1"/>
    <col min="3" max="3" width="10.28515625" style="1" hidden="1" customWidth="1"/>
    <col min="4" max="4" width="16" style="1" hidden="1" customWidth="1"/>
    <col min="5" max="5" width="0.5703125" style="2" customWidth="1"/>
    <col min="6" max="6" width="9.140625" style="2"/>
    <col min="7" max="7" width="2.5703125" style="2" customWidth="1"/>
    <col min="8" max="9" width="14.42578125" style="2" customWidth="1"/>
    <col min="10" max="10" width="16" style="2" customWidth="1"/>
    <col min="11" max="11" width="1.5703125" style="2" customWidth="1"/>
    <col min="12" max="12" width="13.42578125" style="2" customWidth="1"/>
    <col min="13" max="13" width="10.7109375" style="2" customWidth="1"/>
    <col min="14" max="14" width="14.7109375" style="2" customWidth="1"/>
    <col min="15" max="15" width="0.85546875" style="2" customWidth="1"/>
    <col min="16" max="16" width="5.140625" customWidth="1"/>
    <col min="17" max="17" width="5" customWidth="1"/>
    <col min="18" max="18" width="10" customWidth="1"/>
    <col min="19" max="19" width="7.28515625" customWidth="1"/>
    <col min="34" max="34" width="11.28515625" bestFit="1" customWidth="1"/>
    <col min="67" max="16384" width="9.140625" style="2"/>
  </cols>
  <sheetData>
    <row r="1" spans="1:980" s="53" customFormat="1" ht="57" customHeight="1" x14ac:dyDescent="0.3">
      <c r="C1" s="54"/>
      <c r="D1" s="54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AHY1" s="68" t="s">
        <v>41</v>
      </c>
      <c r="AIU1" s="68" t="s">
        <v>41</v>
      </c>
      <c r="AKR1" s="68" t="s">
        <v>41</v>
      </c>
    </row>
    <row r="2" spans="1:980" ht="3.75" customHeight="1" x14ac:dyDescent="0.3"/>
    <row r="3" spans="1:980" ht="41.25" customHeight="1" x14ac:dyDescent="0.3">
      <c r="A3" s="94" t="s">
        <v>7</v>
      </c>
      <c r="B3" s="94"/>
      <c r="H3" s="42" t="s">
        <v>32</v>
      </c>
      <c r="I3" s="3"/>
      <c r="N3" s="41" t="s">
        <v>35</v>
      </c>
      <c r="O3" s="4"/>
    </row>
    <row r="4" spans="1:980" ht="12.75" customHeight="1" x14ac:dyDescent="0.3">
      <c r="A4" s="95" t="s">
        <v>36</v>
      </c>
      <c r="B4" s="95"/>
      <c r="H4" s="2" t="s">
        <v>29</v>
      </c>
    </row>
    <row r="5" spans="1:980" x14ac:dyDescent="0.3">
      <c r="A5" s="94" t="s">
        <v>8</v>
      </c>
      <c r="B5" s="94"/>
      <c r="H5" s="2" t="s">
        <v>30</v>
      </c>
      <c r="L5" s="5" t="s">
        <v>0</v>
      </c>
      <c r="M5" s="97"/>
      <c r="N5" s="97"/>
      <c r="O5" s="6"/>
    </row>
    <row r="6" spans="1:980" x14ac:dyDescent="0.3">
      <c r="A6" s="95" t="s">
        <v>34</v>
      </c>
      <c r="B6" s="95"/>
      <c r="H6" s="2" t="s">
        <v>31</v>
      </c>
      <c r="L6" s="5" t="s">
        <v>15</v>
      </c>
      <c r="M6" s="98" t="s">
        <v>16</v>
      </c>
      <c r="N6" s="98"/>
      <c r="O6" s="8"/>
    </row>
    <row r="7" spans="1:980" ht="21" customHeight="1" x14ac:dyDescent="0.3">
      <c r="M7" s="9"/>
      <c r="N7" s="8"/>
      <c r="O7" s="8"/>
    </row>
    <row r="8" spans="1:980" ht="21.75" customHeight="1" x14ac:dyDescent="0.3">
      <c r="A8" s="44"/>
      <c r="B8" s="44"/>
      <c r="C8" s="1" t="s">
        <v>19</v>
      </c>
    </row>
    <row r="9" spans="1:980" ht="15.95" customHeight="1" x14ac:dyDescent="0.3">
      <c r="A9" s="45"/>
      <c r="B9" s="46"/>
      <c r="C9" s="1">
        <v>2</v>
      </c>
      <c r="D9" s="10"/>
      <c r="F9" s="11" t="s">
        <v>1</v>
      </c>
      <c r="H9" s="7" t="s">
        <v>16</v>
      </c>
    </row>
    <row r="10" spans="1:980" ht="15.95" customHeight="1" x14ac:dyDescent="0.3">
      <c r="A10" s="96"/>
      <c r="B10" s="96"/>
      <c r="C10" s="1">
        <v>0</v>
      </c>
      <c r="D10" s="10"/>
      <c r="G10" s="3"/>
      <c r="H10" s="87"/>
      <c r="I10" s="87"/>
      <c r="J10" s="87"/>
      <c r="K10" s="56"/>
      <c r="L10" s="57" t="s">
        <v>33</v>
      </c>
      <c r="M10" s="100"/>
      <c r="N10" s="101"/>
    </row>
    <row r="11" spans="1:980" ht="15.95" customHeight="1" x14ac:dyDescent="0.3">
      <c r="A11" s="49"/>
      <c r="B11" s="46"/>
      <c r="C11" s="1">
        <v>0</v>
      </c>
      <c r="D11" s="10"/>
      <c r="H11" s="99"/>
      <c r="I11" s="99"/>
      <c r="J11" s="99"/>
      <c r="K11" s="58"/>
      <c r="L11" s="59" t="s">
        <v>28</v>
      </c>
      <c r="M11" s="86"/>
      <c r="N11" s="88"/>
    </row>
    <row r="12" spans="1:980" ht="15.95" customHeight="1" x14ac:dyDescent="0.3">
      <c r="A12" s="49"/>
      <c r="B12" s="46"/>
      <c r="C12" s="1">
        <v>0.08</v>
      </c>
      <c r="D12" s="10"/>
      <c r="H12" s="87"/>
      <c r="I12" s="87"/>
      <c r="J12" s="87"/>
      <c r="K12" s="58"/>
      <c r="L12" s="59" t="s">
        <v>10</v>
      </c>
      <c r="M12" s="86"/>
      <c r="N12" s="88"/>
    </row>
    <row r="13" spans="1:980" ht="15.95" hidden="1" customHeight="1" x14ac:dyDescent="0.3">
      <c r="A13" s="45"/>
      <c r="B13" s="46"/>
      <c r="D13" s="10"/>
      <c r="H13" s="87"/>
      <c r="I13" s="87"/>
      <c r="J13" s="87"/>
      <c r="K13" s="58"/>
      <c r="L13" s="59"/>
      <c r="M13" s="12"/>
      <c r="N13" s="13"/>
    </row>
    <row r="14" spans="1:980" ht="15.95" customHeight="1" x14ac:dyDescent="0.3">
      <c r="A14" s="45"/>
      <c r="B14" s="46"/>
      <c r="C14" s="1">
        <v>0.06</v>
      </c>
      <c r="D14" s="10"/>
      <c r="H14" s="87"/>
      <c r="I14" s="87"/>
      <c r="J14" s="87"/>
      <c r="K14" s="60"/>
      <c r="L14" s="61" t="s">
        <v>37</v>
      </c>
      <c r="M14" s="92"/>
      <c r="N14" s="93"/>
    </row>
    <row r="15" spans="1:980" ht="15.95" customHeight="1" x14ac:dyDescent="0.3">
      <c r="A15" s="45"/>
      <c r="B15" s="46"/>
      <c r="H15" s="87"/>
      <c r="I15" s="87"/>
      <c r="J15" s="87"/>
      <c r="AD15" s="69"/>
    </row>
    <row r="16" spans="1:980" ht="19.5" customHeight="1" x14ac:dyDescent="0.3">
      <c r="A16" s="45"/>
      <c r="B16" s="46"/>
      <c r="AF16" s="69"/>
      <c r="AH16" s="69"/>
      <c r="AI16" s="69"/>
      <c r="AK16" s="69"/>
    </row>
    <row r="17" spans="1:66" s="15" customFormat="1" ht="20.100000000000001" hidden="1" customHeight="1" x14ac:dyDescent="0.3">
      <c r="A17" s="47"/>
      <c r="B17" s="47"/>
      <c r="C17" s="14"/>
      <c r="D17" s="14"/>
      <c r="F17" s="2"/>
      <c r="G17" s="2"/>
      <c r="H17" s="2"/>
      <c r="I17" s="2"/>
      <c r="J17" s="2"/>
      <c r="K17" s="2"/>
      <c r="L17" s="2"/>
      <c r="M17" s="2"/>
      <c r="O17" s="16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</row>
    <row r="18" spans="1:66" s="15" customFormat="1" ht="20.100000000000001" hidden="1" customHeight="1" x14ac:dyDescent="0.2">
      <c r="A18" s="47"/>
      <c r="B18" s="47"/>
      <c r="C18" s="14"/>
      <c r="D18" s="14"/>
      <c r="O18" s="17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69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</row>
    <row r="19" spans="1:66" ht="7.15" customHeight="1" x14ac:dyDescent="0.3">
      <c r="AG19" s="69"/>
    </row>
    <row r="20" spans="1:66" s="15" customFormat="1" ht="20.100000000000001" customHeight="1" x14ac:dyDescent="0.2">
      <c r="A20" s="48" t="s">
        <v>42</v>
      </c>
      <c r="B20" s="48" t="s">
        <v>9</v>
      </c>
      <c r="C20" s="14" t="s">
        <v>9</v>
      </c>
      <c r="D20" s="14" t="s">
        <v>18</v>
      </c>
      <c r="F20" s="89" t="s">
        <v>13</v>
      </c>
      <c r="G20" s="90"/>
      <c r="H20" s="90"/>
      <c r="I20" s="90"/>
      <c r="J20" s="91"/>
      <c r="K20" s="89" t="s">
        <v>3</v>
      </c>
      <c r="L20" s="91"/>
      <c r="M20" s="62" t="s">
        <v>17</v>
      </c>
      <c r="N20" s="62" t="s">
        <v>14</v>
      </c>
      <c r="O20" s="16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 s="69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s="15" customFormat="1" ht="20.100000000000001" customHeight="1" x14ac:dyDescent="0.2">
      <c r="A21" s="50" t="s">
        <v>16</v>
      </c>
      <c r="B21" s="47"/>
      <c r="C21" s="18">
        <v>0</v>
      </c>
      <c r="D21" s="18">
        <v>0</v>
      </c>
      <c r="F21" s="100"/>
      <c r="G21" s="104"/>
      <c r="H21" s="104"/>
      <c r="I21" s="104"/>
      <c r="J21" s="101"/>
      <c r="K21" s="102">
        <v>0</v>
      </c>
      <c r="L21" s="103"/>
      <c r="M21" s="19">
        <v>0</v>
      </c>
      <c r="N21" s="20">
        <f>ROUND(oknQuantity_1*oknPrice_1,2)</f>
        <v>0</v>
      </c>
      <c r="O21" s="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 s="69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s="15" customFormat="1" ht="20.100000000000001" customHeight="1" x14ac:dyDescent="0.2">
      <c r="A22" s="51" t="s">
        <v>16</v>
      </c>
      <c r="B22" s="47"/>
      <c r="C22" s="18">
        <v>0</v>
      </c>
      <c r="D22" s="18">
        <v>0</v>
      </c>
      <c r="F22" s="77"/>
      <c r="G22" s="78"/>
      <c r="H22" s="78"/>
      <c r="I22" s="78"/>
      <c r="J22" s="79"/>
      <c r="K22" s="80">
        <v>0</v>
      </c>
      <c r="L22" s="81"/>
      <c r="M22" s="63">
        <v>0</v>
      </c>
      <c r="N22" s="64">
        <f>ROUND(oknQuantity_2*oknPrice_2,2)</f>
        <v>0</v>
      </c>
      <c r="O22" s="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 s="69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s="15" customFormat="1" ht="20.100000000000001" customHeight="1" x14ac:dyDescent="0.2">
      <c r="A23" s="51" t="s">
        <v>16</v>
      </c>
      <c r="B23" s="47"/>
      <c r="C23" s="18">
        <v>0</v>
      </c>
      <c r="D23" s="18">
        <v>0</v>
      </c>
      <c r="F23" s="86"/>
      <c r="G23" s="87"/>
      <c r="H23" s="87"/>
      <c r="I23" s="87"/>
      <c r="J23" s="88"/>
      <c r="K23" s="82">
        <v>0</v>
      </c>
      <c r="L23" s="83"/>
      <c r="M23" s="23">
        <v>0</v>
      </c>
      <c r="N23" s="24">
        <f>ROUND(oknQuantity_3*oknPrice_3,2)</f>
        <v>0</v>
      </c>
      <c r="O23" s="22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 s="69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s="15" customFormat="1" ht="20.100000000000001" customHeight="1" x14ac:dyDescent="0.2">
      <c r="A24" s="51" t="s">
        <v>16</v>
      </c>
      <c r="B24" s="47"/>
      <c r="C24" s="18">
        <v>0</v>
      </c>
      <c r="D24" s="18">
        <v>0</v>
      </c>
      <c r="F24" s="77"/>
      <c r="G24" s="78"/>
      <c r="H24" s="78"/>
      <c r="I24" s="78"/>
      <c r="J24" s="79"/>
      <c r="K24" s="80">
        <v>0</v>
      </c>
      <c r="L24" s="81"/>
      <c r="M24" s="63">
        <v>0</v>
      </c>
      <c r="N24" s="64">
        <f>ROUND(oknQuantity_4*oknPrice_4,2)</f>
        <v>0</v>
      </c>
      <c r="O24" s="22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</row>
    <row r="25" spans="1:66" s="15" customFormat="1" ht="20.100000000000001" customHeight="1" x14ac:dyDescent="0.2">
      <c r="A25" s="51" t="s">
        <v>16</v>
      </c>
      <c r="B25" s="47"/>
      <c r="C25" s="18">
        <v>0</v>
      </c>
      <c r="D25" s="18">
        <v>0</v>
      </c>
      <c r="F25" s="86"/>
      <c r="G25" s="87"/>
      <c r="H25" s="87"/>
      <c r="I25" s="87"/>
      <c r="J25" s="88"/>
      <c r="K25" s="82">
        <v>0</v>
      </c>
      <c r="L25" s="83"/>
      <c r="M25" s="23">
        <v>0</v>
      </c>
      <c r="N25" s="24">
        <f>ROUND(oknQuantity_5*oknPrice_5,2)</f>
        <v>0</v>
      </c>
      <c r="O25" s="22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</row>
    <row r="26" spans="1:66" s="15" customFormat="1" ht="20.100000000000001" customHeight="1" x14ac:dyDescent="0.2">
      <c r="A26" s="51" t="s">
        <v>16</v>
      </c>
      <c r="B26" s="47"/>
      <c r="C26" s="18">
        <v>0</v>
      </c>
      <c r="D26" s="18">
        <v>0</v>
      </c>
      <c r="F26" s="77"/>
      <c r="G26" s="78"/>
      <c r="H26" s="78"/>
      <c r="I26" s="78"/>
      <c r="J26" s="79"/>
      <c r="K26" s="80">
        <v>0</v>
      </c>
      <c r="L26" s="81"/>
      <c r="M26" s="63">
        <v>0</v>
      </c>
      <c r="N26" s="64">
        <f>ROUND(oknQuantity_6*oknPrice_6,2)</f>
        <v>0</v>
      </c>
      <c r="O26" s="22"/>
      <c r="P26" s="105" t="s">
        <v>38</v>
      </c>
      <c r="Q26" s="105"/>
      <c r="R26" s="105"/>
      <c r="S26" s="105"/>
      <c r="T26" s="105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</row>
    <row r="27" spans="1:66" s="15" customFormat="1" ht="20.100000000000001" customHeight="1" x14ac:dyDescent="0.2">
      <c r="A27" s="51" t="s">
        <v>16</v>
      </c>
      <c r="B27" s="47"/>
      <c r="C27" s="18">
        <v>0</v>
      </c>
      <c r="D27" s="18">
        <v>0</v>
      </c>
      <c r="F27" s="86"/>
      <c r="G27" s="87"/>
      <c r="H27" s="87"/>
      <c r="I27" s="87"/>
      <c r="J27" s="88"/>
      <c r="K27" s="82">
        <v>0</v>
      </c>
      <c r="L27" s="83"/>
      <c r="M27" s="23">
        <v>0</v>
      </c>
      <c r="N27" s="24">
        <f>ROUND(oknQuantity_7*oknPrice_7,2)</f>
        <v>0</v>
      </c>
      <c r="O27" s="22"/>
      <c r="P27" s="105"/>
      <c r="Q27" s="105"/>
      <c r="R27" s="105"/>
      <c r="S27" s="105"/>
      <c r="T27" s="105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</row>
    <row r="28" spans="1:66" s="15" customFormat="1" ht="20.100000000000001" customHeight="1" x14ac:dyDescent="0.2">
      <c r="A28" s="51" t="s">
        <v>16</v>
      </c>
      <c r="B28" s="47"/>
      <c r="C28" s="18">
        <v>0</v>
      </c>
      <c r="D28" s="18">
        <v>0</v>
      </c>
      <c r="F28" s="77"/>
      <c r="G28" s="78"/>
      <c r="H28" s="78"/>
      <c r="I28" s="78"/>
      <c r="J28" s="79"/>
      <c r="K28" s="80">
        <v>0</v>
      </c>
      <c r="L28" s="81"/>
      <c r="M28" s="63">
        <v>0</v>
      </c>
      <c r="N28" s="64">
        <f>ROUND(oknQuantity_8*oknPrice_8,2)</f>
        <v>0</v>
      </c>
      <c r="O28" s="22"/>
      <c r="P28" s="105"/>
      <c r="Q28" s="105"/>
      <c r="R28" s="105"/>
      <c r="S28" s="105"/>
      <c r="T28" s="105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</row>
    <row r="29" spans="1:66" s="15" customFormat="1" ht="20.100000000000001" customHeight="1" x14ac:dyDescent="0.2">
      <c r="A29" s="51" t="s">
        <v>16</v>
      </c>
      <c r="B29" s="47"/>
      <c r="C29" s="18">
        <v>0</v>
      </c>
      <c r="D29" s="18">
        <v>0</v>
      </c>
      <c r="F29" s="86"/>
      <c r="G29" s="87"/>
      <c r="H29" s="87"/>
      <c r="I29" s="87"/>
      <c r="J29" s="88"/>
      <c r="K29" s="82">
        <v>0</v>
      </c>
      <c r="L29" s="83"/>
      <c r="M29" s="23">
        <v>0</v>
      </c>
      <c r="N29" s="24">
        <f>ROUND(oknQuantity_9*oknPrice_9,2)</f>
        <v>0</v>
      </c>
      <c r="O29" s="22"/>
      <c r="P29" s="105"/>
      <c r="Q29" s="105"/>
      <c r="R29" s="105"/>
      <c r="S29" s="105"/>
      <c r="T29" s="105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s="15" customFormat="1" ht="20.100000000000001" customHeight="1" x14ac:dyDescent="0.2">
      <c r="A30" s="51" t="s">
        <v>16</v>
      </c>
      <c r="B30" s="47"/>
      <c r="C30" s="18">
        <v>0</v>
      </c>
      <c r="D30" s="18">
        <v>0</v>
      </c>
      <c r="F30" s="77"/>
      <c r="G30" s="78"/>
      <c r="H30" s="78"/>
      <c r="I30" s="78"/>
      <c r="J30" s="79"/>
      <c r="K30" s="80">
        <v>0</v>
      </c>
      <c r="L30" s="81"/>
      <c r="M30" s="63">
        <v>0</v>
      </c>
      <c r="N30" s="64">
        <f>ROUND(oknQuantity_10*oknPrice_10,2)</f>
        <v>0</v>
      </c>
      <c r="O30" s="22"/>
      <c r="P30" s="105"/>
      <c r="Q30" s="105"/>
      <c r="R30" s="105"/>
      <c r="S30" s="105"/>
      <c r="T30" s="105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s="15" customFormat="1" ht="20.100000000000001" customHeight="1" x14ac:dyDescent="0.2">
      <c r="A31" s="51" t="s">
        <v>16</v>
      </c>
      <c r="B31" s="47"/>
      <c r="C31" s="18">
        <v>0</v>
      </c>
      <c r="D31" s="18">
        <v>0</v>
      </c>
      <c r="F31" s="86"/>
      <c r="G31" s="87"/>
      <c r="H31" s="87"/>
      <c r="I31" s="87"/>
      <c r="J31" s="88"/>
      <c r="K31" s="82">
        <v>0</v>
      </c>
      <c r="L31" s="83"/>
      <c r="M31" s="23">
        <v>0</v>
      </c>
      <c r="N31" s="24">
        <f>ROUND(oknQuantity_11*oknPrice_11,2)</f>
        <v>0</v>
      </c>
      <c r="O31" s="22"/>
      <c r="P31" s="106" t="s">
        <v>39</v>
      </c>
      <c r="Q31" s="106"/>
      <c r="R31" s="106"/>
      <c r="S31" s="106"/>
      <c r="T31" s="106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s="15" customFormat="1" ht="20.100000000000001" customHeight="1" x14ac:dyDescent="0.2">
      <c r="A32" s="51" t="s">
        <v>16</v>
      </c>
      <c r="B32" s="47"/>
      <c r="C32" s="18">
        <v>0</v>
      </c>
      <c r="D32" s="18">
        <v>0</v>
      </c>
      <c r="F32" s="77"/>
      <c r="G32" s="78"/>
      <c r="H32" s="78"/>
      <c r="I32" s="78"/>
      <c r="J32" s="79"/>
      <c r="K32" s="80">
        <v>0</v>
      </c>
      <c r="L32" s="81"/>
      <c r="M32" s="63">
        <v>0</v>
      </c>
      <c r="N32" s="64">
        <f>ROUND(oknQuantity_12*oknPrice_12,2)</f>
        <v>0</v>
      </c>
      <c r="O32" s="2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s="15" customFormat="1" ht="20.100000000000001" customHeight="1" x14ac:dyDescent="0.2">
      <c r="A33" s="51" t="s">
        <v>16</v>
      </c>
      <c r="B33" s="47"/>
      <c r="C33" s="18">
        <v>0</v>
      </c>
      <c r="D33" s="18">
        <v>0</v>
      </c>
      <c r="F33" s="86"/>
      <c r="G33" s="87"/>
      <c r="H33" s="87"/>
      <c r="I33" s="87"/>
      <c r="J33" s="88"/>
      <c r="K33" s="82">
        <v>0</v>
      </c>
      <c r="L33" s="83"/>
      <c r="M33" s="23">
        <v>0</v>
      </c>
      <c r="N33" s="24">
        <f>ROUND(oknQuantity_13 * oknPrice_13,2)</f>
        <v>0</v>
      </c>
      <c r="O33" s="21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s="15" customFormat="1" ht="20.100000000000001" customHeight="1" x14ac:dyDescent="0.2">
      <c r="A34" s="51" t="s">
        <v>16</v>
      </c>
      <c r="B34" s="47"/>
      <c r="C34" s="18">
        <v>0</v>
      </c>
      <c r="D34" s="18">
        <v>0</v>
      </c>
      <c r="F34" s="77"/>
      <c r="G34" s="78"/>
      <c r="H34" s="78"/>
      <c r="I34" s="78"/>
      <c r="J34" s="79"/>
      <c r="K34" s="80">
        <v>0</v>
      </c>
      <c r="L34" s="81"/>
      <c r="M34" s="63">
        <v>0</v>
      </c>
      <c r="N34" s="64">
        <f>ROUND(oknQuantity_14 * oknPrice_14,2)</f>
        <v>0</v>
      </c>
      <c r="O34" s="22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:66" s="15" customFormat="1" ht="20.100000000000001" customHeight="1" x14ac:dyDescent="0.2">
      <c r="A35" s="51" t="s">
        <v>16</v>
      </c>
      <c r="B35" s="47"/>
      <c r="C35" s="18">
        <v>0</v>
      </c>
      <c r="D35" s="18">
        <v>0</v>
      </c>
      <c r="F35" s="86"/>
      <c r="G35" s="87"/>
      <c r="H35" s="87"/>
      <c r="I35" s="87"/>
      <c r="J35" s="88"/>
      <c r="K35" s="82">
        <v>0</v>
      </c>
      <c r="L35" s="83"/>
      <c r="M35" s="23">
        <v>0</v>
      </c>
      <c r="N35" s="24">
        <f>ROUND(oknQuantity_15 * oknPrice_15,2)</f>
        <v>0</v>
      </c>
      <c r="O35" s="21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:66" s="15" customFormat="1" ht="20.100000000000001" customHeight="1" x14ac:dyDescent="0.2">
      <c r="A36" s="52" t="s">
        <v>16</v>
      </c>
      <c r="B36" s="47"/>
      <c r="C36" s="18">
        <v>0</v>
      </c>
      <c r="D36" s="18">
        <v>0</v>
      </c>
      <c r="F36" s="74"/>
      <c r="G36" s="75"/>
      <c r="H36" s="75"/>
      <c r="I36" s="75"/>
      <c r="J36" s="76"/>
      <c r="K36" s="84">
        <v>0</v>
      </c>
      <c r="L36" s="85"/>
      <c r="M36" s="65">
        <v>0</v>
      </c>
      <c r="N36" s="66">
        <f>ROUND(oknQuantity_16 * oknPrice_16,2)</f>
        <v>0</v>
      </c>
      <c r="O36" s="22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:66" s="15" customFormat="1" ht="18.75" customHeight="1" x14ac:dyDescent="0.2">
      <c r="A37" s="47"/>
      <c r="B37" s="47"/>
      <c r="C37" s="14"/>
      <c r="D37" s="25">
        <f t="array" ref="D37">SUM(oknTaxable_1:oknTaxable_16*oknLineTotal_1:oknLineTotal_16)</f>
        <v>0</v>
      </c>
      <c r="F37" s="26"/>
      <c r="G37" s="26"/>
      <c r="H37" s="26"/>
      <c r="I37" s="26"/>
      <c r="J37" s="26"/>
      <c r="K37" s="26"/>
      <c r="M37" s="27" t="s">
        <v>4</v>
      </c>
      <c r="N37" s="28">
        <f>SUM(oknLineTotal_1:oknLineTotal_16)</f>
        <v>0</v>
      </c>
      <c r="O37" s="21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:66" s="15" customFormat="1" ht="18.75" customHeight="1" x14ac:dyDescent="0.2">
      <c r="A38" s="47"/>
      <c r="B38" s="47"/>
      <c r="C38" s="14"/>
      <c r="D38" s="14"/>
      <c r="G38" s="29"/>
      <c r="H38" s="26"/>
      <c r="I38" s="26"/>
      <c r="J38" s="26"/>
      <c r="K38" s="26"/>
      <c r="L38" s="72" t="s">
        <v>11</v>
      </c>
      <c r="M38" s="30">
        <v>0.08</v>
      </c>
      <c r="N38" s="28">
        <f>ROUND(IF(oknTaxType=0,0, oknTax1Rate*(oknLineTotalTaxable+IF(oknTaxTotalIncludingShippingCost=0,0,oknShippingCost))),2)</f>
        <v>0</v>
      </c>
      <c r="O38" s="21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 s="69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:66" s="15" customFormat="1" ht="18.75" customHeight="1" x14ac:dyDescent="0.2">
      <c r="A39" s="47"/>
      <c r="B39" s="47"/>
      <c r="C39" s="14"/>
      <c r="D39" s="14"/>
      <c r="G39" s="29"/>
      <c r="H39" s="29"/>
      <c r="I39" s="29"/>
      <c r="J39" s="29"/>
      <c r="K39" s="26"/>
      <c r="L39" s="72" t="s">
        <v>12</v>
      </c>
      <c r="M39" s="30">
        <v>0.06</v>
      </c>
      <c r="N39" s="28">
        <f>ROUND(IF(oknTaxType&lt;&gt;2,0,oknTax2Rate*(oknLineTotalTaxable+IF(oknTaxTotalIncludingShippingCost=0,0,oknShippingCost)+IF(oknTax2IsAppliedToTax1=0,0,oknTax1))),2)</f>
        <v>0</v>
      </c>
      <c r="O39" s="32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s="15" customFormat="1" ht="18.75" customHeight="1" x14ac:dyDescent="0.2">
      <c r="A40" s="47"/>
      <c r="B40" s="47"/>
      <c r="C40" s="14"/>
      <c r="D40" s="14"/>
      <c r="F40" s="33" t="s">
        <v>26</v>
      </c>
      <c r="G40" s="29"/>
      <c r="H40" s="29"/>
      <c r="I40" s="29"/>
      <c r="J40" s="29"/>
      <c r="K40" s="26"/>
      <c r="O40" s="34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s="15" customFormat="1" ht="18.75" customHeight="1" x14ac:dyDescent="0.2">
      <c r="A41" s="47"/>
      <c r="B41" s="47"/>
      <c r="C41" s="14"/>
      <c r="D41" s="14"/>
      <c r="F41" s="109"/>
      <c r="G41" s="110"/>
      <c r="H41" s="110"/>
      <c r="I41" s="110"/>
      <c r="J41" s="110"/>
      <c r="K41" s="111"/>
      <c r="M41" s="35" t="s">
        <v>2</v>
      </c>
      <c r="N41" s="36">
        <f>ROUND(oknSubTotal + oknShippingCost + IF(oknTaxType=0,0,IF(oknTaxType=1,oknTax1,oknTax1+oknTax2)),2)</f>
        <v>0</v>
      </c>
      <c r="O41" s="2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8.75" customHeight="1" x14ac:dyDescent="0.3">
      <c r="F42" s="112"/>
      <c r="G42" s="99"/>
      <c r="H42" s="99"/>
      <c r="I42" s="99"/>
      <c r="J42" s="99"/>
      <c r="K42" s="113"/>
      <c r="M42" s="35" t="s">
        <v>5</v>
      </c>
      <c r="N42" s="31">
        <v>0</v>
      </c>
    </row>
    <row r="43" spans="1:66" ht="18.75" customHeight="1" x14ac:dyDescent="0.3">
      <c r="F43" s="114"/>
      <c r="G43" s="115"/>
      <c r="H43" s="115"/>
      <c r="I43" s="115"/>
      <c r="J43" s="115"/>
      <c r="K43" s="116"/>
      <c r="M43" s="35" t="s">
        <v>6</v>
      </c>
      <c r="N43" s="28">
        <f>ROUND(oknTotal-oknPayments,2)</f>
        <v>0</v>
      </c>
    </row>
    <row r="44" spans="1:66" ht="18.75" hidden="1" customHeight="1" x14ac:dyDescent="0.3">
      <c r="F44" s="37" t="s">
        <v>25</v>
      </c>
    </row>
    <row r="45" spans="1:66" ht="18.75" hidden="1" customHeight="1" x14ac:dyDescent="0.3">
      <c r="F45" s="117" t="s">
        <v>21</v>
      </c>
      <c r="G45" s="118"/>
      <c r="H45" s="70" t="s">
        <v>2</v>
      </c>
      <c r="I45" s="70" t="s">
        <v>27</v>
      </c>
      <c r="J45" s="70" t="s">
        <v>24</v>
      </c>
      <c r="K45" s="119" t="s">
        <v>23</v>
      </c>
      <c r="L45" s="120"/>
      <c r="M45" s="121"/>
      <c r="N45" s="71" t="s">
        <v>22</v>
      </c>
    </row>
    <row r="46" spans="1:66" ht="18.75" hidden="1" customHeight="1" x14ac:dyDescent="0.3">
      <c r="F46" s="38"/>
      <c r="G46" s="38"/>
      <c r="H46" s="39"/>
      <c r="I46" s="39"/>
      <c r="J46" s="39"/>
      <c r="K46" s="39"/>
      <c r="L46" s="39"/>
      <c r="M46" s="39"/>
      <c r="N46" s="39"/>
    </row>
    <row r="47" spans="1:66" ht="18.75" hidden="1" customHeight="1" x14ac:dyDescent="0.3">
      <c r="F47" s="38"/>
      <c r="G47" s="38"/>
      <c r="H47" s="39"/>
      <c r="I47" s="39"/>
      <c r="J47" s="39"/>
      <c r="K47" s="39"/>
      <c r="L47" s="39"/>
      <c r="M47" s="39"/>
      <c r="N47" s="39"/>
    </row>
    <row r="48" spans="1:66" ht="18.75" customHeight="1" x14ac:dyDescent="0.3">
      <c r="F48" s="38"/>
      <c r="G48" s="38"/>
      <c r="H48" s="39"/>
      <c r="I48" s="39"/>
      <c r="J48" s="39"/>
      <c r="K48" s="39"/>
      <c r="L48" s="39"/>
      <c r="M48" s="39"/>
      <c r="N48" s="39"/>
    </row>
    <row r="49" spans="6:14" ht="22.5" customHeight="1" x14ac:dyDescent="0.3">
      <c r="F49" s="107" t="s">
        <v>20</v>
      </c>
      <c r="G49" s="108"/>
      <c r="H49" s="108"/>
      <c r="I49" s="108"/>
      <c r="J49" s="108"/>
      <c r="K49" s="108"/>
      <c r="L49" s="108"/>
      <c r="M49" s="108"/>
      <c r="N49" s="108"/>
    </row>
    <row r="51" spans="6:14" x14ac:dyDescent="0.3">
      <c r="F51" s="40"/>
      <c r="G51" s="40"/>
      <c r="H51" s="40"/>
      <c r="I51" s="40"/>
      <c r="J51" s="40"/>
      <c r="K51" s="40"/>
    </row>
    <row r="934" spans="1:1" hidden="1" x14ac:dyDescent="0.3">
      <c r="A934" s="67" t="s">
        <v>40</v>
      </c>
    </row>
    <row r="978" spans="1:1" hidden="1" x14ac:dyDescent="0.3">
      <c r="A978" s="67" t="s">
        <v>40</v>
      </c>
    </row>
    <row r="996" spans="1:1" hidden="1" x14ac:dyDescent="0.3">
      <c r="A996" s="67" t="s">
        <v>40</v>
      </c>
    </row>
  </sheetData>
  <sheetProtection sheet="1" objects="1" scenarios="1" selectLockedCells="1"/>
  <dataConsolidate/>
  <mergeCells count="57">
    <mergeCell ref="P26:T30"/>
    <mergeCell ref="P31:T31"/>
    <mergeCell ref="F49:N49"/>
    <mergeCell ref="K22:L22"/>
    <mergeCell ref="K23:L23"/>
    <mergeCell ref="K24:L24"/>
    <mergeCell ref="K25:L25"/>
    <mergeCell ref="K27:L27"/>
    <mergeCell ref="F41:K43"/>
    <mergeCell ref="F45:G45"/>
    <mergeCell ref="K45:M45"/>
    <mergeCell ref="F25:J25"/>
    <mergeCell ref="K30:L30"/>
    <mergeCell ref="F26:J26"/>
    <mergeCell ref="K26:L26"/>
    <mergeCell ref="K29:L29"/>
    <mergeCell ref="F29:J29"/>
    <mergeCell ref="F31:J31"/>
    <mergeCell ref="M5:N5"/>
    <mergeCell ref="M6:N6"/>
    <mergeCell ref="H11:J11"/>
    <mergeCell ref="M10:N10"/>
    <mergeCell ref="M11:N11"/>
    <mergeCell ref="F22:J22"/>
    <mergeCell ref="F24:J24"/>
    <mergeCell ref="H13:J13"/>
    <mergeCell ref="F23:J23"/>
    <mergeCell ref="H12:J12"/>
    <mergeCell ref="H14:J14"/>
    <mergeCell ref="K21:L21"/>
    <mergeCell ref="F21:J21"/>
    <mergeCell ref="M12:N12"/>
    <mergeCell ref="A3:B3"/>
    <mergeCell ref="A4:B4"/>
    <mergeCell ref="A5:B5"/>
    <mergeCell ref="A6:B6"/>
    <mergeCell ref="H10:J10"/>
    <mergeCell ref="A10:B10"/>
    <mergeCell ref="H15:J15"/>
    <mergeCell ref="F20:J20"/>
    <mergeCell ref="K20:L20"/>
    <mergeCell ref="M14:N14"/>
    <mergeCell ref="F28:J28"/>
    <mergeCell ref="F27:J27"/>
    <mergeCell ref="K28:L28"/>
    <mergeCell ref="K31:L31"/>
    <mergeCell ref="F32:J32"/>
    <mergeCell ref="K32:L32"/>
    <mergeCell ref="F35:J35"/>
    <mergeCell ref="F30:J30"/>
    <mergeCell ref="F36:J36"/>
    <mergeCell ref="F34:J34"/>
    <mergeCell ref="K34:L34"/>
    <mergeCell ref="K35:L35"/>
    <mergeCell ref="K33:L33"/>
    <mergeCell ref="K36:L36"/>
    <mergeCell ref="F33:J33"/>
  </mergeCells>
  <phoneticPr fontId="7" type="noConversion"/>
  <hyperlinks>
    <hyperlink ref="P31" r:id="rId1" display="http://www.InvoicingTemplates.com" xr:uid="{00000000-0004-0000-0000-000002000000}"/>
    <hyperlink ref="A934" r:id="rId2" tooltip="Consulting (1st Sample)" display="http://www.invoicingtemplate.com/sample1consulting.html" xr:uid="{00000000-0004-0000-0000-000003000000}"/>
    <hyperlink ref="AHY1" r:id="rId3" tooltip="Consulting Invoice Template (1st Sample of Customization)" display="http://www.invoicingtemplate.com/sample1consulting.html" xr:uid="{00000000-0004-0000-0000-000004000000}"/>
    <hyperlink ref="A978" r:id="rId4" tooltip="Consulting (1st Sample)" display="http://www.invoicingtemplate.com/sample1consulting.html" xr:uid="{00000000-0004-0000-0000-000005000000}"/>
    <hyperlink ref="AKR1" r:id="rId5" tooltip="Consulting Invoice Template (1st Sample of Customization)" display="http://www.invoicingtemplate.com/sample1consulting.html" xr:uid="{00000000-0004-0000-0000-000006000000}"/>
    <hyperlink ref="A996" r:id="rId6" tooltip="Consulting (1st Sample)" display="http://www.invoicingtemplate.com/sample1consulting.html" xr:uid="{00000000-0004-0000-0000-000007000000}"/>
    <hyperlink ref="AIU1" r:id="rId7" tooltip="Consulting Invoice Template (1st Sample of Customization)" display="http://www.invoicingtemplate.com/sample1consulting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5" r:id="rId11" name="oknWidget_taxable1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19</xdr:row>
                    <xdr:rowOff>238125</xdr:rowOff>
                  </from>
                  <to>
                    <xdr:col>1</xdr:col>
                    <xdr:colOff>495300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2" name="oknWidget_taxable2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20</xdr:row>
                    <xdr:rowOff>238125</xdr:rowOff>
                  </from>
                  <to>
                    <xdr:col>1</xdr:col>
                    <xdr:colOff>495300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3" name="oknWidget_taxable3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21</xdr:row>
                    <xdr:rowOff>238125</xdr:rowOff>
                  </from>
                  <to>
                    <xdr:col>1</xdr:col>
                    <xdr:colOff>495300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4" name="oknWidget_taxable4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22</xdr:row>
                    <xdr:rowOff>238125</xdr:rowOff>
                  </from>
                  <to>
                    <xdr:col>1</xdr:col>
                    <xdr:colOff>495300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" name="oknWidget_taxable5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23</xdr:row>
                    <xdr:rowOff>238125</xdr:rowOff>
                  </from>
                  <to>
                    <xdr:col>1</xdr:col>
                    <xdr:colOff>495300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6" name="oknWidget_taxable6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24</xdr:row>
                    <xdr:rowOff>238125</xdr:rowOff>
                  </from>
                  <to>
                    <xdr:col>1</xdr:col>
                    <xdr:colOff>495300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7" name="oknWidget_taxable7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25</xdr:row>
                    <xdr:rowOff>238125</xdr:rowOff>
                  </from>
                  <to>
                    <xdr:col>1</xdr:col>
                    <xdr:colOff>495300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8" name="oknWidget_taxable8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26</xdr:row>
                    <xdr:rowOff>238125</xdr:rowOff>
                  </from>
                  <to>
                    <xdr:col>1</xdr:col>
                    <xdr:colOff>495300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9" name="oknWidget_taxable9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27</xdr:row>
                    <xdr:rowOff>238125</xdr:rowOff>
                  </from>
                  <to>
                    <xdr:col>1</xdr:col>
                    <xdr:colOff>495300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20" name="oknWidget_taxable10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28</xdr:row>
                    <xdr:rowOff>238125</xdr:rowOff>
                  </from>
                  <to>
                    <xdr:col>1</xdr:col>
                    <xdr:colOff>495300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1" name="oknWidget_taxable11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29</xdr:row>
                    <xdr:rowOff>238125</xdr:rowOff>
                  </from>
                  <to>
                    <xdr:col>1</xdr:col>
                    <xdr:colOff>495300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2" name="oknWidget_taxable12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30</xdr:row>
                    <xdr:rowOff>238125</xdr:rowOff>
                  </from>
                  <to>
                    <xdr:col>1</xdr:col>
                    <xdr:colOff>495300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3" name="oknWidget_taxable13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31</xdr:row>
                    <xdr:rowOff>238125</xdr:rowOff>
                  </from>
                  <to>
                    <xdr:col>1</xdr:col>
                    <xdr:colOff>495300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4" name="oknWidget_taxable14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32</xdr:row>
                    <xdr:rowOff>238125</xdr:rowOff>
                  </from>
                  <to>
                    <xdr:col>1</xdr:col>
                    <xdr:colOff>495300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5" name="oknWidget_taxable15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33</xdr:row>
                    <xdr:rowOff>238125</xdr:rowOff>
                  </from>
                  <to>
                    <xdr:col>1</xdr:col>
                    <xdr:colOff>495300</xdr:colOff>
                    <xdr:row>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6" name="oknWidget_taxable16">
              <controlPr defaultSize="0" autoFill="0" autoLine="0" autoPict="0" altText="">
                <anchor moveWithCells="1">
                  <from>
                    <xdr:col>1</xdr:col>
                    <xdr:colOff>333375</xdr:colOff>
                    <xdr:row>34</xdr:row>
                    <xdr:rowOff>238125</xdr:rowOff>
                  </from>
                  <to>
                    <xdr:col>1</xdr:col>
                    <xdr:colOff>495300</xdr:colOff>
                    <xdr:row>35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A6B79-379A-48E6-BCD8-948B8637101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169</vt:i4>
      </vt:variant>
    </vt:vector>
  </HeadingPairs>
  <TitlesOfParts>
    <vt:vector size="17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Invoice Template (1st Sample of Customization)</dc:title>
  <dc:subject>"Consulting Invoice Template (1st Sample of Customization)" summary: The original &lt;a href="consulting-template.html"&gt;consulting invoice template&lt;/a&gt; in the &lt;a href="consulting.html"&gt;Consulting&lt;/a&gt; category contains a &amp;quot;Machine#&amp;quot; field. This sample demonstrates how to remove it.</dc:subject>
  <dc:creator>https://www.invoicingtemplate.com/</dc:creator>
  <cp:keywords/>
  <dc:description>https://www.invoicingtemplate.com/sample1consulting.html</dc:description>
  <cp:lastModifiedBy>liangjun yu</cp:lastModifiedBy>
  <cp:lastPrinted>2018-11-01T07:59:48Z</cp:lastPrinted>
  <dcterms:created xsi:type="dcterms:W3CDTF">2000-07-27T22:24:14Z</dcterms:created>
  <dcterms:modified xsi:type="dcterms:W3CDTF">2024-03-08T11:26:20Z</dcterms:modified>
  <cp:category>Consulting Invoice Template (1st Sample of Customization), Consulting (1st Sample)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141, Oceanside, California</vt:lpwstr>
  </property>
</Properties>
</file>