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9\"/>
    </mc:Choice>
  </mc:AlternateContent>
  <xr:revisionPtr revIDLastSave="0" documentId="13_ncr:1_{56A171C0-0016-4206-B543-2B4680558AC2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Invoice!$AB$12</definedName>
    <definedName name="oknShipCityStateZip">Invoice!$AB$13</definedName>
    <definedName name="oknShipContact">Invoice!$AB$15</definedName>
    <definedName name="oknShipCountry">Invoice!$AB$14</definedName>
    <definedName name="oknShipDate">Invoice!$AA$18</definedName>
    <definedName name="oknShipName">Invoice!$AB$11</definedName>
    <definedName name="oknShippingCost">Invoice!$N$35</definedName>
    <definedName name="oknShipVia">Invoice!$AB$18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Invoice!$E$2:$N$44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<sst xmlns="http://schemas.openxmlformats.org/spreadsheetml/2006/main" count="175" uniqueCount="123">
  <si>
    <t>DATE:</t>
  </si>
  <si>
    <t>INVOICE #</t>
  </si>
  <si>
    <t>Bill To:</t>
  </si>
  <si>
    <t>SHIPPING &amp; HANDLING</t>
  </si>
  <si>
    <t>TOTAL</t>
  </si>
  <si>
    <t>Line Total</t>
    <phoneticPr fontId="3" type="noConversion"/>
  </si>
  <si>
    <t>Unit Price</t>
    <phoneticPr fontId="3" type="noConversion"/>
  </si>
  <si>
    <t>Quantity</t>
    <phoneticPr fontId="3" type="noConversion"/>
  </si>
  <si>
    <t>Sales Rep. Name</t>
    <phoneticPr fontId="3" type="noConversion"/>
  </si>
  <si>
    <t>P.O. #</t>
    <phoneticPr fontId="3" type="noConversion"/>
  </si>
  <si>
    <t>Phone Number,Web Address, etc.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</si>
  <si>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</si>
  <si>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</si>
  <si>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</si>
  <si>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Description</t>
    <phoneticPr fontId="3" type="noConversion"/>
  </si>
  <si>
    <t>SoftID</t>
    <phoneticPr fontId="8" type="noConversion"/>
  </si>
  <si>
    <t>DbPath</t>
    <phoneticPr fontId="8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</si>
  <si>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</si>
  <si>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</si>
  <si>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</si>
  <si>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</si>
  <si>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</si>
  <si>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</si>
  <si>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</si>
  <si>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</si>
  <si>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</si>
  <si>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</si>
  <si>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3" type="noConversion"/>
  </si>
  <si>
    <t>City, ST  ZIP Code</t>
    <phoneticPr fontId="3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</si>
  <si>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</si>
  <si>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</si>
  <si>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</si>
  <si>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</si>
  <si>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</si>
  <si>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</si>
  <si>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</si>
  <si>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</si>
  <si>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</si>
  <si>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</si>
  <si>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</si>
  <si>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</si>
  <si>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3" type="noConversion"/>
  </si>
  <si>
    <t>$C$3</t>
  </si>
  <si>
    <t>Current Database</t>
  </si>
  <si>
    <t>Invoice Status</t>
  </si>
  <si>
    <t>Taxable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</si>
  <si>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</si>
  <si>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</si>
  <si>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</si>
  <si>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</si>
  <si>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</si>
  <si>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</si>
  <si>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</si>
  <si>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</si>
  <si>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</si>
  <si>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</si>
  <si>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</si>
  <si>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</si>
  <si>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</si>
  <si>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</si>
  <si>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</si>
  <si>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</si>
  <si>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</si>
  <si>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</si>
  <si>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</si>
  <si>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</si>
  <si>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</si>
  <si>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</si>
  <si>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</si>
  <si>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</si>
  <si>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</si>
  <si>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</si>
  <si>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</si>
  <si>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</si>
  <si>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</si>
  <si>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</si>
  <si>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</si>
  <si>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</si>
  <si>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</si>
  <si>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</si>
  <si>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</si>
  <si>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Signature: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</si>
  <si>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</si>
  <si>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</si>
  <si>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</si>
  <si>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</si>
  <si>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</si>
  <si>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</si>
  <si>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</si>
  <si>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</si>
  <si>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</si>
  <si>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</si>
  <si>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</si>
  <si>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</si>
  <si>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c5039</t>
  </si>
  <si>
    <t>c5039.mdb</t>
  </si>
  <si>
    <t>Your Service Company Name</t>
  </si>
  <si>
    <t>SERVICE INVOICE</t>
  </si>
  <si>
    <t>Item 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</si>
  <si>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</si>
  <si>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</si>
  <si>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</si>
  <si>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</si>
  <si>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</si>
  <si>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</si>
  <si>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</si>
  <si>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</si>
  <si>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</si>
  <si>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Service Invoice Template: Using Handwriting Signature - c5039</t>
  </si>
  <si>
    <t>Service Template with Signature - 210, New Haven, Connecticut, 129934, 129779, 6999119433806702160?+0.12%, 18.7 sq mi, 48.4 km2, 6,948/sq mi, 2,683/km2, 41°18′39″N 72°55′30″W? / ?41.3108°N 72.9250°W? / 41.3108; -72.9250? (New Haven)</t>
  </si>
  <si>
    <t>Sample Service Invoice Template: Using Handwriting Signaturec5039 - 210, New Haven, Connecticut, 129934, 129779, 6999119433806702160?+0.12%, 18.7 sq mi, 48.4 km2, 6,948/sq mi, 2,683/km2, 41°18′39″N 72°55′30″W? / ?41.3108°N 72.9250°W? / 41.3108; -72.9250? (New Haven)</t>
  </si>
  <si>
    <t>TAX 1</t>
  </si>
  <si>
    <t>TAX 2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</si>
  <si>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</si>
  <si>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</si>
  <si>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</si>
  <si>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</si>
  <si>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</si>
  <si>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</si>
  <si>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</si>
  <si>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Template with Signature - 53, Bakersfield, California</t>
  </si>
  <si>
    <t>Sample Service Invoice Template: Using Handwriting Signaturec5039 - 53, Bakersfield,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</si>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</sst>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right" indent="1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1" fontId="0" fillId="0" borderId="8" xfId="0" applyNumberFormat="1" applyBorder="1" applyAlignment="1" applyProtection="1">
      <alignment horizontal="left" vertical="center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1" fillId="0" borderId="0" xfId="0" applyNumberFormat="1" applyFont="1" applyAlignment="1">
      <alignment horizontal="left" indent="1"/>
    </xf>
    <xf numFmtId="0" fontId="7" fillId="3" borderId="0" xfId="0" applyFont="1" applyFill="1"/>
    <xf numFmtId="0" fontId="11" fillId="2" borderId="11" xfId="0" applyFont="1" applyFill="1" applyBorder="1" applyAlignment="1">
      <alignment horizontal="center"/>
    </xf>
    <xf numFmtId="14" fontId="11" fillId="2" borderId="11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1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3" fillId="0" borderId="0" xfId="0" applyFont="1" applyAlignment="1">
      <alignment horizontal="right"/>
    </xf>
    <xf numFmtId="0" fontId="12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11" fillId="2" borderId="11" xfId="0" applyNumberFormat="1" applyFont="1" applyFill="1" applyBorder="1" applyAlignment="1">
      <alignment horizontal="center"/>
    </xf>
    <xf numFmtId="4" fontId="12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3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5" fillId="0" borderId="0" xfId="0" applyFont="1"/>
    <xf numFmtId="0" fontId="11" fillId="0" borderId="0" xfId="0" applyFont="1"/>
    <xf numFmtId="0" fontId="11" fillId="2" borderId="2" xfId="0" applyFont="1" applyFill="1" applyBorder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16" fillId="0" borderId="0" xfId="0" applyFont="1"/>
    <xf numFmtId="0" fontId="7" fillId="0" borderId="9" xfId="0" applyFont="1" applyBorder="1"/>
    <xf numFmtId="164" fontId="7" fillId="0" borderId="13" xfId="0" applyNumberFormat="1" applyFont="1" applyBorder="1" applyAlignment="1">
      <alignment horizontal="right"/>
    </xf>
    <xf numFmtId="0" fontId="7" fillId="0" borderId="10" xfId="0" applyFont="1" applyBorder="1"/>
    <xf numFmtId="0" fontId="7" fillId="0" borderId="4" xfId="0" applyFont="1" applyBorder="1" applyAlignment="1">
      <alignment horizontal="right" indent="1"/>
    </xf>
    <xf numFmtId="164" fontId="7" fillId="0" borderId="12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39" fontId="7" fillId="0" borderId="1" xfId="0" applyNumberFormat="1" applyFont="1" applyBorder="1" applyAlignment="1">
      <alignment horizontal="centerContinuous"/>
    </xf>
    <xf numFmtId="7" fontId="7" fillId="0" borderId="2" xfId="0" applyNumberFormat="1" applyFont="1" applyBorder="1" applyAlignment="1">
      <alignment horizontal="centerContinuous"/>
    </xf>
    <xf numFmtId="7" fontId="7" fillId="0" borderId="14" xfId="0" applyNumberFormat="1" applyFont="1" applyBorder="1" applyAlignment="1">
      <alignment horizontal="centerContinuous"/>
    </xf>
    <xf numFmtId="39" fontId="7" fillId="0" borderId="11" xfId="0" applyNumberFormat="1" applyFont="1" applyBorder="1" applyAlignment="1">
      <alignment horizontal="centerContinuous"/>
    </xf>
    <xf numFmtId="14" fontId="11" fillId="2" borderId="11" xfId="0" applyNumberFormat="1" applyFont="1" applyFill="1" applyBorder="1" applyAlignment="1">
      <alignment horizontal="right"/>
    </xf>
    <xf numFmtId="0" fontId="9" fillId="0" borderId="0" xfId="1" applyAlignment="1" applyProtection="1"/>
    <xf numFmtId="0" fontId="5" fillId="0" borderId="15" xfId="3" applyFont="1" applyBorder="1"/>
    <xf numFmtId="0" fontId="23" fillId="0" borderId="16" xfId="3" applyFont="1" applyBorder="1" applyAlignment="1">
      <alignment horizontal="left" vertical="center"/>
    </xf>
    <xf numFmtId="0" fontId="18" fillId="0" borderId="15" xfId="3" applyBorder="1"/>
    <xf numFmtId="0" fontId="18" fillId="0" borderId="0" xfId="3"/>
    <xf numFmtId="0" fontId="19" fillId="0" borderId="17" xfId="3" applyFont="1" applyBorder="1" applyAlignment="1">
      <alignment horizontal="left" wrapText="1" indent="1"/>
    </xf>
    <xf numFmtId="0" fontId="19" fillId="0" borderId="15" xfId="3" applyFont="1" applyBorder="1"/>
    <xf numFmtId="0" fontId="19" fillId="0" borderId="15" xfId="3" applyFont="1" applyBorder="1" applyAlignment="1">
      <alignment horizontal="left" wrapText="1"/>
    </xf>
    <xf numFmtId="0" fontId="17" fillId="0" borderId="15" xfId="3" applyFont="1" applyBorder="1" applyAlignment="1">
      <alignment horizontal="left" wrapText="1"/>
    </xf>
    <xf numFmtId="0" fontId="20" fillId="0" borderId="15" xfId="2" applyBorder="1" applyAlignment="1" applyProtection="1">
      <alignment horizontal="left" wrapText="1"/>
    </xf>
    <xf numFmtId="0" fontId="19" fillId="0" borderId="15" xfId="3" applyFont="1" applyBorder="1" applyAlignment="1">
      <alignment horizontal="left"/>
    </xf>
    <xf numFmtId="0" fontId="5" fillId="0" borderId="0" xfId="3" applyFont="1"/>
    <xf numFmtId="0" fontId="0" fillId="0" borderId="0" xfId="0" applyAlignment="1" applyProtection="1">
      <alignment horizontal="right" vertical="center"/>
      <protection locked="0"/>
    </xf>
    <xf numFmtId="0" fontId="24" fillId="4" borderId="0" xfId="0" applyFont="1" applyFill="1"/>
    <xf numFmtId="0" fontId="24" fillId="4" borderId="0" xfId="0" applyFont="1" applyFill="1" applyAlignment="1">
      <alignment vertical="center"/>
    </xf>
    <xf numFmtId="0" fontId="25" fillId="4" borderId="0" xfId="0" applyFont="1" applyFill="1" applyAlignment="1">
      <alignment horizontal="right" vertical="center"/>
    </xf>
    <xf numFmtId="0" fontId="26" fillId="4" borderId="0" xfId="1" applyFont="1" applyFill="1" applyAlignment="1" applyProtection="1"/>
    <xf numFmtId="0" fontId="0" fillId="6" borderId="0" xfId="0" applyFill="1"/>
    <xf numFmtId="0" fontId="0" fillId="6" borderId="0" xfId="0" applyFill="1" applyAlignment="1">
      <alignment vertical="center"/>
    </xf>
    <xf numFmtId="0" fontId="24" fillId="6" borderId="0" xfId="0" applyFont="1" applyFill="1"/>
    <xf numFmtId="0" fontId="0" fillId="6" borderId="0" xfId="0" applyFill="1" applyProtection="1">
      <protection locked="0" hidden="1"/>
    </xf>
    <xf numFmtId="0" fontId="9" fillId="6" borderId="0" xfId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/>
    <xf numFmtId="0" fontId="3" fillId="7" borderId="2" xfId="0" applyFont="1" applyFill="1" applyBorder="1" applyAlignment="1">
      <alignment horizontal="center" vertical="center"/>
    </xf>
    <xf numFmtId="1" fontId="0" fillId="8" borderId="9" xfId="0" applyNumberFormat="1" applyFill="1" applyBorder="1" applyAlignment="1" applyProtection="1">
      <alignment horizontal="left" vertical="center"/>
      <protection locked="0"/>
    </xf>
    <xf numFmtId="1" fontId="0" fillId="8" borderId="0" xfId="0" applyNumberFormat="1" applyFill="1" applyAlignment="1">
      <alignment vertical="center"/>
    </xf>
    <xf numFmtId="169" fontId="0" fillId="8" borderId="6" xfId="0" applyNumberFormat="1" applyFill="1" applyBorder="1" applyAlignment="1" applyProtection="1">
      <alignment horizontal="right" vertical="center" indent="1"/>
      <protection locked="0"/>
    </xf>
    <xf numFmtId="170" fontId="0" fillId="8" borderId="6" xfId="0" applyNumberFormat="1" applyFill="1" applyBorder="1" applyAlignment="1" applyProtection="1">
      <alignment horizontal="left" vertical="center"/>
      <protection hidden="1"/>
    </xf>
    <xf numFmtId="1" fontId="0" fillId="8" borderId="0" xfId="0" applyNumberFormat="1" applyFill="1" applyAlignment="1">
      <alignment horizontal="center" vertical="center"/>
    </xf>
    <xf numFmtId="1" fontId="0" fillId="8" borderId="10" xfId="0" applyNumberFormat="1" applyFill="1" applyBorder="1" applyAlignment="1" applyProtection="1">
      <alignment horizontal="left" vertical="center"/>
      <protection locked="0"/>
    </xf>
    <xf numFmtId="1" fontId="0" fillId="8" borderId="4" xfId="0" applyNumberFormat="1" applyFill="1" applyBorder="1" applyAlignment="1">
      <alignment horizontal="center" vertical="center"/>
    </xf>
    <xf numFmtId="169" fontId="0" fillId="8" borderId="7" xfId="0" applyNumberFormat="1" applyFill="1" applyBorder="1" applyAlignment="1" applyProtection="1">
      <alignment horizontal="right" vertical="center" indent="1"/>
      <protection locked="0"/>
    </xf>
    <xf numFmtId="170" fontId="0" fillId="8" borderId="7" xfId="0" applyNumberFormat="1" applyFill="1" applyBorder="1" applyAlignment="1" applyProtection="1">
      <alignment horizontal="left" vertical="center"/>
      <protection hidden="1"/>
    </xf>
    <xf numFmtId="0" fontId="24" fillId="9" borderId="0" xfId="0" applyFont="1" applyFill="1" applyAlignment="1">
      <alignment horizontal="center" vertical="center"/>
    </xf>
    <xf numFmtId="0" fontId="2" fillId="0" borderId="0" xfId="5"/>
    <xf numFmtId="0" fontId="9" fillId="4" borderId="0" xfId="1" applyFill="1" applyAlignment="1" applyProtection="1"/>
    <xf numFmtId="168" fontId="7" fillId="2" borderId="1" xfId="0" applyNumberFormat="1" applyFont="1" applyFill="1" applyBorder="1" applyAlignment="1">
      <alignment horizontal="center"/>
    </xf>
    <xf numFmtId="168" fontId="7" fillId="2" borderId="14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0" fontId="1" fillId="0" borderId="0" xfId="6"/>
    <xf numFmtId="0" fontId="30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vertical="center" wrapText="1"/>
    </xf>
    <xf numFmtId="0" fontId="24" fillId="9" borderId="0" xfId="0" applyFont="1" applyFill="1" applyAlignment="1">
      <alignment horizontal="center" vertical="center"/>
    </xf>
    <xf numFmtId="0" fontId="9" fillId="11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0" fontId="25" fillId="4" borderId="0" xfId="0" applyFont="1" applyFill="1" applyAlignment="1">
      <alignment horizontal="center"/>
    </xf>
    <xf numFmtId="0" fontId="24" fillId="5" borderId="0" xfId="0" applyFont="1" applyFill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7" borderId="11" xfId="0" applyFont="1" applyFill="1" applyBorder="1" applyAlignment="1">
      <alignment horizontal="center" vertical="center"/>
    </xf>
    <xf numFmtId="167" fontId="0" fillId="8" borderId="10" xfId="0" applyNumberFormat="1" applyFill="1" applyBorder="1" applyAlignment="1" applyProtection="1">
      <alignment horizontal="right" vertical="center" indent="1"/>
      <protection locked="0"/>
    </xf>
    <xf numFmtId="167" fontId="0" fillId="8" borderId="7" xfId="0" applyNumberFormat="1" applyFill="1" applyBorder="1" applyAlignment="1" applyProtection="1">
      <alignment horizontal="right" vertical="center" indent="1"/>
      <protection locked="0"/>
    </xf>
    <xf numFmtId="0" fontId="0" fillId="8" borderId="10" xfId="0" applyFill="1" applyBorder="1" applyAlignment="1" applyProtection="1">
      <alignment horizontal="left" vertical="center"/>
      <protection locked="0"/>
    </xf>
    <xf numFmtId="0" fontId="0" fillId="8" borderId="4" xfId="0" applyFill="1" applyBorder="1" applyAlignment="1" applyProtection="1">
      <alignment horizontal="left" vertical="center"/>
      <protection locked="0"/>
    </xf>
    <xf numFmtId="0" fontId="0" fillId="8" borderId="7" xfId="0" applyFill="1" applyBorder="1" applyAlignment="1" applyProtection="1">
      <alignment horizontal="left" vertical="center"/>
      <protection locked="0"/>
    </xf>
    <xf numFmtId="0" fontId="0" fillId="8" borderId="9" xfId="0" applyFill="1" applyBorder="1" applyAlignment="1" applyProtection="1">
      <alignment horizontal="left" vertical="center"/>
      <protection locked="0"/>
    </xf>
    <xf numFmtId="0" fontId="0" fillId="8" borderId="0" xfId="0" applyFill="1" applyAlignment="1" applyProtection="1">
      <alignment horizontal="left" vertical="center"/>
      <protection locked="0"/>
    </xf>
    <xf numFmtId="0" fontId="0" fillId="8" borderId="6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7" fontId="0" fillId="0" borderId="9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167" fontId="0" fillId="8" borderId="9" xfId="0" applyNumberFormat="1" applyFill="1" applyBorder="1" applyAlignment="1" applyProtection="1">
      <alignment horizontal="right" vertical="center" indent="1"/>
      <protection locked="0"/>
    </xf>
    <xf numFmtId="167" fontId="0" fillId="8" borderId="6" xfId="0" applyNumberForma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/>
      <protection locked="0"/>
    </xf>
    <xf numFmtId="0" fontId="3" fillId="7" borderId="14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67" fontId="0" fillId="0" borderId="8" xfId="0" applyNumberFormat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0" fontId="10" fillId="8" borderId="0" xfId="0" applyFont="1" applyFill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" fontId="11" fillId="2" borderId="14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A45429E9-4DA8-4E0A-ADD7-3E4B706090B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sample-service-template-signature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85725</xdr:rowOff>
    </xdr:from>
    <xdr:to>
      <xdr:col>14</xdr:col>
      <xdr:colOff>47625</xdr:colOff>
      <xdr:row>6</xdr:row>
      <xdr:rowOff>95250</xdr:rowOff>
    </xdr:to>
    <xdr:sp macro="" textlink="">
      <xdr:nvSpPr>
        <xdr:cNvPr id="1281" name="oknWidget_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ShapeType="1"/>
        </xdr:cNvSpPr>
      </xdr:nvSpPr>
      <xdr:spPr bwMode="auto">
        <a:xfrm>
          <a:off x="1447800" y="20288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11</xdr:col>
      <xdr:colOff>28575</xdr:colOff>
      <xdr:row>8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62500" y="2400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28575</xdr:colOff>
      <xdr:row>9</xdr:row>
      <xdr:rowOff>180975</xdr:rowOff>
    </xdr:from>
    <xdr:ext cx="1536192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62500" y="2752725"/>
          <a:ext cx="1536192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1</xdr:rowOff>
    </xdr:from>
    <xdr:ext cx="295275" cy="19050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190751"/>
          <a:ext cx="295275" cy="190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52400" cy="12382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524250" y="3714750"/>
          <a:ext cx="1524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228600</xdr:colOff>
      <xdr:row>15</xdr:row>
      <xdr:rowOff>38100</xdr:rowOff>
    </xdr:from>
    <xdr:ext cx="180975" cy="142875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62525" y="36957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61925" cy="12382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05025" y="41910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61925" cy="12382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05025" y="44196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61925" cy="12382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05025" y="46101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61925" cy="12382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48387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61925" cy="12382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50577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61925" cy="12382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52863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61925" cy="123825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54768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61925" cy="123825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57054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61925" cy="12382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58769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61925" cy="12382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61055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61925" cy="12382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105025" y="62960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61925" cy="12382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65246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19</xdr:row>
          <xdr:rowOff>28575</xdr:rowOff>
        </xdr:from>
        <xdr:to>
          <xdr:col>1</xdr:col>
          <xdr:colOff>647700</xdr:colOff>
          <xdr:row>19</xdr:row>
          <xdr:rowOff>190500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20</xdr:row>
          <xdr:rowOff>38100</xdr:rowOff>
        </xdr:from>
        <xdr:to>
          <xdr:col>1</xdr:col>
          <xdr:colOff>647700</xdr:colOff>
          <xdr:row>20</xdr:row>
          <xdr:rowOff>200025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21</xdr:row>
          <xdr:rowOff>47625</xdr:rowOff>
        </xdr:from>
        <xdr:to>
          <xdr:col>1</xdr:col>
          <xdr:colOff>647700</xdr:colOff>
          <xdr:row>22</xdr:row>
          <xdr:rowOff>0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22</xdr:row>
          <xdr:rowOff>38100</xdr:rowOff>
        </xdr:from>
        <xdr:to>
          <xdr:col>1</xdr:col>
          <xdr:colOff>647700</xdr:colOff>
          <xdr:row>22</xdr:row>
          <xdr:rowOff>200025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23</xdr:row>
          <xdr:rowOff>28575</xdr:rowOff>
        </xdr:from>
        <xdr:to>
          <xdr:col>1</xdr:col>
          <xdr:colOff>647700</xdr:colOff>
          <xdr:row>23</xdr:row>
          <xdr:rowOff>190500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24</xdr:row>
          <xdr:rowOff>28575</xdr:rowOff>
        </xdr:from>
        <xdr:to>
          <xdr:col>1</xdr:col>
          <xdr:colOff>647700</xdr:colOff>
          <xdr:row>24</xdr:row>
          <xdr:rowOff>190500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25</xdr:row>
          <xdr:rowOff>28575</xdr:rowOff>
        </xdr:from>
        <xdr:to>
          <xdr:col>1</xdr:col>
          <xdr:colOff>647700</xdr:colOff>
          <xdr:row>25</xdr:row>
          <xdr:rowOff>190500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26</xdr:row>
          <xdr:rowOff>38100</xdr:rowOff>
        </xdr:from>
        <xdr:to>
          <xdr:col>1</xdr:col>
          <xdr:colOff>647700</xdr:colOff>
          <xdr:row>26</xdr:row>
          <xdr:rowOff>200025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27</xdr:row>
          <xdr:rowOff>9525</xdr:rowOff>
        </xdr:from>
        <xdr:to>
          <xdr:col>1</xdr:col>
          <xdr:colOff>647700</xdr:colOff>
          <xdr:row>27</xdr:row>
          <xdr:rowOff>171450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28</xdr:row>
          <xdr:rowOff>0</xdr:rowOff>
        </xdr:from>
        <xdr:to>
          <xdr:col>1</xdr:col>
          <xdr:colOff>647700</xdr:colOff>
          <xdr:row>28</xdr:row>
          <xdr:rowOff>161925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29</xdr:row>
          <xdr:rowOff>19050</xdr:rowOff>
        </xdr:from>
        <xdr:to>
          <xdr:col>1</xdr:col>
          <xdr:colOff>647700</xdr:colOff>
          <xdr:row>29</xdr:row>
          <xdr:rowOff>180975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30</xdr:row>
          <xdr:rowOff>9525</xdr:rowOff>
        </xdr:from>
        <xdr:to>
          <xdr:col>1</xdr:col>
          <xdr:colOff>647700</xdr:colOff>
          <xdr:row>30</xdr:row>
          <xdr:rowOff>171450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0</xdr:colOff>
      <xdr:row>34</xdr:row>
      <xdr:rowOff>0</xdr:rowOff>
    </xdr:from>
    <xdr:to>
      <xdr:col>8</xdr:col>
      <xdr:colOff>95368</xdr:colOff>
      <xdr:row>36</xdr:row>
      <xdr:rowOff>85795</xdr:rowOff>
    </xdr:to>
    <xdr:pic>
      <xdr:nvPicPr>
        <xdr:cNvPr id="1121" name="oknWidget_signatur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7315200"/>
          <a:ext cx="847843" cy="504895"/>
        </a:xfrm>
        <a:prstGeom prst="rect">
          <a:avLst/>
        </a:prstGeom>
      </xdr:spPr>
    </xdr:pic>
    <xdr:clientData/>
  </xdr:twoCellAnchor>
  <xdr:oneCellAnchor>
    <xdr:from>
      <xdr:col>5</xdr:col>
      <xdr:colOff>514350</xdr:colOff>
      <xdr:row>8</xdr:row>
      <xdr:rowOff>19050</xdr:rowOff>
    </xdr:from>
    <xdr:ext cx="333375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962150" y="220980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333375</xdr:colOff>
      <xdr:row>9</xdr:row>
      <xdr:rowOff>19050</xdr:rowOff>
    </xdr:from>
    <xdr:ext cx="514350" cy="24122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81175" y="24193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409575</xdr:colOff>
      <xdr:row>9</xdr:row>
      <xdr:rowOff>200025</xdr:rowOff>
    </xdr:from>
    <xdr:ext cx="1228725" cy="24122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6800" y="26003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619125</xdr:colOff>
      <xdr:row>10</xdr:row>
      <xdr:rowOff>190500</xdr:rowOff>
    </xdr:from>
    <xdr:ext cx="1019175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76350" y="28003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409575</xdr:colOff>
      <xdr:row>11</xdr:row>
      <xdr:rowOff>190500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66800" y="30099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238125</xdr:colOff>
      <xdr:row>12</xdr:row>
      <xdr:rowOff>200025</xdr:rowOff>
    </xdr:from>
    <xdr:ext cx="60960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685925" y="32289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25400</xdr:colOff>
      <xdr:row>2</xdr:row>
      <xdr:rowOff>269875</xdr:rowOff>
    </xdr:from>
    <xdr:to>
      <xdr:col>7</xdr:col>
      <xdr:colOff>6350</xdr:colOff>
      <xdr:row>4</xdr:row>
      <xdr:rowOff>50800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1041400"/>
          <a:ext cx="8001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01" name="oknWidget_2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22" name="oknWidget_2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46" name="oknWidget_2">
          <a:extLst>
            <a:ext uri="{FF2B5EF4-FFF2-40B4-BE49-F238E27FC236}">
              <a16:creationId xmlns:a16="http://schemas.microsoft.com/office/drawing/2014/main" id="{00000000-0008-0000-0300-000032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46" name="oknWidget_2">
          <a:extLst>
            <a:ext uri="{FF2B5EF4-FFF2-40B4-BE49-F238E27FC236}">
              <a16:creationId xmlns:a16="http://schemas.microsoft.com/office/drawing/2014/main" id="{00000000-0008-0000-0400-000036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94" name="oknWidget_2">
          <a:extLst>
            <a:ext uri="{FF2B5EF4-FFF2-40B4-BE49-F238E27FC236}">
              <a16:creationId xmlns:a16="http://schemas.microsoft.com/office/drawing/2014/main" id="{00000000-0008-0000-0500-000032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70" name="oknWidget_PaymentReport2">
          <a:extLst>
            <a:ext uri="{FF2B5EF4-FFF2-40B4-BE49-F238E27FC236}">
              <a16:creationId xmlns:a16="http://schemas.microsoft.com/office/drawing/2014/main" id="{00000000-0008-0000-0600-000036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ervice-template-signatur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ervice-template-signatur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ervice-template-signatur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ervice-template-signature.html" TargetMode="External"/><Relationship Id="rId6" Type="http://schemas.openxmlformats.org/officeDocument/2006/relationships/hyperlink" Target="http://www.invoicingtemplate.com/sample-service-template-signatur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ervice-template-signatur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-service-template-signatur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9"/>
  <sheetViews>
    <sheetView showZeros="0" tabSelected="1" showOutlineSymbols="0" zoomScaleNormal="100" workbookViewId="0">
      <selection activeCell="H10" sqref="H10:J10"/>
    </sheetView>
  </sheetViews>
  <sheetFormatPr defaultRowHeight="12.75" x14ac:dyDescent="0.2"/>
  <cols>
    <col min="1" max="1" width="9.85546875" style="109" customWidth="1"/>
    <col min="2" max="2" width="11.28515625" style="109" customWidth="1"/>
    <col min="3" max="3" width="10.28515625" style="24" hidden="1" customWidth="1"/>
    <col min="4" max="4" width="16" style="24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113" customWidth="1"/>
    <col min="17" max="17" width="5" customWidth="1"/>
    <col min="18" max="21" width="17.42578125" customWidth="1"/>
  </cols>
  <sheetData>
    <row r="1" spans="1:952" s="113" customFormat="1" ht="57" customHeight="1" x14ac:dyDescent="0.2">
      <c r="A1" s="115"/>
      <c r="B1" s="115"/>
      <c r="C1" s="116"/>
      <c r="D1" s="116"/>
      <c r="IT1" s="117" t="s">
        <v>110</v>
      </c>
      <c r="AJP1" s="117" t="s">
        <v>121</v>
      </c>
    </row>
    <row r="2" spans="1:952" ht="3.75" customHeight="1" x14ac:dyDescent="0.2">
      <c r="Q2" s="140" t="s">
        <v>113</v>
      </c>
      <c r="R2" s="140"/>
      <c r="S2" s="140"/>
      <c r="T2" s="140"/>
      <c r="U2" s="140"/>
    </row>
    <row r="3" spans="1:952" ht="42.75" x14ac:dyDescent="0.8">
      <c r="A3" s="143" t="s">
        <v>43</v>
      </c>
      <c r="B3" s="143"/>
      <c r="H3" s="119" t="s">
        <v>96</v>
      </c>
      <c r="I3" s="1"/>
      <c r="N3" s="118" t="s">
        <v>97</v>
      </c>
      <c r="O3" s="10"/>
      <c r="Q3" s="140"/>
      <c r="R3" s="140"/>
      <c r="S3" s="140"/>
      <c r="T3" s="140"/>
      <c r="U3" s="140"/>
    </row>
    <row r="4" spans="1:952" ht="17.100000000000001" customHeight="1" x14ac:dyDescent="0.2">
      <c r="A4" s="144" t="s">
        <v>94</v>
      </c>
      <c r="B4" s="144"/>
      <c r="H4" t="s">
        <v>27</v>
      </c>
      <c r="Q4" s="130">
        <v>1</v>
      </c>
      <c r="R4" s="141" t="s">
        <v>114</v>
      </c>
      <c r="S4" s="141"/>
      <c r="T4" s="141"/>
      <c r="U4" s="141"/>
    </row>
    <row r="5" spans="1:952" ht="17.100000000000001" customHeight="1" x14ac:dyDescent="0.2">
      <c r="A5" s="143" t="s">
        <v>44</v>
      </c>
      <c r="B5" s="143"/>
      <c r="H5" t="s">
        <v>28</v>
      </c>
      <c r="M5" s="18" t="s">
        <v>0</v>
      </c>
      <c r="N5" s="23"/>
      <c r="O5" s="11"/>
      <c r="Q5" s="139">
        <v>2</v>
      </c>
      <c r="R5" s="142" t="s">
        <v>115</v>
      </c>
      <c r="S5" s="142"/>
      <c r="T5" s="142"/>
      <c r="U5" s="142"/>
    </row>
    <row r="6" spans="1:952" ht="17.100000000000001" customHeight="1" x14ac:dyDescent="0.2">
      <c r="A6" s="144" t="s">
        <v>69</v>
      </c>
      <c r="B6" s="144"/>
      <c r="H6" t="s">
        <v>10</v>
      </c>
      <c r="M6" s="18" t="s">
        <v>1</v>
      </c>
      <c r="N6" s="22"/>
      <c r="O6" s="2"/>
      <c r="Q6" s="139"/>
      <c r="R6" s="142"/>
      <c r="S6" s="142"/>
      <c r="T6" s="142"/>
      <c r="U6" s="142"/>
    </row>
    <row r="7" spans="1:952" ht="17.100000000000001" customHeight="1" x14ac:dyDescent="0.2">
      <c r="M7" s="9"/>
      <c r="N7" s="2"/>
      <c r="O7" s="2"/>
      <c r="Q7" s="139">
        <v>3</v>
      </c>
      <c r="R7" s="142" t="s">
        <v>116</v>
      </c>
      <c r="S7" s="142"/>
      <c r="T7" s="142"/>
      <c r="U7" s="142"/>
    </row>
    <row r="8" spans="1:952" ht="3" customHeight="1" x14ac:dyDescent="0.2">
      <c r="C8" s="24" t="s">
        <v>20</v>
      </c>
      <c r="Q8" s="139"/>
      <c r="R8" s="142"/>
      <c r="S8" s="142"/>
      <c r="T8" s="142"/>
      <c r="U8" s="142"/>
    </row>
    <row r="9" spans="1:952" ht="17.100000000000001" customHeight="1" x14ac:dyDescent="0.2">
      <c r="C9" s="24">
        <v>2</v>
      </c>
      <c r="D9" s="25"/>
      <c r="F9" s="59" t="s">
        <v>41</v>
      </c>
      <c r="H9" s="58"/>
      <c r="Q9" s="137">
        <v>4</v>
      </c>
      <c r="R9" s="138" t="s">
        <v>117</v>
      </c>
      <c r="S9" s="138"/>
      <c r="T9" s="138"/>
      <c r="U9" s="138"/>
    </row>
    <row r="10" spans="1:952" ht="17.100000000000001" customHeight="1" x14ac:dyDescent="0.2">
      <c r="C10" s="24">
        <v>0</v>
      </c>
      <c r="D10" s="25"/>
      <c r="G10" s="3"/>
      <c r="H10" s="146"/>
      <c r="I10" s="146"/>
      <c r="J10" s="146"/>
      <c r="Q10" s="137"/>
      <c r="R10" s="138"/>
      <c r="S10" s="138"/>
      <c r="T10" s="138"/>
      <c r="U10" s="138"/>
      <c r="AB10" s="3"/>
    </row>
    <row r="11" spans="1:952" ht="17.100000000000001" customHeight="1" x14ac:dyDescent="0.2">
      <c r="C11" s="24">
        <v>0</v>
      </c>
      <c r="D11" s="25"/>
      <c r="H11" s="146"/>
      <c r="I11" s="146"/>
      <c r="J11" s="146"/>
      <c r="Q11" s="137">
        <v>5</v>
      </c>
      <c r="R11" s="138" t="s">
        <v>118</v>
      </c>
      <c r="S11" s="138"/>
      <c r="T11" s="138"/>
      <c r="U11" s="138"/>
      <c r="AB11" s="167"/>
      <c r="AC11" s="167"/>
    </row>
    <row r="12" spans="1:952" ht="17.100000000000001" customHeight="1" x14ac:dyDescent="0.2">
      <c r="C12" s="24">
        <v>6.5000000000000002E-2</v>
      </c>
      <c r="D12" s="25"/>
      <c r="H12" s="146"/>
      <c r="I12" s="146"/>
      <c r="J12" s="146"/>
      <c r="Q12" s="137"/>
      <c r="R12" s="138"/>
      <c r="S12" s="138"/>
      <c r="T12" s="138"/>
      <c r="U12" s="138"/>
      <c r="AB12" s="167"/>
      <c r="AC12" s="167"/>
    </row>
    <row r="13" spans="1:952" ht="17.100000000000001" customHeight="1" x14ac:dyDescent="0.2">
      <c r="C13" s="24">
        <v>3.2000000000000001E-2</v>
      </c>
      <c r="D13" s="25"/>
      <c r="H13" s="146"/>
      <c r="I13" s="146"/>
      <c r="J13" s="146"/>
      <c r="Q13" s="137"/>
      <c r="R13" s="138"/>
      <c r="S13" s="138"/>
      <c r="T13" s="138"/>
      <c r="U13" s="138"/>
      <c r="AB13" s="58"/>
    </row>
    <row r="14" spans="1:952" ht="17.100000000000001" customHeight="1" x14ac:dyDescent="0.2">
      <c r="H14" s="146"/>
      <c r="I14" s="146"/>
      <c r="J14" s="146"/>
      <c r="Q14" s="139">
        <v>6</v>
      </c>
      <c r="R14" s="138" t="s">
        <v>119</v>
      </c>
      <c r="S14" s="138"/>
      <c r="T14" s="138"/>
      <c r="U14" s="138"/>
      <c r="AB14" s="58"/>
    </row>
    <row r="15" spans="1:952" ht="3.75" customHeight="1" x14ac:dyDescent="0.2">
      <c r="Q15" s="139"/>
      <c r="R15" s="138"/>
      <c r="S15" s="138"/>
      <c r="T15" s="138"/>
      <c r="U15" s="138"/>
      <c r="AB15" s="58"/>
    </row>
    <row r="16" spans="1:952" s="4" customFormat="1" ht="17.100000000000001" customHeight="1" x14ac:dyDescent="0.2">
      <c r="A16" s="109"/>
      <c r="B16" s="109"/>
      <c r="C16" s="20"/>
      <c r="D16" s="20"/>
      <c r="F16" s="159" t="s">
        <v>9</v>
      </c>
      <c r="G16" s="160"/>
      <c r="H16" s="159" t="s">
        <v>8</v>
      </c>
      <c r="I16" s="160"/>
      <c r="J16" s="147" t="s">
        <v>13</v>
      </c>
      <c r="K16" s="147"/>
      <c r="L16" s="147"/>
      <c r="M16" s="147" t="s">
        <v>12</v>
      </c>
      <c r="N16" s="147"/>
      <c r="O16" s="12"/>
      <c r="P16" s="114"/>
      <c r="Q16" s="139"/>
      <c r="R16" s="138"/>
      <c r="S16" s="138"/>
      <c r="T16" s="138"/>
      <c r="U16" s="138"/>
      <c r="V16"/>
      <c r="W16"/>
      <c r="X16"/>
      <c r="Y16"/>
      <c r="Z16"/>
      <c r="AA16"/>
      <c r="AB16"/>
      <c r="AC16"/>
      <c r="AD16"/>
      <c r="AE16"/>
      <c r="AF16"/>
    </row>
    <row r="17" spans="1:32" s="4" customFormat="1" ht="17.100000000000001" customHeight="1" x14ac:dyDescent="0.2">
      <c r="A17" s="109"/>
      <c r="B17" s="109"/>
      <c r="C17" s="20"/>
      <c r="D17" s="20"/>
      <c r="F17" s="161"/>
      <c r="G17" s="162"/>
      <c r="H17" s="161"/>
      <c r="I17" s="162"/>
      <c r="J17" s="145"/>
      <c r="K17" s="145"/>
      <c r="L17" s="145"/>
      <c r="M17" s="145"/>
      <c r="N17" s="145"/>
      <c r="O17" s="13"/>
      <c r="P17" s="114"/>
      <c r="Q17" s="139"/>
      <c r="R17" s="138"/>
      <c r="S17" s="138"/>
      <c r="T17" s="138"/>
      <c r="U17" s="138"/>
      <c r="V17"/>
      <c r="W17"/>
      <c r="X17"/>
      <c r="Y17"/>
      <c r="Z17"/>
      <c r="AA17"/>
      <c r="AB17"/>
      <c r="AC17"/>
      <c r="AD17"/>
      <c r="AE17"/>
      <c r="AF17"/>
    </row>
    <row r="18" spans="1:32" ht="3.75" customHeight="1" x14ac:dyDescent="0.2">
      <c r="AA18" s="58"/>
      <c r="AB18" s="58"/>
    </row>
    <row r="19" spans="1:32" s="4" customFormat="1" ht="17.100000000000001" customHeight="1" x14ac:dyDescent="0.2">
      <c r="A19" s="110"/>
      <c r="B19" s="111" t="s">
        <v>45</v>
      </c>
      <c r="C19" s="20" t="s">
        <v>17</v>
      </c>
      <c r="D19" s="20" t="s">
        <v>46</v>
      </c>
      <c r="F19" s="159" t="s">
        <v>98</v>
      </c>
      <c r="G19" s="160"/>
      <c r="H19" s="159" t="s">
        <v>14</v>
      </c>
      <c r="I19" s="168"/>
      <c r="J19" s="160"/>
      <c r="K19" s="159" t="s">
        <v>7</v>
      </c>
      <c r="L19" s="160"/>
      <c r="M19" s="120" t="s">
        <v>6</v>
      </c>
      <c r="N19" s="120" t="s">
        <v>5</v>
      </c>
      <c r="O19" s="12"/>
      <c r="P19" s="114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4" customFormat="1" ht="17.100000000000001" customHeight="1" x14ac:dyDescent="0.2">
      <c r="A20" s="110"/>
      <c r="B20" s="110"/>
      <c r="C20" s="21">
        <v>0</v>
      </c>
      <c r="D20" s="21">
        <v>0</v>
      </c>
      <c r="F20" s="34"/>
      <c r="G20" s="28"/>
      <c r="H20" s="169"/>
      <c r="I20" s="170"/>
      <c r="J20" s="171"/>
      <c r="K20" s="172">
        <v>0</v>
      </c>
      <c r="L20" s="173"/>
      <c r="M20" s="31">
        <v>0</v>
      </c>
      <c r="N20" s="56">
        <f>ROUND(oknQuantity_1*oknPrice_1,2)</f>
        <v>0</v>
      </c>
      <c r="O20" s="14"/>
      <c r="P20" s="114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4" customFormat="1" ht="17.100000000000001" customHeight="1" x14ac:dyDescent="0.2">
      <c r="A21" s="110"/>
      <c r="B21" s="110"/>
      <c r="C21" s="21">
        <v>0</v>
      </c>
      <c r="D21" s="21">
        <v>0</v>
      </c>
      <c r="F21" s="121"/>
      <c r="G21" s="122"/>
      <c r="H21" s="153"/>
      <c r="I21" s="154"/>
      <c r="J21" s="155"/>
      <c r="K21" s="165">
        <v>0</v>
      </c>
      <c r="L21" s="166"/>
      <c r="M21" s="123">
        <v>0</v>
      </c>
      <c r="N21" s="124">
        <f>ROUND(oknQuantity_2*oknPrice_2,2)</f>
        <v>0</v>
      </c>
      <c r="O21" s="15"/>
      <c r="P21" s="114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4" customFormat="1" ht="17.100000000000001" customHeight="1" x14ac:dyDescent="0.2">
      <c r="A22" s="110"/>
      <c r="B22" s="110"/>
      <c r="C22" s="21">
        <v>0</v>
      </c>
      <c r="D22" s="21">
        <v>0</v>
      </c>
      <c r="F22" s="35"/>
      <c r="G22" s="29"/>
      <c r="H22" s="156"/>
      <c r="I22" s="157"/>
      <c r="J22" s="158"/>
      <c r="K22" s="163">
        <v>0</v>
      </c>
      <c r="L22" s="164"/>
      <c r="M22" s="32">
        <v>0</v>
      </c>
      <c r="N22" s="57">
        <f>ROUND(oknQuantity_3*oknPrice_3,2)</f>
        <v>0</v>
      </c>
      <c r="O22" s="15"/>
      <c r="P22" s="114"/>
      <c r="Q22"/>
      <c r="R22"/>
      <c r="S22"/>
      <c r="T22"/>
      <c r="U22"/>
      <c r="V22"/>
      <c r="W22"/>
      <c r="X22"/>
      <c r="Y22"/>
    </row>
    <row r="23" spans="1:32" s="4" customFormat="1" ht="17.100000000000001" customHeight="1" x14ac:dyDescent="0.2">
      <c r="A23" s="110"/>
      <c r="B23" s="110"/>
      <c r="C23" s="21">
        <v>0</v>
      </c>
      <c r="D23" s="21">
        <v>0</v>
      </c>
      <c r="F23" s="121"/>
      <c r="G23" s="122"/>
      <c r="H23" s="153"/>
      <c r="I23" s="154"/>
      <c r="J23" s="155"/>
      <c r="K23" s="165">
        <v>0</v>
      </c>
      <c r="L23" s="166"/>
      <c r="M23" s="123">
        <v>0</v>
      </c>
      <c r="N23" s="124">
        <f>ROUND(oknQuantity_4*oknPrice_4,2)</f>
        <v>0</v>
      </c>
      <c r="O23" s="15"/>
      <c r="P23" s="114"/>
      <c r="Q23"/>
      <c r="R23"/>
      <c r="S23"/>
      <c r="T23"/>
      <c r="U23"/>
      <c r="V23"/>
      <c r="W23"/>
      <c r="X23"/>
      <c r="Y23"/>
    </row>
    <row r="24" spans="1:32" s="4" customFormat="1" ht="17.100000000000001" customHeight="1" x14ac:dyDescent="0.2">
      <c r="A24" s="110"/>
      <c r="B24" s="110"/>
      <c r="C24" s="21">
        <v>0</v>
      </c>
      <c r="D24" s="21">
        <v>0</v>
      </c>
      <c r="F24" s="35"/>
      <c r="G24" s="29"/>
      <c r="H24" s="156"/>
      <c r="I24" s="157"/>
      <c r="J24" s="158"/>
      <c r="K24" s="163">
        <v>0</v>
      </c>
      <c r="L24" s="164"/>
      <c r="M24" s="32">
        <v>0</v>
      </c>
      <c r="N24" s="57">
        <f>ROUND(oknQuantity_5*oknPrice_5,2)</f>
        <v>0</v>
      </c>
      <c r="O24" s="15"/>
      <c r="P24" s="114"/>
      <c r="Q24"/>
      <c r="R24"/>
      <c r="S24"/>
      <c r="T24"/>
      <c r="U24"/>
      <c r="V24"/>
      <c r="W24"/>
      <c r="X24"/>
      <c r="Y24"/>
    </row>
    <row r="25" spans="1:32" s="4" customFormat="1" ht="17.100000000000001" customHeight="1" x14ac:dyDescent="0.2">
      <c r="A25" s="110"/>
      <c r="B25" s="110"/>
      <c r="C25" s="21">
        <v>0</v>
      </c>
      <c r="D25" s="21">
        <v>0</v>
      </c>
      <c r="F25" s="121"/>
      <c r="G25" s="122"/>
      <c r="H25" s="153"/>
      <c r="I25" s="154"/>
      <c r="J25" s="155"/>
      <c r="K25" s="165">
        <v>0</v>
      </c>
      <c r="L25" s="166"/>
      <c r="M25" s="123">
        <v>0</v>
      </c>
      <c r="N25" s="124">
        <f>ROUND(oknQuantity_6*oknPrice_6,2)</f>
        <v>0</v>
      </c>
      <c r="O25" s="15"/>
      <c r="P25" s="114"/>
      <c r="Q25"/>
      <c r="R25"/>
      <c r="S25"/>
      <c r="T25"/>
      <c r="U25"/>
      <c r="V25"/>
      <c r="W25"/>
      <c r="X25"/>
      <c r="Y25"/>
    </row>
    <row r="26" spans="1:32" s="4" customFormat="1" ht="17.100000000000001" customHeight="1" x14ac:dyDescent="0.2">
      <c r="A26" s="110"/>
      <c r="B26" s="110"/>
      <c r="C26" s="21">
        <v>0</v>
      </c>
      <c r="D26" s="21">
        <v>0</v>
      </c>
      <c r="F26" s="35"/>
      <c r="G26" s="29"/>
      <c r="H26" s="156"/>
      <c r="I26" s="157"/>
      <c r="J26" s="158"/>
      <c r="K26" s="163">
        <v>0</v>
      </c>
      <c r="L26" s="164"/>
      <c r="M26" s="32">
        <v>0</v>
      </c>
      <c r="N26" s="57">
        <f>ROUND(oknQuantity_7*oknPrice_7,2)</f>
        <v>0</v>
      </c>
      <c r="O26" s="15"/>
      <c r="P26" s="114"/>
      <c r="Q26"/>
      <c r="R26"/>
      <c r="S26"/>
      <c r="T26"/>
      <c r="U26"/>
      <c r="V26"/>
      <c r="W26"/>
      <c r="X26"/>
      <c r="Y26"/>
    </row>
    <row r="27" spans="1:32" s="4" customFormat="1" ht="17.100000000000001" customHeight="1" x14ac:dyDescent="0.2">
      <c r="A27" s="110"/>
      <c r="B27" s="110"/>
      <c r="C27" s="21">
        <v>0</v>
      </c>
      <c r="D27" s="21">
        <v>0</v>
      </c>
      <c r="F27" s="121"/>
      <c r="G27" s="122"/>
      <c r="H27" s="153"/>
      <c r="I27" s="154"/>
      <c r="J27" s="155"/>
      <c r="K27" s="165">
        <v>0</v>
      </c>
      <c r="L27" s="166"/>
      <c r="M27" s="123">
        <v>0</v>
      </c>
      <c r="N27" s="124">
        <f>ROUND(oknQuantity_8*oknPrice_8,2)</f>
        <v>0</v>
      </c>
      <c r="O27" s="15"/>
      <c r="P27" s="114"/>
      <c r="Q27"/>
      <c r="R27"/>
      <c r="S27"/>
      <c r="T27"/>
      <c r="U27"/>
      <c r="V27"/>
      <c r="W27"/>
      <c r="X27"/>
      <c r="Y27"/>
    </row>
    <row r="28" spans="1:32" s="4" customFormat="1" ht="17.100000000000001" customHeight="1" x14ac:dyDescent="0.2">
      <c r="A28" s="110"/>
      <c r="B28" s="110"/>
      <c r="C28" s="21">
        <v>0</v>
      </c>
      <c r="D28" s="21">
        <v>0</v>
      </c>
      <c r="F28" s="35"/>
      <c r="G28" s="30"/>
      <c r="H28" s="156"/>
      <c r="I28" s="157"/>
      <c r="J28" s="158"/>
      <c r="K28" s="163">
        <v>0</v>
      </c>
      <c r="L28" s="164"/>
      <c r="M28" s="32">
        <v>0</v>
      </c>
      <c r="N28" s="57">
        <f>ROUND(oknQuantity_9*oknPrice_9,2)</f>
        <v>0</v>
      </c>
      <c r="O28" s="15"/>
      <c r="P28" s="114"/>
      <c r="Q28"/>
      <c r="R28"/>
      <c r="S28"/>
      <c r="T28"/>
      <c r="U28"/>
      <c r="V28"/>
      <c r="W28"/>
      <c r="X28"/>
      <c r="Y28"/>
    </row>
    <row r="29" spans="1:32" s="4" customFormat="1" ht="17.100000000000001" customHeight="1" x14ac:dyDescent="0.2">
      <c r="A29" s="110"/>
      <c r="B29" s="110"/>
      <c r="C29" s="21">
        <v>0</v>
      </c>
      <c r="D29" s="21">
        <v>0</v>
      </c>
      <c r="F29" s="121"/>
      <c r="G29" s="125"/>
      <c r="H29" s="153"/>
      <c r="I29" s="154"/>
      <c r="J29" s="155"/>
      <c r="K29" s="165">
        <v>0</v>
      </c>
      <c r="L29" s="166"/>
      <c r="M29" s="123">
        <v>0</v>
      </c>
      <c r="N29" s="124">
        <f>ROUND(oknQuantity_10*oknPrice_10,2)</f>
        <v>0</v>
      </c>
      <c r="O29" s="15"/>
      <c r="P29" s="114"/>
      <c r="Q29"/>
      <c r="R29"/>
      <c r="S29"/>
      <c r="T29"/>
      <c r="U29"/>
      <c r="V29"/>
      <c r="W29"/>
      <c r="X29"/>
      <c r="Y29"/>
    </row>
    <row r="30" spans="1:32" s="4" customFormat="1" ht="17.100000000000001" customHeight="1" x14ac:dyDescent="0.2">
      <c r="A30" s="110"/>
      <c r="B30" s="110"/>
      <c r="C30" s="21">
        <v>0</v>
      </c>
      <c r="D30" s="21">
        <v>0</v>
      </c>
      <c r="F30" s="35"/>
      <c r="G30" s="30"/>
      <c r="H30" s="156"/>
      <c r="I30" s="157"/>
      <c r="J30" s="158"/>
      <c r="K30" s="163">
        <v>0</v>
      </c>
      <c r="L30" s="164"/>
      <c r="M30" s="32">
        <v>0</v>
      </c>
      <c r="N30" s="57">
        <f>ROUND(oknQuantity_11*oknPrice_11,2)</f>
        <v>0</v>
      </c>
      <c r="O30" s="15"/>
      <c r="P30" s="114"/>
      <c r="Q30"/>
      <c r="R30"/>
      <c r="S30"/>
      <c r="T30"/>
      <c r="U30"/>
      <c r="V30"/>
      <c r="W30"/>
      <c r="X30"/>
      <c r="Y30"/>
    </row>
    <row r="31" spans="1:32" s="4" customFormat="1" ht="17.100000000000001" customHeight="1" x14ac:dyDescent="0.2">
      <c r="A31" s="110"/>
      <c r="B31" s="110"/>
      <c r="C31" s="21">
        <v>0</v>
      </c>
      <c r="D31" s="21">
        <v>0</v>
      </c>
      <c r="F31" s="126"/>
      <c r="G31" s="127"/>
      <c r="H31" s="150"/>
      <c r="I31" s="151"/>
      <c r="J31" s="152"/>
      <c r="K31" s="148">
        <v>0</v>
      </c>
      <c r="L31" s="149"/>
      <c r="M31" s="128">
        <v>0</v>
      </c>
      <c r="N31" s="129">
        <f>ROUND(oknQuantity_12*oknPrice_12,2)</f>
        <v>0</v>
      </c>
      <c r="O31" s="15"/>
      <c r="P31" s="114"/>
      <c r="Q31"/>
      <c r="R31"/>
      <c r="S31"/>
      <c r="T31"/>
      <c r="U31"/>
      <c r="V31"/>
      <c r="W31"/>
      <c r="X31"/>
      <c r="Y31"/>
    </row>
    <row r="32" spans="1:32" s="4" customFormat="1" ht="17.100000000000001" customHeight="1" x14ac:dyDescent="0.2">
      <c r="A32" s="110"/>
      <c r="B32" s="110"/>
      <c r="C32" s="20"/>
      <c r="D32" s="27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M32" s="6" t="s">
        <v>11</v>
      </c>
      <c r="N32" s="51">
        <f>SUM(oknLineTotal_1:oknLineTotal_12)</f>
        <v>0</v>
      </c>
      <c r="O32" s="14"/>
      <c r="P32" s="114"/>
      <c r="Q32"/>
      <c r="R32"/>
      <c r="S32"/>
      <c r="T32"/>
      <c r="U32"/>
      <c r="V32"/>
      <c r="W32"/>
      <c r="X32"/>
      <c r="Y32"/>
    </row>
    <row r="33" spans="1:25" s="4" customFormat="1" ht="17.100000000000001" customHeight="1" x14ac:dyDescent="0.2">
      <c r="A33" s="110"/>
      <c r="B33" s="110"/>
      <c r="C33" s="20"/>
      <c r="D33" s="20"/>
      <c r="F33" s="5"/>
      <c r="G33" s="5"/>
      <c r="H33" s="5"/>
      <c r="I33" s="5"/>
      <c r="J33" s="5"/>
      <c r="K33" s="5"/>
      <c r="L33" s="108" t="s">
        <v>111</v>
      </c>
      <c r="M33" s="33">
        <v>6.5000000000000002E-2</v>
      </c>
      <c r="N33" s="51">
        <f>ROUND(IF(oknTaxType=0,0, oknTax1Rate*(oknLineTotalTaxable+IF(oknTaxTotalIncludingShippingCost=0,0,oknShippingCost))),2)</f>
        <v>0</v>
      </c>
      <c r="O33" s="14"/>
      <c r="P33" s="114"/>
      <c r="Q33"/>
      <c r="R33"/>
      <c r="S33"/>
      <c r="T33"/>
      <c r="U33"/>
      <c r="V33"/>
      <c r="W33"/>
      <c r="X33"/>
      <c r="Y33"/>
    </row>
    <row r="34" spans="1:25" s="4" customFormat="1" ht="17.100000000000001" customHeight="1" x14ac:dyDescent="0.2">
      <c r="A34" s="110"/>
      <c r="B34" s="110"/>
      <c r="C34" s="20"/>
      <c r="D34" s="20"/>
      <c r="F34" s="5"/>
      <c r="G34" s="5"/>
      <c r="H34" s="5"/>
      <c r="I34" s="5"/>
      <c r="J34" s="5"/>
      <c r="K34" s="5"/>
      <c r="L34" s="108" t="s">
        <v>112</v>
      </c>
      <c r="M34" s="33">
        <v>3.2000000000000001E-2</v>
      </c>
      <c r="N34" s="51">
        <f>ROUND(IF(oknTaxType&lt;&gt;2,0,oknTax2Rate*(oknLineTotalTaxable+IF(oknTaxTotalIncludingShippingCost=0,0,oknShippingCost)+IF(oknTax2IsAppliedToTax1=0,0,oknTax1))),2)</f>
        <v>0</v>
      </c>
      <c r="O34" s="16"/>
      <c r="P34" s="114"/>
      <c r="Q34"/>
      <c r="R34"/>
      <c r="S34"/>
      <c r="T34"/>
      <c r="U34"/>
      <c r="V34"/>
      <c r="W34"/>
      <c r="X34"/>
      <c r="Y34"/>
    </row>
    <row r="35" spans="1:25" s="4" customFormat="1" ht="17.100000000000001" customHeight="1" x14ac:dyDescent="0.2">
      <c r="A35" s="110"/>
      <c r="B35" s="110"/>
      <c r="C35" s="20"/>
      <c r="D35" s="20"/>
      <c r="F35" s="5"/>
      <c r="G35" s="5"/>
      <c r="H35" s="5"/>
      <c r="I35" s="5"/>
      <c r="J35" s="5"/>
      <c r="K35" s="5"/>
      <c r="M35" s="6" t="s">
        <v>3</v>
      </c>
      <c r="N35" s="52">
        <v>0</v>
      </c>
      <c r="O35" s="17"/>
      <c r="P35" s="114"/>
      <c r="Q35"/>
      <c r="R35"/>
      <c r="S35"/>
      <c r="T35"/>
      <c r="U35"/>
      <c r="V35"/>
      <c r="W35"/>
      <c r="X35"/>
      <c r="Y35"/>
    </row>
    <row r="36" spans="1:25" s="4" customFormat="1" ht="17.100000000000001" customHeight="1" x14ac:dyDescent="0.2">
      <c r="A36" s="110"/>
      <c r="B36" s="110"/>
      <c r="C36" s="20"/>
      <c r="D36" s="20"/>
      <c r="F36" s="83" t="s">
        <v>81</v>
      </c>
      <c r="M36" s="7" t="s">
        <v>4</v>
      </c>
      <c r="N36" s="53">
        <f>ROUND(oknSubTotal + oknShippingCost + IF(oknTaxType=0,0,IF(oknTaxType=1,oknTax1,oknTax1+oknTax2)),2)</f>
        <v>0</v>
      </c>
      <c r="O36" s="14"/>
      <c r="P36" s="114"/>
      <c r="Q36"/>
      <c r="R36"/>
      <c r="S36"/>
      <c r="T36"/>
      <c r="U36"/>
      <c r="V36"/>
      <c r="W36"/>
      <c r="X36"/>
      <c r="Y36"/>
    </row>
    <row r="37" spans="1:25" ht="17.100000000000001" customHeight="1" x14ac:dyDescent="0.2">
      <c r="M37" s="7" t="s">
        <v>19</v>
      </c>
      <c r="N37" s="54">
        <v>0</v>
      </c>
    </row>
    <row r="38" spans="1:25" ht="17.100000000000001" customHeight="1" x14ac:dyDescent="0.2">
      <c r="M38" s="7" t="s">
        <v>18</v>
      </c>
      <c r="N38" s="55">
        <f>ROUND(oknTotal-oknPayments,2)</f>
        <v>0</v>
      </c>
    </row>
    <row r="39" spans="1:25" ht="6.75" customHeight="1" x14ac:dyDescent="0.2"/>
    <row r="40" spans="1:25" ht="18" customHeight="1" x14ac:dyDescent="0.2">
      <c r="F40" s="174" t="s">
        <v>23</v>
      </c>
      <c r="G40" s="174"/>
      <c r="H40" s="174"/>
      <c r="I40" s="174"/>
      <c r="J40" s="174"/>
      <c r="K40" s="174"/>
      <c r="L40" s="174"/>
      <c r="M40" s="174"/>
      <c r="N40" s="174"/>
    </row>
    <row r="41" spans="1:25" x14ac:dyDescent="0.2">
      <c r="F41" s="174"/>
      <c r="G41" s="174"/>
      <c r="H41" s="174"/>
      <c r="I41" s="174"/>
      <c r="J41" s="174"/>
      <c r="K41" s="174"/>
      <c r="L41" s="174"/>
      <c r="M41" s="174"/>
      <c r="N41" s="174"/>
    </row>
    <row r="43" spans="1:25" x14ac:dyDescent="0.2">
      <c r="F43" s="8"/>
      <c r="G43" s="8"/>
      <c r="H43" s="8"/>
      <c r="I43" s="8"/>
      <c r="J43" s="8"/>
      <c r="K43" s="8"/>
    </row>
    <row r="953" spans="1:1" hidden="1" x14ac:dyDescent="0.2">
      <c r="A953" s="112" t="s">
        <v>109</v>
      </c>
    </row>
    <row r="966" spans="1:1" hidden="1" x14ac:dyDescent="0.2">
      <c r="A966" s="132" t="s">
        <v>120</v>
      </c>
    </row>
    <row r="976" spans="1:1" hidden="1" x14ac:dyDescent="0.2">
      <c r="A976" s="112" t="s">
        <v>109</v>
      </c>
    </row>
    <row r="979" spans="1:1" hidden="1" x14ac:dyDescent="0.2">
      <c r="A979" s="112" t="s">
        <v>109</v>
      </c>
    </row>
  </sheetData>
  <sheetProtection sheet="1" objects="1" scenarios="1" selectLockedCells="1"/>
  <mergeCells count="59">
    <mergeCell ref="F40:N41"/>
    <mergeCell ref="AB12:AC12"/>
    <mergeCell ref="K21:L21"/>
    <mergeCell ref="H21:J21"/>
    <mergeCell ref="K27:L27"/>
    <mergeCell ref="H22:J22"/>
    <mergeCell ref="H25:J25"/>
    <mergeCell ref="H27:J27"/>
    <mergeCell ref="K22:L22"/>
    <mergeCell ref="H17:I17"/>
    <mergeCell ref="H28:J28"/>
    <mergeCell ref="K23:L23"/>
    <mergeCell ref="K24:L24"/>
    <mergeCell ref="K25:L25"/>
    <mergeCell ref="K26:L26"/>
    <mergeCell ref="H23:J23"/>
    <mergeCell ref="AB11:AC11"/>
    <mergeCell ref="F19:G19"/>
    <mergeCell ref="H19:J19"/>
    <mergeCell ref="H20:J20"/>
    <mergeCell ref="K19:L19"/>
    <mergeCell ref="K20:L20"/>
    <mergeCell ref="M16:N16"/>
    <mergeCell ref="M17:N17"/>
    <mergeCell ref="K31:L31"/>
    <mergeCell ref="H31:J31"/>
    <mergeCell ref="H29:J29"/>
    <mergeCell ref="H30:J30"/>
    <mergeCell ref="F16:G16"/>
    <mergeCell ref="F17:G17"/>
    <mergeCell ref="H16:I16"/>
    <mergeCell ref="H26:J26"/>
    <mergeCell ref="H24:J24"/>
    <mergeCell ref="K28:L28"/>
    <mergeCell ref="K29:L29"/>
    <mergeCell ref="K30:L30"/>
    <mergeCell ref="A3:B3"/>
    <mergeCell ref="A4:B4"/>
    <mergeCell ref="A5:B5"/>
    <mergeCell ref="A6:B6"/>
    <mergeCell ref="J17:L17"/>
    <mergeCell ref="H10:J10"/>
    <mergeCell ref="H11:J11"/>
    <mergeCell ref="H12:J12"/>
    <mergeCell ref="H13:J13"/>
    <mergeCell ref="H14:J14"/>
    <mergeCell ref="J16:L16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</mergeCells>
  <phoneticPr fontId="3" type="noConversion"/>
  <dataValidations count="9">
    <dataValidation type="date" allowBlank="1" showErrorMessage="1" errorTitle="Invalid Input" error="Please enter a valid date." sqref="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AB11:AC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J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8000000}">
      <formula1>999999999.99</formula1>
    </dataValidation>
  </dataValidations>
  <hyperlinks>
    <hyperlink ref="A979" r:id="rId1" tooltip="Service Template with Signature" display="http://www.invoicingtemplate.com/sample-service-template-signature.html" xr:uid="{00000000-0004-0000-0000-000000000000}"/>
    <hyperlink ref="A953" r:id="rId2" tooltip="Service Template with Signature" display="http://www.invoicingtemplate.com/sample-service-template-signature.html" xr:uid="{00000000-0004-0000-0000-000001000000}"/>
    <hyperlink ref="IT1" r:id="rId3" tooltip="Sample Service Invoice Template: Using Handwriting Signature" display="http://www.invoicingtemplate.com/sample-service-template-signature.html" xr:uid="{00000000-0004-0000-0000-000002000000}"/>
    <hyperlink ref="A976" r:id="rId4" tooltip="Service Template with Signature" display="http://www.invoicingtemplate.com/sample-service-template-signature.html" xr:uid="{00000000-0004-0000-0000-000003000000}"/>
    <hyperlink ref="Q2:U3" r:id="rId5" location="create-invoice" display="To create an invoice (tutorial Movie)" xr:uid="{00000000-0004-0000-0000-000004000000}"/>
    <hyperlink ref="A966" r:id="rId6" tooltip="Service Template with Signature" display="http://www.invoicingtemplate.com/sample-service-template-signature.html" xr:uid="{00000000-0004-0000-0000-000005000000}"/>
    <hyperlink ref="AJP1" r:id="rId7" tooltip="Sample Service Invoice Template: Using Handwriting Signature" display="http://www.invoicingtemplate.com/sample-service-template-signature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1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19</xdr:row>
                    <xdr:rowOff>28575</xdr:rowOff>
                  </from>
                  <to>
                    <xdr:col>1</xdr:col>
                    <xdr:colOff>647700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2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20</xdr:row>
                    <xdr:rowOff>38100</xdr:rowOff>
                  </from>
                  <to>
                    <xdr:col>1</xdr:col>
                    <xdr:colOff>647700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3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21</xdr:row>
                    <xdr:rowOff>47625</xdr:rowOff>
                  </from>
                  <to>
                    <xdr:col>1</xdr:col>
                    <xdr:colOff>647700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4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22</xdr:row>
                    <xdr:rowOff>38100</xdr:rowOff>
                  </from>
                  <to>
                    <xdr:col>1</xdr:col>
                    <xdr:colOff>647700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5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23</xdr:row>
                    <xdr:rowOff>28575</xdr:rowOff>
                  </from>
                  <to>
                    <xdr:col>1</xdr:col>
                    <xdr:colOff>647700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6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24</xdr:row>
                    <xdr:rowOff>28575</xdr:rowOff>
                  </from>
                  <to>
                    <xdr:col>1</xdr:col>
                    <xdr:colOff>647700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7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25</xdr:row>
                    <xdr:rowOff>28575</xdr:rowOff>
                  </from>
                  <to>
                    <xdr:col>1</xdr:col>
                    <xdr:colOff>647700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8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26</xdr:row>
                    <xdr:rowOff>38100</xdr:rowOff>
                  </from>
                  <to>
                    <xdr:col>1</xdr:col>
                    <xdr:colOff>647700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9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27</xdr:row>
                    <xdr:rowOff>9525</xdr:rowOff>
                  </from>
                  <to>
                    <xdr:col>1</xdr:col>
                    <xdr:colOff>647700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10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28</xdr:row>
                    <xdr:rowOff>0</xdr:rowOff>
                  </from>
                  <to>
                    <xdr:col>1</xdr:col>
                    <xdr:colOff>647700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1" name="oknWidget_taxable11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29</xdr:row>
                    <xdr:rowOff>19050</xdr:rowOff>
                  </from>
                  <to>
                    <xdr:col>1</xdr:col>
                    <xdr:colOff>647700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2" name="oknWidget_taxable12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30</xdr:row>
                    <xdr:rowOff>9525</xdr:rowOff>
                  </from>
                  <to>
                    <xdr:col>1</xdr:col>
                    <xdr:colOff>647700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9" customWidth="1"/>
    <col min="2" max="2" width="11.42578125" style="19" customWidth="1"/>
    <col min="3" max="3" width="10.5703125" style="66" customWidth="1"/>
    <col min="4" max="4" width="11.85546875" style="62" customWidth="1"/>
    <col min="5" max="5" width="9.28515625" style="36" customWidth="1"/>
    <col min="6" max="6" width="12.140625" style="19" hidden="1" customWidth="1"/>
    <col min="7" max="7" width="11.42578125" style="19" customWidth="1"/>
    <col min="8" max="8" width="12.140625" style="62" hidden="1" customWidth="1"/>
    <col min="9" max="9" width="11.28515625" style="62" hidden="1" customWidth="1"/>
    <col min="10" max="10" width="9.5703125" style="62" hidden="1" customWidth="1"/>
    <col min="11" max="11" width="10.140625" style="62" hidden="1" customWidth="1"/>
    <col min="12" max="12" width="16" style="62" customWidth="1"/>
    <col min="13" max="13" width="14.140625" style="62" customWidth="1"/>
    <col min="14" max="14" width="12.85546875" style="62" customWidth="1"/>
    <col min="15" max="15" width="11.42578125" style="36" hidden="1" customWidth="1"/>
    <col min="16" max="16" width="16.85546875" style="36" hidden="1" customWidth="1"/>
    <col min="17" max="16384" width="9.140625" style="19"/>
  </cols>
  <sheetData>
    <row r="1" spans="2:16" s="44" customFormat="1" ht="50.25" customHeight="1" x14ac:dyDescent="0.2">
      <c r="C1" s="65"/>
      <c r="D1" s="61"/>
      <c r="E1" s="70"/>
      <c r="H1" s="61"/>
      <c r="I1" s="61"/>
      <c r="J1" s="61"/>
      <c r="K1" s="61"/>
      <c r="L1" s="61"/>
      <c r="M1" s="61"/>
      <c r="N1" s="61"/>
      <c r="O1" s="70"/>
      <c r="P1" s="70"/>
    </row>
    <row r="2" spans="2:16" ht="3" customHeight="1" x14ac:dyDescent="0.2"/>
    <row r="3" spans="2:16" ht="33" customHeight="1" x14ac:dyDescent="0.3">
      <c r="B3" s="78" t="str">
        <f>oknCompanyName</f>
        <v>Your Service Company Name</v>
      </c>
      <c r="C3" s="67"/>
      <c r="J3" s="75"/>
      <c r="M3" s="75"/>
    </row>
    <row r="4" spans="2:16" x14ac:dyDescent="0.2">
      <c r="B4" s="19" t="str">
        <f>oknCompanyAddress</f>
        <v>Street Address</v>
      </c>
    </row>
    <row r="5" spans="2:16" x14ac:dyDescent="0.2">
      <c r="B5" s="19" t="str">
        <f>oknCompanyCityStateZip</f>
        <v>City, ST  ZIP Code</v>
      </c>
      <c r="M5" s="77"/>
    </row>
    <row r="6" spans="2:16" x14ac:dyDescent="0.2">
      <c r="B6" s="19" t="str">
        <f>oknCompanyContact</f>
        <v>Phone Number,Web Address, etc.</v>
      </c>
    </row>
    <row r="7" spans="2:16" ht="14.25" customHeight="1" x14ac:dyDescent="0.2">
      <c r="K7" s="76"/>
    </row>
    <row r="8" spans="2:16" ht="14.25" customHeight="1" x14ac:dyDescent="0.2">
      <c r="B8" s="79" t="s">
        <v>52</v>
      </c>
    </row>
    <row r="9" spans="2:16" x14ac:dyDescent="0.2">
      <c r="B9" s="26" t="s">
        <v>48</v>
      </c>
      <c r="C9" s="68"/>
    </row>
    <row r="10" spans="2:16" x14ac:dyDescent="0.2">
      <c r="B10" s="26" t="s">
        <v>51</v>
      </c>
      <c r="C10" s="68"/>
    </row>
    <row r="11" spans="2:16" ht="4.5" customHeight="1" x14ac:dyDescent="0.2"/>
    <row r="12" spans="2:16" s="36" customFormat="1" ht="15.75" customHeight="1" x14ac:dyDescent="0.2">
      <c r="B12" s="80" t="s">
        <v>71</v>
      </c>
      <c r="C12" s="46" t="s">
        <v>47</v>
      </c>
      <c r="D12" s="63" t="s">
        <v>70</v>
      </c>
      <c r="E12" s="45" t="s">
        <v>53</v>
      </c>
      <c r="F12" s="45" t="s">
        <v>60</v>
      </c>
      <c r="G12" s="45" t="s">
        <v>61</v>
      </c>
      <c r="H12" s="63" t="s">
        <v>54</v>
      </c>
      <c r="I12" s="63" t="s">
        <v>55</v>
      </c>
      <c r="J12" s="63" t="str">
        <f>oknTax1Name</f>
        <v>TAX 1</v>
      </c>
      <c r="K12" s="63" t="str">
        <f>oknTax2Name</f>
        <v>TAX 2</v>
      </c>
      <c r="L12" s="63" t="s">
        <v>56</v>
      </c>
      <c r="M12" s="63" t="s">
        <v>57</v>
      </c>
      <c r="N12" s="63" t="s">
        <v>58</v>
      </c>
      <c r="O12" s="45" t="s">
        <v>59</v>
      </c>
      <c r="P12" s="45" t="s">
        <v>72</v>
      </c>
    </row>
  </sheetData>
  <phoneticPr fontId="8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9" customWidth="1"/>
    <col min="2" max="2" width="13.28515625" style="19" customWidth="1"/>
    <col min="3" max="3" width="11.42578125" style="66" customWidth="1"/>
    <col min="4" max="4" width="25.5703125" style="42" customWidth="1"/>
    <col min="5" max="5" width="10.42578125" style="36" customWidth="1"/>
    <col min="6" max="6" width="12.28515625" style="62" hidden="1" customWidth="1"/>
    <col min="7" max="7" width="9.42578125" style="62" hidden="1" customWidth="1"/>
    <col min="8" max="8" width="7.5703125" style="62" hidden="1" customWidth="1"/>
    <col min="9" max="9" width="14.5703125" style="62" hidden="1" customWidth="1"/>
    <col min="10" max="10" width="11.28515625" style="62" customWidth="1"/>
    <col min="11" max="11" width="12.5703125" style="62" customWidth="1"/>
    <col min="12" max="12" width="11.5703125" style="62" hidden="1" customWidth="1"/>
    <col min="13" max="13" width="11.42578125" style="62" customWidth="1"/>
    <col min="14" max="14" width="11.140625" style="36" hidden="1" customWidth="1"/>
    <col min="15" max="15" width="13.28515625" style="36" hidden="1" customWidth="1"/>
    <col min="16" max="16" width="12.42578125" style="36" hidden="1" customWidth="1"/>
    <col min="17" max="17" width="16" style="36" hidden="1" customWidth="1"/>
    <col min="18" max="16384" width="9.140625" style="19"/>
  </cols>
  <sheetData>
    <row r="1" spans="2:17" s="44" customFormat="1" ht="50.25" customHeight="1" x14ac:dyDescent="0.2">
      <c r="C1" s="65"/>
      <c r="D1" s="50"/>
      <c r="E1" s="70"/>
      <c r="F1" s="61"/>
      <c r="G1" s="61"/>
      <c r="H1" s="61"/>
      <c r="I1" s="61"/>
      <c r="J1" s="61"/>
      <c r="K1" s="61"/>
      <c r="L1" s="61"/>
      <c r="M1" s="61"/>
      <c r="N1" s="70"/>
      <c r="O1" s="70"/>
      <c r="P1" s="70"/>
      <c r="Q1" s="70"/>
    </row>
    <row r="2" spans="2:17" ht="3.75" customHeight="1" x14ac:dyDescent="0.2"/>
    <row r="3" spans="2:17" ht="33" customHeight="1" x14ac:dyDescent="0.3">
      <c r="B3" s="78" t="str">
        <f>oknCompanyName</f>
        <v>Your Service Company Name</v>
      </c>
      <c r="C3" s="67"/>
      <c r="J3" s="75"/>
      <c r="M3" s="75"/>
    </row>
    <row r="4" spans="2:17" x14ac:dyDescent="0.2">
      <c r="B4" s="19" t="str">
        <f>oknCompanyAddress</f>
        <v>Street Address</v>
      </c>
    </row>
    <row r="5" spans="2:17" x14ac:dyDescent="0.2">
      <c r="B5" s="19" t="str">
        <f>oknCompanyCityStateZip</f>
        <v>City, ST  ZIP Code</v>
      </c>
      <c r="M5" s="77"/>
    </row>
    <row r="6" spans="2:17" x14ac:dyDescent="0.2">
      <c r="B6" s="19" t="str">
        <f>oknCompanyContact</f>
        <v>Phone Number,Web Address, etc.</v>
      </c>
    </row>
    <row r="7" spans="2:17" ht="21" customHeight="1" x14ac:dyDescent="0.2">
      <c r="B7" s="79" t="s">
        <v>52</v>
      </c>
      <c r="K7" s="76"/>
    </row>
    <row r="8" spans="2:17" ht="11.25" customHeight="1" x14ac:dyDescent="0.2">
      <c r="B8" s="26" t="s">
        <v>48</v>
      </c>
      <c r="C8" s="68"/>
    </row>
    <row r="9" spans="2:17" x14ac:dyDescent="0.2">
      <c r="B9" s="26" t="s">
        <v>51</v>
      </c>
      <c r="C9" s="68"/>
    </row>
    <row r="10" spans="2:17" ht="4.5" customHeight="1" x14ac:dyDescent="0.2"/>
    <row r="11" spans="2:17" s="36" customFormat="1" ht="15.75" customHeight="1" x14ac:dyDescent="0.2">
      <c r="B11" s="45" t="s">
        <v>73</v>
      </c>
      <c r="C11" s="46" t="s">
        <v>47</v>
      </c>
      <c r="D11" s="45" t="s">
        <v>74</v>
      </c>
      <c r="E11" s="45" t="s">
        <v>53</v>
      </c>
      <c r="F11" s="63" t="s">
        <v>70</v>
      </c>
      <c r="G11" s="63" t="str">
        <f>oknTax1Name</f>
        <v>TAX 1</v>
      </c>
      <c r="H11" s="63" t="str">
        <f>oknTax2Name</f>
        <v>TAX 2</v>
      </c>
      <c r="I11" s="63" t="s">
        <v>75</v>
      </c>
      <c r="J11" s="63" t="s">
        <v>57</v>
      </c>
      <c r="K11" s="63" t="s">
        <v>58</v>
      </c>
      <c r="L11" s="63" t="s">
        <v>54</v>
      </c>
      <c r="M11" s="63" t="s">
        <v>56</v>
      </c>
      <c r="N11" s="45" t="s">
        <v>59</v>
      </c>
      <c r="O11" s="45" t="s">
        <v>60</v>
      </c>
      <c r="P11" s="45" t="s">
        <v>61</v>
      </c>
      <c r="Q11" s="45" t="s">
        <v>72</v>
      </c>
    </row>
  </sheetData>
  <phoneticPr fontId="8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9" customWidth="1"/>
    <col min="2" max="2" width="13.5703125" style="19" customWidth="1"/>
    <col min="3" max="3" width="13.42578125" style="66" customWidth="1"/>
    <col min="4" max="4" width="10.5703125" style="42" customWidth="1"/>
    <col min="5" max="5" width="17.85546875" style="42" customWidth="1"/>
    <col min="6" max="6" width="10.42578125" style="19" customWidth="1"/>
    <col min="7" max="7" width="9.140625" style="62"/>
    <col min="8" max="8" width="11.28515625" style="40" customWidth="1"/>
    <col min="9" max="9" width="10.5703125" style="62" customWidth="1"/>
    <col min="10" max="16384" width="9.140625" style="19"/>
  </cols>
  <sheetData>
    <row r="1" spans="2:12" s="44" customFormat="1" ht="50.25" customHeight="1" x14ac:dyDescent="0.2">
      <c r="C1" s="65"/>
      <c r="D1" s="50"/>
      <c r="E1" s="50"/>
      <c r="G1" s="38"/>
      <c r="H1" s="38"/>
      <c r="I1" s="38"/>
    </row>
    <row r="2" spans="2:12" ht="4.5" customHeight="1" x14ac:dyDescent="0.2">
      <c r="G2" s="40"/>
      <c r="I2" s="40"/>
    </row>
    <row r="3" spans="2:12" ht="33" customHeight="1" x14ac:dyDescent="0.3">
      <c r="B3" s="78" t="str">
        <f>oknCompanyName</f>
        <v>Your Service Company Name</v>
      </c>
      <c r="C3" s="67"/>
      <c r="G3" s="40"/>
      <c r="I3" s="40"/>
      <c r="L3" s="72"/>
    </row>
    <row r="4" spans="2:12" x14ac:dyDescent="0.2">
      <c r="B4" s="19" t="str">
        <f>oknCompanyAddress</f>
        <v>Street Address</v>
      </c>
      <c r="G4" s="40"/>
      <c r="I4" s="40"/>
    </row>
    <row r="5" spans="2:12" x14ac:dyDescent="0.2">
      <c r="B5" s="19" t="str">
        <f>oknCompanyCityStateZip</f>
        <v>City, ST  ZIP Code</v>
      </c>
      <c r="G5" s="40"/>
      <c r="I5" s="40"/>
      <c r="L5" s="73"/>
    </row>
    <row r="6" spans="2:12" x14ac:dyDescent="0.2">
      <c r="B6" s="19" t="str">
        <f>oknCompanyContact</f>
        <v>Phone Number,Web Address, etc.</v>
      </c>
      <c r="G6" s="40"/>
      <c r="I6" s="40"/>
      <c r="L6" s="69"/>
    </row>
    <row r="7" spans="2:12" ht="21" customHeight="1" x14ac:dyDescent="0.2">
      <c r="B7" s="79" t="s">
        <v>52</v>
      </c>
      <c r="G7" s="40"/>
      <c r="I7" s="40"/>
      <c r="J7" s="49"/>
      <c r="K7" s="69"/>
      <c r="L7" s="69"/>
    </row>
    <row r="8" spans="2:12" ht="13.5" customHeight="1" x14ac:dyDescent="0.2">
      <c r="B8" s="26" t="s">
        <v>48</v>
      </c>
      <c r="C8" s="71"/>
      <c r="G8" s="40"/>
      <c r="I8" s="40"/>
    </row>
    <row r="9" spans="2:12" x14ac:dyDescent="0.2">
      <c r="B9" s="26" t="s">
        <v>51</v>
      </c>
      <c r="C9" s="71"/>
      <c r="D9" s="19"/>
      <c r="G9" s="40"/>
      <c r="I9" s="40"/>
      <c r="J9" s="74"/>
      <c r="K9" s="74"/>
      <c r="L9" s="74"/>
    </row>
    <row r="10" spans="2:12" ht="4.5" customHeight="1" x14ac:dyDescent="0.2">
      <c r="G10" s="40"/>
      <c r="I10" s="40"/>
    </row>
    <row r="11" spans="2:12" s="36" customFormat="1" ht="15.75" customHeight="1" x14ac:dyDescent="0.2">
      <c r="B11" s="45" t="s">
        <v>76</v>
      </c>
      <c r="C11" s="46" t="s">
        <v>47</v>
      </c>
      <c r="D11" s="45" t="s">
        <v>53</v>
      </c>
      <c r="E11" s="45" t="s">
        <v>77</v>
      </c>
      <c r="F11" s="45" t="s">
        <v>22</v>
      </c>
      <c r="G11" s="63" t="s">
        <v>21</v>
      </c>
      <c r="H11" s="37" t="s">
        <v>78</v>
      </c>
      <c r="I11" s="63" t="s">
        <v>79</v>
      </c>
    </row>
  </sheetData>
  <phoneticPr fontId="8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9" customWidth="1"/>
    <col min="2" max="2" width="9.28515625" style="42" customWidth="1"/>
    <col min="3" max="3" width="12" style="66" customWidth="1"/>
    <col min="4" max="4" width="10" style="62" customWidth="1"/>
    <col min="5" max="5" width="12" style="62" hidden="1" customWidth="1"/>
    <col min="6" max="6" width="11.85546875" style="62" hidden="1" customWidth="1"/>
    <col min="7" max="7" width="10.5703125" style="62" hidden="1" customWidth="1"/>
    <col min="8" max="8" width="9.85546875" style="62" hidden="1" customWidth="1"/>
    <col min="9" max="9" width="10.85546875" style="62" customWidth="1"/>
    <col min="10" max="10" width="12.5703125" style="62" customWidth="1"/>
    <col min="11" max="11" width="8.28515625" style="41" customWidth="1"/>
    <col min="12" max="12" width="9.85546875" style="19" customWidth="1"/>
    <col min="13" max="13" width="10.140625" style="19" customWidth="1"/>
    <col min="14" max="14" width="13.42578125" style="19" customWidth="1"/>
    <col min="15" max="16384" width="9.140625" style="19"/>
  </cols>
  <sheetData>
    <row r="1" spans="2:14" s="44" customFormat="1" ht="50.25" customHeight="1" x14ac:dyDescent="0.2">
      <c r="B1" s="50"/>
      <c r="C1" s="65"/>
      <c r="D1" s="61"/>
      <c r="E1" s="61"/>
      <c r="F1" s="61"/>
      <c r="G1" s="61"/>
      <c r="H1" s="61"/>
      <c r="I1" s="61"/>
      <c r="J1" s="61"/>
      <c r="K1" s="39"/>
    </row>
    <row r="2" spans="2:14" ht="3.75" customHeight="1" x14ac:dyDescent="0.2"/>
    <row r="3" spans="2:14" ht="33" customHeight="1" x14ac:dyDescent="0.45">
      <c r="B3" s="84" t="str">
        <f>oknCompanyName</f>
        <v>Your Service Company Name</v>
      </c>
      <c r="C3" s="67"/>
      <c r="D3" s="81"/>
      <c r="E3" s="81"/>
      <c r="J3" s="64"/>
      <c r="M3" s="60"/>
    </row>
    <row r="4" spans="2:14" x14ac:dyDescent="0.2">
      <c r="B4" s="69" t="str">
        <f>oknCompanyAddress</f>
        <v>Street Address</v>
      </c>
      <c r="D4" s="81"/>
      <c r="E4" s="81"/>
    </row>
    <row r="5" spans="2:14" x14ac:dyDescent="0.2">
      <c r="B5" s="69" t="str">
        <f>oknCompanyCityStateZip</f>
        <v>City, ST  ZIP Code</v>
      </c>
      <c r="D5" s="81"/>
      <c r="E5" s="81"/>
    </row>
    <row r="6" spans="2:14" x14ac:dyDescent="0.2">
      <c r="B6" s="69" t="str">
        <f>oknCompanyContact</f>
        <v>Phone Number,Web Address, etc.</v>
      </c>
      <c r="D6" s="81"/>
      <c r="E6" s="81"/>
    </row>
    <row r="7" spans="2:14" ht="27.75" customHeight="1" x14ac:dyDescent="0.2">
      <c r="K7" s="43"/>
    </row>
    <row r="8" spans="2:14" ht="12.75" customHeight="1" x14ac:dyDescent="0.2">
      <c r="B8" s="47" t="s">
        <v>2</v>
      </c>
    </row>
    <row r="9" spans="2:14" x14ac:dyDescent="0.2">
      <c r="B9" s="26" t="s">
        <v>62</v>
      </c>
      <c r="C9" s="19"/>
      <c r="L9" s="133">
        <f ca="1">NOW()</f>
        <v>45359.81060960648</v>
      </c>
      <c r="M9" s="134"/>
      <c r="N9" s="135"/>
    </row>
    <row r="10" spans="2:14" x14ac:dyDescent="0.2">
      <c r="B10" s="26" t="s">
        <v>63</v>
      </c>
      <c r="C10" s="19"/>
      <c r="K10" s="19"/>
      <c r="L10" s="85"/>
      <c r="M10" s="48" t="s">
        <v>82</v>
      </c>
      <c r="N10" s="86">
        <v>0</v>
      </c>
    </row>
    <row r="11" spans="2:14" x14ac:dyDescent="0.2">
      <c r="B11" s="26" t="s">
        <v>64</v>
      </c>
      <c r="C11" s="19"/>
      <c r="K11" s="40"/>
      <c r="L11" s="87"/>
      <c r="M11" s="88" t="s">
        <v>83</v>
      </c>
      <c r="N11" s="89">
        <v>0</v>
      </c>
    </row>
    <row r="12" spans="2:14" x14ac:dyDescent="0.2">
      <c r="B12" s="26" t="s">
        <v>65</v>
      </c>
      <c r="C12" s="19"/>
      <c r="K12" s="40"/>
    </row>
    <row r="13" spans="2:14" x14ac:dyDescent="0.2">
      <c r="B13" s="26" t="s">
        <v>68</v>
      </c>
      <c r="C13" s="19"/>
      <c r="K13" s="40"/>
      <c r="M13" s="90"/>
    </row>
    <row r="14" spans="2:14" x14ac:dyDescent="0.2">
      <c r="B14" s="26" t="s">
        <v>66</v>
      </c>
      <c r="C14" s="19"/>
      <c r="K14" s="40"/>
    </row>
    <row r="15" spans="2:14" ht="3.75" customHeight="1" x14ac:dyDescent="0.2">
      <c r="B15" s="48"/>
      <c r="K15" s="40"/>
    </row>
    <row r="16" spans="2:14" x14ac:dyDescent="0.2">
      <c r="B16" s="49" t="s">
        <v>84</v>
      </c>
      <c r="K16" s="40"/>
    </row>
    <row r="17" spans="2:14" x14ac:dyDescent="0.2">
      <c r="B17" s="26" t="s">
        <v>49</v>
      </c>
      <c r="C17" s="82"/>
      <c r="K17" s="40"/>
    </row>
    <row r="18" spans="2:14" ht="12" customHeight="1" x14ac:dyDescent="0.2">
      <c r="B18" s="26" t="s">
        <v>50</v>
      </c>
      <c r="C18" s="82"/>
    </row>
    <row r="19" spans="2:14" ht="12" customHeight="1" x14ac:dyDescent="0.2"/>
    <row r="20" spans="2:14" ht="12" customHeight="1" x14ac:dyDescent="0.2">
      <c r="B20" s="177" t="s">
        <v>85</v>
      </c>
      <c r="C20" s="178"/>
      <c r="D20" s="175" t="s">
        <v>86</v>
      </c>
      <c r="E20" s="179"/>
      <c r="F20" s="179"/>
      <c r="G20" s="179"/>
      <c r="H20" s="179"/>
      <c r="I20" s="176"/>
      <c r="J20" s="175" t="s">
        <v>87</v>
      </c>
      <c r="K20" s="176"/>
      <c r="L20" s="177" t="s">
        <v>88</v>
      </c>
      <c r="M20" s="178"/>
      <c r="N20" s="45" t="s">
        <v>56</v>
      </c>
    </row>
    <row r="21" spans="2:14" ht="12" customHeight="1" x14ac:dyDescent="0.2">
      <c r="B21" s="91">
        <f t="array" ref="B21">SUM(IF(oknAgDateTo-C24:C1000 &lt;=30,1,0)*J24:J1000)</f>
        <v>0</v>
      </c>
      <c r="C21" s="92"/>
      <c r="D21" s="91">
        <f t="array" ref="D21">SUM(IF( INT((oknAgDateTo-1-C24:C1000)/30)=1,1,0)*J24:J1000)</f>
        <v>0</v>
      </c>
      <c r="E21" s="93"/>
      <c r="F21" s="93"/>
      <c r="G21" s="93"/>
      <c r="H21" s="93"/>
      <c r="I21" s="92"/>
      <c r="J21" s="91">
        <f t="array" ref="J21">SUM(IF( INT((oknAgDateTo-1-C24:C1000)/30)=2,1,0)*J24:J1000)</f>
        <v>0</v>
      </c>
      <c r="K21" s="92"/>
      <c r="L21" s="91">
        <f t="array" ref="L21">SUM(IF(oknAgDateTo-C24:C1000&gt;90,1,0)*J24:J1000)</f>
        <v>0</v>
      </c>
      <c r="M21" s="92"/>
      <c r="N21" s="94">
        <f>SUM(B21:M21)</f>
        <v>0</v>
      </c>
    </row>
    <row r="22" spans="2:14" ht="12" customHeight="1" x14ac:dyDescent="0.2"/>
    <row r="23" spans="2:14" s="36" customFormat="1" ht="15.75" customHeight="1" x14ac:dyDescent="0.2">
      <c r="B23" s="45" t="s">
        <v>53</v>
      </c>
      <c r="C23" s="95" t="s">
        <v>47</v>
      </c>
      <c r="D23" s="63" t="s">
        <v>56</v>
      </c>
      <c r="E23" s="63" t="s">
        <v>54</v>
      </c>
      <c r="F23" s="63" t="str">
        <f>oknTax1Name</f>
        <v>TAX 1</v>
      </c>
      <c r="G23" s="63" t="str">
        <f>oknTax2Name</f>
        <v>TAX 2</v>
      </c>
      <c r="H23" s="63" t="s">
        <v>55</v>
      </c>
      <c r="I23" s="63" t="s">
        <v>57</v>
      </c>
      <c r="J23" s="63" t="s">
        <v>58</v>
      </c>
      <c r="K23" s="46" t="s">
        <v>59</v>
      </c>
      <c r="L23" s="45" t="s">
        <v>60</v>
      </c>
      <c r="M23" s="45" t="s">
        <v>61</v>
      </c>
      <c r="N23" s="45" t="s">
        <v>67</v>
      </c>
    </row>
  </sheetData>
  <mergeCells count="4">
    <mergeCell ref="J20:K20"/>
    <mergeCell ref="L20:M20"/>
    <mergeCell ref="B20:C20"/>
    <mergeCell ref="D20:I20"/>
  </mergeCells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1" style="66" customWidth="1"/>
    <col min="4" max="4" width="9.140625" style="36"/>
    <col min="5" max="5" width="10.5703125" style="36" customWidth="1"/>
    <col min="6" max="6" width="11.85546875" style="62" customWidth="1"/>
    <col min="7" max="8" width="10.85546875" style="62" hidden="1" customWidth="1"/>
    <col min="9" max="9" width="9.5703125" style="62" hidden="1" customWidth="1"/>
    <col min="10" max="10" width="11.42578125" style="62" customWidth="1"/>
    <col min="11" max="11" width="12.5703125" style="62" customWidth="1"/>
    <col min="12" max="12" width="11.7109375" style="62" hidden="1" customWidth="1"/>
    <col min="13" max="13" width="12.7109375" style="62" customWidth="1"/>
    <col min="14" max="14" width="9.42578125" style="36" hidden="1" customWidth="1"/>
    <col min="15" max="15" width="11.42578125" style="19" customWidth="1"/>
    <col min="16" max="16384" width="9.140625" style="19"/>
  </cols>
  <sheetData>
    <row r="1" spans="2:14" s="44" customFormat="1" ht="50.25" customHeight="1" x14ac:dyDescent="0.2">
      <c r="C1" s="65"/>
      <c r="D1" s="70"/>
      <c r="E1" s="70"/>
      <c r="F1" s="61"/>
      <c r="G1" s="61"/>
      <c r="H1" s="61"/>
      <c r="I1" s="61"/>
      <c r="J1" s="61"/>
      <c r="K1" s="61"/>
      <c r="L1" s="61"/>
      <c r="M1" s="61"/>
      <c r="N1" s="70"/>
    </row>
    <row r="2" spans="2:14" ht="3.75" customHeight="1" x14ac:dyDescent="0.2"/>
    <row r="3" spans="2:14" ht="33" customHeight="1" x14ac:dyDescent="0.3">
      <c r="B3" s="79" t="str">
        <f>oknCompanyName</f>
        <v>Your Service Company Name</v>
      </c>
      <c r="C3" s="67"/>
      <c r="J3" s="75"/>
      <c r="M3" s="75"/>
    </row>
    <row r="4" spans="2:14" x14ac:dyDescent="0.2">
      <c r="B4" s="19" t="str">
        <f>oknCompanyAddress</f>
        <v>Street Address</v>
      </c>
    </row>
    <row r="5" spans="2:14" x14ac:dyDescent="0.2">
      <c r="B5" s="19" t="str">
        <f>oknCompanyCityStateZip</f>
        <v>City, ST  ZIP Code</v>
      </c>
      <c r="M5" s="77"/>
    </row>
    <row r="6" spans="2:14" x14ac:dyDescent="0.2">
      <c r="B6" s="19" t="str">
        <f>oknCompanyContact</f>
        <v>Phone Number,Web Address, etc.</v>
      </c>
    </row>
    <row r="7" spans="2:14" ht="12.75" customHeight="1" x14ac:dyDescent="0.2">
      <c r="K7" s="76"/>
    </row>
    <row r="8" spans="2:14" ht="12.75" customHeight="1" x14ac:dyDescent="0.2">
      <c r="B8" s="79" t="s">
        <v>52</v>
      </c>
    </row>
    <row r="9" spans="2:14" ht="12.75" customHeight="1" x14ac:dyDescent="0.2">
      <c r="B9" s="26" t="s">
        <v>48</v>
      </c>
      <c r="C9" s="71"/>
    </row>
    <row r="10" spans="2:14" ht="12.75" customHeight="1" x14ac:dyDescent="0.2">
      <c r="B10" s="26" t="s">
        <v>51</v>
      </c>
      <c r="C10" s="71"/>
    </row>
    <row r="11" spans="2:14" ht="12.75" customHeight="1" x14ac:dyDescent="0.2"/>
    <row r="12" spans="2:14" ht="3" customHeight="1" x14ac:dyDescent="0.2"/>
    <row r="13" spans="2:14" s="36" customFormat="1" ht="15.75" customHeight="1" x14ac:dyDescent="0.2">
      <c r="B13" s="45" t="s">
        <v>61</v>
      </c>
      <c r="C13" s="46" t="s">
        <v>47</v>
      </c>
      <c r="D13" s="45" t="s">
        <v>60</v>
      </c>
      <c r="E13" s="45" t="s">
        <v>53</v>
      </c>
      <c r="F13" s="63" t="s">
        <v>70</v>
      </c>
      <c r="G13" s="63" t="str">
        <f>oknTax1Name</f>
        <v>TAX 1</v>
      </c>
      <c r="H13" s="63" t="str">
        <f>oknTax2Name</f>
        <v>TAX 2</v>
      </c>
      <c r="I13" s="63" t="s">
        <v>55</v>
      </c>
      <c r="J13" s="63" t="s">
        <v>56</v>
      </c>
      <c r="K13" s="63" t="s">
        <v>57</v>
      </c>
      <c r="L13" s="63" t="s">
        <v>54</v>
      </c>
      <c r="M13" s="63" t="s">
        <v>58</v>
      </c>
      <c r="N13" s="45" t="s">
        <v>59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1" style="66" customWidth="1"/>
    <col min="4" max="4" width="10.5703125" style="36" customWidth="1"/>
    <col min="5" max="5" width="19.5703125" style="19" customWidth="1"/>
    <col min="6" max="6" width="11.7109375" style="19" hidden="1" customWidth="1"/>
    <col min="7" max="7" width="12.7109375" style="62" customWidth="1"/>
    <col min="8" max="8" width="10.7109375" style="36" customWidth="1"/>
    <col min="9" max="9" width="14.85546875" style="19" customWidth="1"/>
    <col min="10" max="16384" width="9.140625" style="19"/>
  </cols>
  <sheetData>
    <row r="1" spans="2:9" s="44" customFormat="1" ht="50.25" customHeight="1" x14ac:dyDescent="0.2">
      <c r="C1" s="65"/>
      <c r="D1" s="70"/>
      <c r="G1" s="61"/>
      <c r="H1" s="70"/>
    </row>
    <row r="2" spans="2:9" ht="3.75" customHeight="1" x14ac:dyDescent="0.2"/>
    <row r="3" spans="2:9" ht="33" customHeight="1" x14ac:dyDescent="0.45">
      <c r="B3" s="84" t="str">
        <f>oknCompanyName</f>
        <v>Your Service Company Name</v>
      </c>
      <c r="C3" s="67"/>
      <c r="G3" s="75"/>
    </row>
    <row r="4" spans="2:9" x14ac:dyDescent="0.2">
      <c r="B4" s="19" t="str">
        <f>oknCompanyAddress</f>
        <v>Street Address</v>
      </c>
    </row>
    <row r="5" spans="2:9" x14ac:dyDescent="0.2">
      <c r="B5" s="19" t="str">
        <f>oknCompanyCityStateZip</f>
        <v>City, ST  ZIP Code</v>
      </c>
      <c r="G5" s="77"/>
    </row>
    <row r="6" spans="2:9" x14ac:dyDescent="0.2">
      <c r="B6" s="19" t="str">
        <f>oknCompanyContact</f>
        <v>Phone Number,Web Address, etc.</v>
      </c>
    </row>
    <row r="7" spans="2:9" ht="12.75" customHeight="1" x14ac:dyDescent="0.2">
      <c r="E7" s="79"/>
    </row>
    <row r="8" spans="2:9" ht="12.75" customHeight="1" x14ac:dyDescent="0.2">
      <c r="B8" s="79" t="s">
        <v>52</v>
      </c>
    </row>
    <row r="9" spans="2:9" ht="12.75" customHeight="1" x14ac:dyDescent="0.2">
      <c r="B9" s="26" t="s">
        <v>48</v>
      </c>
      <c r="C9" s="71"/>
    </row>
    <row r="10" spans="2:9" ht="12.75" customHeight="1" x14ac:dyDescent="0.2">
      <c r="B10" s="26" t="s">
        <v>51</v>
      </c>
      <c r="C10" s="71"/>
    </row>
    <row r="11" spans="2:9" ht="12.75" customHeight="1" x14ac:dyDescent="0.2"/>
    <row r="12" spans="2:9" ht="3" customHeight="1" x14ac:dyDescent="0.2"/>
    <row r="13" spans="2:9" s="36" customFormat="1" ht="15.75" customHeight="1" x14ac:dyDescent="0.2">
      <c r="B13" s="45" t="s">
        <v>89</v>
      </c>
      <c r="C13" s="46" t="s">
        <v>47</v>
      </c>
      <c r="D13" s="45" t="s">
        <v>53</v>
      </c>
      <c r="E13" s="45" t="s">
        <v>90</v>
      </c>
      <c r="F13" s="45" t="s">
        <v>91</v>
      </c>
      <c r="G13" s="63" t="s">
        <v>92</v>
      </c>
      <c r="H13" s="45" t="s">
        <v>73</v>
      </c>
      <c r="I13" s="45" t="s">
        <v>93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7" customWidth="1"/>
    <col min="2" max="2" width="76" style="107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97"/>
      <c r="B1" s="98" t="s">
        <v>108</v>
      </c>
      <c r="C1" s="99"/>
    </row>
    <row r="2" spans="1:3" ht="16.5" x14ac:dyDescent="0.3">
      <c r="A2" s="97"/>
      <c r="B2" s="101"/>
      <c r="C2" s="99"/>
    </row>
    <row r="3" spans="1:3" ht="16.5" x14ac:dyDescent="0.3">
      <c r="A3" s="97"/>
      <c r="B3" s="102" t="s">
        <v>99</v>
      </c>
      <c r="C3" s="99"/>
    </row>
    <row r="4" spans="1:3" x14ac:dyDescent="0.3">
      <c r="A4" s="97"/>
      <c r="B4" s="96" t="s">
        <v>100</v>
      </c>
      <c r="C4" s="99"/>
    </row>
    <row r="5" spans="1:3" ht="16.5" x14ac:dyDescent="0.3">
      <c r="A5" s="97"/>
      <c r="B5" s="103"/>
      <c r="C5" s="99"/>
    </row>
    <row r="6" spans="1:3" ht="16.5" x14ac:dyDescent="0.3">
      <c r="A6" s="97"/>
      <c r="B6" s="104" t="s">
        <v>101</v>
      </c>
      <c r="C6" s="99"/>
    </row>
    <row r="7" spans="1:3" ht="16.5" x14ac:dyDescent="0.3">
      <c r="A7" s="97"/>
      <c r="B7" s="103"/>
      <c r="C7" s="99"/>
    </row>
    <row r="8" spans="1:3" ht="46.5" x14ac:dyDescent="0.3">
      <c r="A8" s="97"/>
      <c r="B8" s="103" t="s">
        <v>102</v>
      </c>
      <c r="C8" s="99"/>
    </row>
    <row r="9" spans="1:3" ht="16.5" x14ac:dyDescent="0.3">
      <c r="A9" s="97"/>
      <c r="B9" s="103"/>
      <c r="C9" s="99"/>
    </row>
    <row r="10" spans="1:3" ht="31.5" x14ac:dyDescent="0.3">
      <c r="A10" s="97"/>
      <c r="B10" s="103" t="s">
        <v>103</v>
      </c>
      <c r="C10" s="99"/>
    </row>
    <row r="11" spans="1:3" ht="16.5" x14ac:dyDescent="0.3">
      <c r="A11" s="97"/>
      <c r="B11" s="103"/>
      <c r="C11" s="99"/>
    </row>
    <row r="12" spans="1:3" ht="31.5" x14ac:dyDescent="0.3">
      <c r="A12" s="97"/>
      <c r="B12" s="103" t="s">
        <v>104</v>
      </c>
      <c r="C12" s="99"/>
    </row>
    <row r="13" spans="1:3" ht="16.5" x14ac:dyDescent="0.3">
      <c r="A13" s="97"/>
      <c r="B13" s="103"/>
      <c r="C13" s="99"/>
    </row>
    <row r="14" spans="1:3" x14ac:dyDescent="0.3">
      <c r="A14" s="97"/>
      <c r="B14" s="105" t="s">
        <v>105</v>
      </c>
      <c r="C14" s="99"/>
    </row>
    <row r="15" spans="1:3" ht="15.75" x14ac:dyDescent="0.3">
      <c r="A15" s="97"/>
      <c r="B15" s="131" t="s">
        <v>106</v>
      </c>
      <c r="C15" s="99"/>
    </row>
    <row r="16" spans="1:3" ht="16.5" x14ac:dyDescent="0.3">
      <c r="A16" s="97"/>
      <c r="B16" s="106"/>
      <c r="C16" s="99"/>
    </row>
    <row r="17" spans="1:3" ht="32.25" x14ac:dyDescent="0.3">
      <c r="A17" s="97"/>
      <c r="B17" s="103" t="s">
        <v>107</v>
      </c>
      <c r="C17" s="99"/>
    </row>
    <row r="18" spans="1:3" x14ac:dyDescent="0.3">
      <c r="A18" s="97"/>
      <c r="B18" s="97"/>
      <c r="C18" s="99"/>
    </row>
    <row r="19" spans="1:3" x14ac:dyDescent="0.3">
      <c r="A19" s="97"/>
      <c r="B19" s="97"/>
      <c r="C19" s="99"/>
    </row>
    <row r="20" spans="1:3" x14ac:dyDescent="0.3">
      <c r="A20" s="97"/>
      <c r="B20" s="97"/>
      <c r="C20" s="99"/>
    </row>
    <row r="21" spans="1:3" x14ac:dyDescent="0.3">
      <c r="A21" s="97"/>
      <c r="B21" s="97"/>
      <c r="C21" s="99"/>
    </row>
    <row r="22" spans="1:3" x14ac:dyDescent="0.3">
      <c r="A22" s="97"/>
      <c r="B22" s="97"/>
      <c r="C22" s="99"/>
    </row>
    <row r="23" spans="1:3" x14ac:dyDescent="0.3">
      <c r="A23" s="97"/>
      <c r="B23" s="97"/>
      <c r="C23" s="99"/>
    </row>
    <row r="24" spans="1:3" x14ac:dyDescent="0.3">
      <c r="A24" s="97"/>
      <c r="B24" s="97"/>
      <c r="C24" s="99"/>
    </row>
    <row r="25" spans="1:3" x14ac:dyDescent="0.3">
      <c r="A25" s="97"/>
      <c r="B25" s="97"/>
      <c r="C25" s="99"/>
    </row>
    <row r="26" spans="1:3" x14ac:dyDescent="0.3">
      <c r="A26" s="97"/>
      <c r="B26" s="97"/>
      <c r="C26" s="99"/>
    </row>
    <row r="27" spans="1:3" x14ac:dyDescent="0.3">
      <c r="A27" s="97"/>
      <c r="B27" s="97"/>
      <c r="C27" s="99"/>
    </row>
    <row r="28" spans="1:3" x14ac:dyDescent="0.3">
      <c r="A28" s="97"/>
      <c r="B28" s="97"/>
      <c r="C28" s="99"/>
    </row>
    <row r="29" spans="1:3" x14ac:dyDescent="0.3">
      <c r="A29" s="97"/>
      <c r="B29" s="97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service-template-signatur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5AB0-D0CE-470D-9D09-901A216C4FC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9" customWidth="1"/>
    <col min="2" max="2" width="18" style="19" customWidth="1"/>
    <col min="3" max="3" width="9.7109375" style="19" bestFit="1" customWidth="1"/>
    <col min="4" max="4" width="20.85546875" style="19" bestFit="1" customWidth="1"/>
    <col min="5" max="5" width="12.28515625" style="19" bestFit="1" customWidth="1"/>
    <col min="6" max="6" width="15.140625" style="19" bestFit="1" customWidth="1"/>
    <col min="7" max="7" width="18" style="19" bestFit="1" customWidth="1"/>
    <col min="8" max="9" width="16.5703125" style="19" bestFit="1" customWidth="1"/>
    <col min="10" max="10" width="9.7109375" style="19" bestFit="1" customWidth="1"/>
    <col min="11" max="11" width="11" style="19" bestFit="1" customWidth="1"/>
    <col min="12" max="13" width="9.7109375" style="19" bestFit="1" customWidth="1"/>
    <col min="14" max="14" width="7.42578125" style="19" bestFit="1" customWidth="1"/>
    <col min="15" max="16" width="13.28515625" style="19" bestFit="1" customWidth="1"/>
    <col min="17" max="17" width="30.85546875" style="19" bestFit="1" customWidth="1"/>
    <col min="18" max="18" width="11" style="19" bestFit="1" customWidth="1"/>
    <col min="19" max="19" width="19.42578125" style="19" bestFit="1" customWidth="1"/>
    <col min="20" max="20" width="20.85546875" style="19" bestFit="1" customWidth="1"/>
    <col min="21" max="22" width="40.85546875" style="19" bestFit="1" customWidth="1"/>
    <col min="23" max="23" width="26.5703125" style="19" bestFit="1" customWidth="1"/>
    <col min="24" max="24" width="28" style="19" bestFit="1" customWidth="1"/>
    <col min="25" max="16384" width="9.140625" style="19"/>
  </cols>
  <sheetData>
    <row r="5" spans="1:5" ht="12.75" x14ac:dyDescent="0.2">
      <c r="A5" s="19" t="s">
        <v>15</v>
      </c>
      <c r="B5" t="s">
        <v>80</v>
      </c>
    </row>
    <row r="6" spans="1:5" x14ac:dyDescent="0.2">
      <c r="A6" s="19" t="s">
        <v>16</v>
      </c>
      <c r="B6" s="26" t="s">
        <v>95</v>
      </c>
    </row>
    <row r="7" spans="1:5" x14ac:dyDescent="0.2">
      <c r="A7" s="19" t="s">
        <v>24</v>
      </c>
      <c r="B7" s="19">
        <v>2</v>
      </c>
      <c r="D7" s="19" t="s">
        <v>25</v>
      </c>
      <c r="E7" s="19" t="s">
        <v>26</v>
      </c>
    </row>
    <row r="8" spans="1:5" x14ac:dyDescent="0.2">
      <c r="A8" s="19" t="s">
        <v>29</v>
      </c>
      <c r="B8" s="19">
        <v>1</v>
      </c>
    </row>
    <row r="9" spans="1:5" x14ac:dyDescent="0.2">
      <c r="A9" s="19" t="s">
        <v>30</v>
      </c>
      <c r="B9" s="19">
        <v>1</v>
      </c>
    </row>
    <row r="10" spans="1:5" x14ac:dyDescent="0.2">
      <c r="A10" s="19" t="s">
        <v>31</v>
      </c>
      <c r="B10" s="19">
        <v>1</v>
      </c>
    </row>
    <row r="11" spans="1:5" x14ac:dyDescent="0.2">
      <c r="A11" s="19" t="s">
        <v>32</v>
      </c>
      <c r="B11" s="19">
        <v>1</v>
      </c>
    </row>
    <row r="12" spans="1:5" x14ac:dyDescent="0.2">
      <c r="A12" s="19" t="s">
        <v>33</v>
      </c>
      <c r="B12" s="19">
        <v>1</v>
      </c>
    </row>
    <row r="13" spans="1:5" x14ac:dyDescent="0.2">
      <c r="A13" s="19" t="s">
        <v>34</v>
      </c>
    </row>
    <row r="14" spans="1:5" ht="12.75" x14ac:dyDescent="0.2">
      <c r="A14" t="s">
        <v>35</v>
      </c>
      <c r="B14" s="19">
        <v>0</v>
      </c>
    </row>
    <row r="15" spans="1:5" x14ac:dyDescent="0.2">
      <c r="A15" s="19" t="s">
        <v>36</v>
      </c>
      <c r="B15" s="19" t="s">
        <v>42</v>
      </c>
    </row>
    <row r="16" spans="1:5" x14ac:dyDescent="0.2">
      <c r="A16" s="19" t="s">
        <v>37</v>
      </c>
      <c r="B16" s="19">
        <v>1</v>
      </c>
    </row>
    <row r="17" spans="1:2" x14ac:dyDescent="0.2">
      <c r="A17" s="19" t="s">
        <v>40</v>
      </c>
      <c r="B17" s="19">
        <v>1</v>
      </c>
    </row>
    <row r="18" spans="1:2" x14ac:dyDescent="0.2">
      <c r="A18" s="19" t="s">
        <v>38</v>
      </c>
      <c r="B18" s="19">
        <v>1</v>
      </c>
    </row>
    <row r="19" spans="1:2" x14ac:dyDescent="0.2">
      <c r="A19" s="19" t="s">
        <v>39</v>
      </c>
      <c r="B19" s="19">
        <v>12</v>
      </c>
    </row>
    <row r="20" spans="1:2" x14ac:dyDescent="0.2">
      <c r="B20" s="19">
        <v>1</v>
      </c>
    </row>
    <row r="22" spans="1:2" x14ac:dyDescent="0.2">
      <c r="B22" s="19">
        <v>1</v>
      </c>
    </row>
    <row r="23" spans="1:2" x14ac:dyDescent="0.2">
      <c r="B23" s="19" t="s">
        <v>122</v>
      </c>
    </row>
    <row r="30" spans="1:2" x14ac:dyDescent="0.2">
      <c r="B30" s="19">
        <v>1</v>
      </c>
    </row>
    <row r="33" spans="2:2" x14ac:dyDescent="0.2">
      <c r="B33" s="19">
        <v>2</v>
      </c>
    </row>
    <row r="34" spans="2:2" x14ac:dyDescent="0.2">
      <c r="B34" s="19">
        <v>1</v>
      </c>
    </row>
    <row r="35" spans="2:2" x14ac:dyDescent="0.2">
      <c r="B35" s="19">
        <v>1</v>
      </c>
    </row>
    <row r="36" spans="2:2" x14ac:dyDescent="0.2">
      <c r="B36" s="19">
        <v>1</v>
      </c>
    </row>
    <row r="38" spans="2:2" x14ac:dyDescent="0.2">
      <c r="B38" s="19">
        <v>1</v>
      </c>
    </row>
    <row r="39" spans="2:2" x14ac:dyDescent="0.2">
      <c r="B39" s="19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234</vt:i4>
      </vt:variant>
    </vt:vector>
  </HeadingPairs>
  <TitlesOfParts>
    <vt:vector size="243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Service Invoice Template: Using Handwriting Signature</dc:title>
  <dc:subject>"Sample Service Invoice Template: Using Handwriting Signature" summary: Sample Service Invoice Template: Using Handwriting Signature is a variant of Sample Sales Invoicing Sample: Using Handwriting Signature. It is the service edition of the original template.</dc:subject>
  <dc:creator>https://www.invoicingtemplate.com/</dc:creator>
  <cp:keywords/>
  <dc:description>https://www.invoicingtemplate.com/sample-service-template-signature.html</dc:description>
  <cp:lastModifiedBy>liangjun yu</cp:lastModifiedBy>
  <cp:lastPrinted>2018-01-20T10:32:05Z</cp:lastPrinted>
  <dcterms:created xsi:type="dcterms:W3CDTF">2000-07-27T22:24:14Z</dcterms:created>
  <dcterms:modified xsi:type="dcterms:W3CDTF">2024-03-08T11:27:16Z</dcterms:modified>
  <cp:category>Sample Service Invoice Template: Using Handwriting Signature, Service Template with Signature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53, Bakersfield, California</vt:lpwstr>
  </property>
</Properties>
</file>