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39\"/>
    </mc:Choice>
  </mc:AlternateContent>
  <xr:revisionPtr revIDLastSave="0" documentId="13_ncr:1_{CCEB51CA-D896-44DE-A4B8-8C9E7DAAA0E7}" xr6:coauthVersionLast="47" xr6:coauthVersionMax="47" xr10:uidLastSave="{00000000-0000-0000-0000-000000000000}"/>
  <bookViews>
    <workbookView xWindow="-120" yWindow="-120" windowWidth="29040" windowHeight="15720" tabRatio="808" xr2:uid="{00000000-000D-0000-FFFF-FFFF00000000}"/>
  </bookViews>
  <sheets>
    <sheet name="Invoice" sheetId="1" r:id="rId1"/>
    <sheet name="UniformSoftware.com" sheetId="15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ccountBalance">#REF!</definedName>
    <definedName name="oknAgHdrAddress">#REF!</definedName>
    <definedName name="oknAgHdrCityStateZip">#REF!</definedName>
    <definedName name="oknAgHdrCountry">#REF!</definedName>
    <definedName name="oknAgHdrCredit">#REF!</definedName>
    <definedName name="oknAgHdrCustomerID">#REF!</definedName>
    <definedName name="oknAgHdrCustomerName">#REF!</definedName>
    <definedName name="oknAgHdrEmail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Invoice!$N$38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DatabaseName">Invoice!$A$4</definedName>
    <definedName name="oknDueDate">Invoice!$M$17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OrderID">Invoice!$F$17</definedName>
    <definedName name="oknPayments">Invoice!$N$37</definedName>
    <definedName name="oknPaymentTerm">Invoice!$J$17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#REF!</definedName>
    <definedName name="oknPrNotes">#REF!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WhoID">#REF!</definedName>
    <definedName name="oknPrWhoName">#REF!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pTaxable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Invoice!$H$17</definedName>
    <definedName name="oknSavingInvoiceClearWorksheet" hidden="1">#REF!</definedName>
    <definedName name="oknSavingInvoicePromptForPayment" hidden="1">#REF!</definedName>
    <definedName name="oknShipAddress">Invoice!$AB$12</definedName>
    <definedName name="oknShipCityStateZip">Invoice!$AB$13</definedName>
    <definedName name="oknShipContact">Invoice!$AB$15</definedName>
    <definedName name="oknShipCountry">Invoice!$AB$14</definedName>
    <definedName name="oknShipDate">Invoice!$AA$18</definedName>
    <definedName name="oknShipName">Invoice!$AB$11</definedName>
    <definedName name="oknShippingCost">Invoice!$N$35</definedName>
    <definedName name="oknShipVia">Invoice!$AB$18</definedName>
    <definedName name="oknStatus">Invoice!$A$6</definedName>
    <definedName name="oknSubTotal">Invoice!$N$32</definedName>
    <definedName name="oknTax1">Invoice!$N$33</definedName>
    <definedName name="oknTax1Name">Invoice!$L$33</definedName>
    <definedName name="oknTax1Rate">Invoice!$M$33</definedName>
    <definedName name="oknTax1RateDefault">Invoice!$C$12</definedName>
    <definedName name="oknTax2">Invoice!$N$34</definedName>
    <definedName name="oknTax2IsAppliedToTax1">Invoice!$C$10</definedName>
    <definedName name="oknTax2Name">Invoice!$L$34</definedName>
    <definedName name="oknTax2Rate">Invoice!$M$34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Invoice!$N$36</definedName>
    <definedName name="oknWhoAddress">Invoice!$H$11</definedName>
    <definedName name="oknWhoCityStateZip">Invoice!$H$12</definedName>
    <definedName name="oknWhoCountry">Invoice!$H$13</definedName>
    <definedName name="oknWhoID">Invoice!$H$9</definedName>
    <definedName name="oknWhoName">Invoice!$H$10</definedName>
    <definedName name="oknWhoPhone">Invoice!$H$14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Invoice!$E$2:$N$44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0" i="1" l="1"/>
  <c r="N21" i="1"/>
  <c r="N22" i="1"/>
  <c r="N23" i="1"/>
  <c r="N24" i="1"/>
  <c r="N25" i="1"/>
  <c r="N26" i="1"/>
  <c r="N27" i="1"/>
  <c r="N28" i="1"/>
  <c r="N29" i="1"/>
  <c r="N30" i="1"/>
  <c r="N31" i="1"/>
  <c r="D32" i="1" l="1" a="1"/>
  <c r="D32" i="1" s="1"/>
  <c r="N34" i="1" s="1"/>
  <c r="N32" i="1"/>
  <c r="N33" i="1" l="1"/>
  <c r="N36" i="1" s="1"/>
  <c r="N38" i="1" s="1"/>
</calcChain>
</file>

<file path=xl/sharedStrings.xml><?xml version="1.0" encoding="utf-8"?>
<sst xmlns="http://schemas.openxmlformats.org/spreadsheetml/2006/main" count="47" uniqueCount="45">
  <si>
    <t>DATE:</t>
  </si>
  <si>
    <t>INVOICE #</t>
  </si>
  <si>
    <t>SHIPPING &amp; HANDLING</t>
  </si>
  <si>
    <t>TOTAL</t>
  </si>
  <si>
    <t>Line Total</t>
    <phoneticPr fontId="4" type="noConversion"/>
  </si>
  <si>
    <t>Unit Price</t>
    <phoneticPr fontId="4" type="noConversion"/>
  </si>
  <si>
    <t>Quantity</t>
    <phoneticPr fontId="4" type="noConversion"/>
  </si>
  <si>
    <t>Sales Rep. Name</t>
    <phoneticPr fontId="4" type="noConversion"/>
  </si>
  <si>
    <t>P.O. #</t>
    <phoneticPr fontId="4" type="noConversion"/>
  </si>
  <si>
    <t>Phone Number,Web Address, etc.</t>
    <phoneticPr fontId="4" type="noConversion"/>
  </si>
  <si>
    <t>SUBTOTAL</t>
    <phoneticPr fontId="4" type="noConversion"/>
  </si>
  <si>
    <t>Due Date</t>
    <phoneticPr fontId="4" type="noConversion"/>
  </si>
  <si>
    <t>Terms</t>
    <phoneticPr fontId="4" type="noConversion"/>
  </si>
  <si>
    <t>Description</t>
    <phoneticPr fontId="4" type="noConversion"/>
  </si>
  <si>
    <t>Taxable</t>
    <phoneticPr fontId="4" type="noConversion"/>
  </si>
  <si>
    <t>TOTAL DUE</t>
    <phoneticPr fontId="4" type="noConversion"/>
  </si>
  <si>
    <t>PAID</t>
    <phoneticPr fontId="4" type="noConversion"/>
  </si>
  <si>
    <t>TaxSystem</t>
    <phoneticPr fontId="4" type="noConversion"/>
  </si>
  <si>
    <t xml:space="preserve">THANK YOU FOR YOUR BUSINESS! </t>
    <phoneticPr fontId="4" type="noConversion"/>
  </si>
  <si>
    <t>Street Address</t>
    <phoneticPr fontId="4" type="noConversion"/>
  </si>
  <si>
    <t>City, ST  ZIP Code</t>
    <phoneticPr fontId="4" type="noConversion"/>
  </si>
  <si>
    <t>Bill To:</t>
    <phoneticPr fontId="4" type="noConversion"/>
  </si>
  <si>
    <t>Current Database</t>
  </si>
  <si>
    <t>Invoice Status</t>
  </si>
  <si>
    <t>Taxable</t>
  </si>
  <si>
    <t>cost</t>
    <phoneticPr fontId="4" type="noConversion"/>
  </si>
  <si>
    <t>Pending</t>
  </si>
  <si>
    <t>Signature:</t>
  </si>
  <si>
    <t>c5039</t>
  </si>
  <si>
    <t>Your Service Company Name</t>
  </si>
  <si>
    <t>SERVICE INVOICE</t>
  </si>
  <si>
    <t>Item #</t>
  </si>
  <si>
    <t>Service Template with Signature - 210, New Haven, Connecticut, 129934, 129779, 6999119433806702160?+0.12%, 18.7 sq mi, 48.4 km2, 6,948/sq mi, 2,683/km2, 41°18′39″N 72°55′30″W? / ?41.3108°N 72.9250°W? / 41.3108; -72.9250? (New Haven)</t>
  </si>
  <si>
    <t>Sample Service Invoice Template: Using Handwriting Signaturec5039 - 210, New Haven, Connecticut, 129934, 129779, 6999119433806702160?+0.12%, 18.7 sq mi, 48.4 km2, 6,948/sq mi, 2,683/km2, 41°18′39″N 72°55′30″W? / ?41.3108°N 72.9250°W? / 41.3108; -72.9250? (New Haven)</t>
  </si>
  <si>
    <t>TAX 1</t>
  </si>
  <si>
    <t>TAX 2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</si>
  <si>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</si>
  <si>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</si>
  <si>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</si>
  <si>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</si>
  <si>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</si>
  <si>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</si>
  <si>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</si>
  <si>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Service Template with Signature - 53, Bakersfield, California</t>
  </si>
  <si>
    <t>Sample Service Invoice Template: Using Handwriting Signaturec5039 - 53, Bakersfield, California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</si>
</sst>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</numFmts>
  <fonts count="2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u/>
      <sz val="10"/>
      <color theme="0"/>
      <name val="Arial"/>
      <family val="2"/>
    </font>
    <font>
      <sz val="16"/>
      <color theme="4" tint="-0.499984740745262"/>
      <name val="Arial Black"/>
      <family val="2"/>
    </font>
    <font>
      <b/>
      <sz val="12"/>
      <color theme="4" tint="-0.499984740745262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3" fillId="0" borderId="0"/>
    <xf numFmtId="0" fontId="3" fillId="0" borderId="0"/>
    <xf numFmtId="0" fontId="2" fillId="0" borderId="0"/>
    <xf numFmtId="0" fontId="1" fillId="0" borderId="0"/>
  </cellStyleXfs>
  <cellXfs count="107">
    <xf numFmtId="0" fontId="0" fillId="0" borderId="0" xfId="0"/>
    <xf numFmtId="0" fontId="5" fillId="0" borderId="0" xfId="0" applyFont="1"/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4" fillId="0" borderId="0" xfId="0" applyFont="1" applyAlignment="1">
      <alignment horizontal="right" indent="1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left"/>
      <protection locked="0"/>
    </xf>
    <xf numFmtId="167" fontId="0" fillId="0" borderId="0" xfId="0" applyNumberFormat="1" applyAlignment="1" applyProtection="1">
      <alignment horizontal="left" shrinkToFit="1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1" fontId="0" fillId="0" borderId="3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68" fontId="0" fillId="0" borderId="5" xfId="0" applyNumberFormat="1" applyBorder="1" applyAlignment="1" applyProtection="1">
      <alignment horizontal="right" vertical="center" indent="1"/>
      <protection locked="0"/>
    </xf>
    <xf numFmtId="168" fontId="0" fillId="0" borderId="6" xfId="0" applyNumberFormat="1" applyBorder="1" applyAlignment="1" applyProtection="1">
      <alignment horizontal="right" vertical="center" indent="1"/>
      <protection locked="0"/>
    </xf>
    <xf numFmtId="10" fontId="0" fillId="0" borderId="0" xfId="0" applyNumberFormat="1" applyAlignment="1" applyProtection="1">
      <alignment horizontal="right" vertical="center" indent="1"/>
      <protection locked="0"/>
    </xf>
    <xf numFmtId="1" fontId="0" fillId="0" borderId="8" xfId="0" applyNumberFormat="1" applyBorder="1" applyAlignment="1" applyProtection="1">
      <alignment horizontal="left" vertical="center"/>
      <protection locked="0"/>
    </xf>
    <xf numFmtId="1" fontId="0" fillId="0" borderId="9" xfId="0" applyNumberFormat="1" applyBorder="1" applyAlignment="1" applyProtection="1">
      <alignment horizontal="left" vertical="center"/>
      <protection locked="0"/>
    </xf>
    <xf numFmtId="43" fontId="0" fillId="0" borderId="12" xfId="0" applyNumberFormat="1" applyBorder="1" applyAlignment="1" applyProtection="1">
      <alignment horizontal="right" vertical="center"/>
      <protection hidden="1"/>
    </xf>
    <xf numFmtId="43" fontId="0" fillId="0" borderId="12" xfId="0" applyNumberFormat="1" applyBorder="1" applyAlignment="1" applyProtection="1">
      <alignment horizontal="right" vertical="center"/>
      <protection locked="0"/>
    </xf>
    <xf numFmtId="43" fontId="0" fillId="0" borderId="11" xfId="0" applyNumberFormat="1" applyBorder="1" applyAlignment="1" applyProtection="1">
      <alignment horizontal="right" vertical="center"/>
      <protection hidden="1"/>
    </xf>
    <xf numFmtId="43" fontId="0" fillId="0" borderId="11" xfId="0" applyNumberFormat="1" applyBorder="1" applyAlignment="1" applyProtection="1">
      <alignment horizontal="right"/>
      <protection locked="0"/>
    </xf>
    <xf numFmtId="43" fontId="0" fillId="0" borderId="11" xfId="0" applyNumberFormat="1" applyBorder="1" applyAlignment="1" applyProtection="1">
      <alignment horizontal="right"/>
      <protection hidden="1"/>
    </xf>
    <xf numFmtId="169" fontId="0" fillId="0" borderId="5" xfId="0" applyNumberFormat="1" applyBorder="1" applyAlignment="1" applyProtection="1">
      <alignment horizontal="left" vertical="center"/>
      <protection hidden="1"/>
    </xf>
    <xf numFmtId="169" fontId="0" fillId="0" borderId="6" xfId="0" applyNumberFormat="1" applyBorder="1" applyAlignment="1" applyProtection="1">
      <alignment horizontal="left" vertical="center"/>
      <protection hidden="1"/>
    </xf>
    <xf numFmtId="0" fontId="0" fillId="0" borderId="0" xfId="0" applyProtection="1">
      <protection locked="0"/>
    </xf>
    <xf numFmtId="0" fontId="4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0" fontId="0" fillId="0" borderId="0" xfId="0" applyAlignment="1" applyProtection="1">
      <alignment horizontal="right" vertical="center"/>
      <protection locked="0"/>
    </xf>
    <xf numFmtId="0" fontId="14" fillId="2" borderId="0" xfId="0" applyFont="1" applyFill="1"/>
    <xf numFmtId="0" fontId="14" fillId="2" borderId="0" xfId="0" applyFont="1" applyFill="1" applyAlignment="1">
      <alignment vertical="center"/>
    </xf>
    <xf numFmtId="0" fontId="15" fillId="2" borderId="0" xfId="0" applyFont="1" applyFill="1" applyAlignment="1">
      <alignment horizontal="right" vertical="center"/>
    </xf>
    <xf numFmtId="0" fontId="16" fillId="2" borderId="0" xfId="1" applyFont="1" applyFill="1" applyAlignment="1" applyProtection="1"/>
    <xf numFmtId="0" fontId="0" fillId="4" borderId="0" xfId="0" applyFill="1"/>
    <xf numFmtId="0" fontId="0" fillId="4" borderId="0" xfId="0" applyFill="1" applyAlignment="1">
      <alignment vertical="center"/>
    </xf>
    <xf numFmtId="0" fontId="14" fillId="4" borderId="0" xfId="0" applyFont="1" applyFill="1"/>
    <xf numFmtId="0" fontId="0" fillId="4" borderId="0" xfId="0" applyFill="1" applyProtection="1">
      <protection locked="0" hidden="1"/>
    </xf>
    <xf numFmtId="0" fontId="9" fillId="4" borderId="0" xfId="1" applyFill="1" applyAlignment="1" applyProtection="1"/>
    <xf numFmtId="0" fontId="17" fillId="0" borderId="0" xfId="0" applyFont="1" applyAlignment="1">
      <alignment horizontal="right"/>
    </xf>
    <xf numFmtId="0" fontId="18" fillId="0" borderId="0" xfId="0" applyFont="1"/>
    <xf numFmtId="0" fontId="4" fillId="5" borderId="2" xfId="0" applyFont="1" applyFill="1" applyBorder="1" applyAlignment="1">
      <alignment horizontal="center" vertical="center"/>
    </xf>
    <xf numFmtId="1" fontId="0" fillId="6" borderId="9" xfId="0" applyNumberFormat="1" applyFill="1" applyBorder="1" applyAlignment="1" applyProtection="1">
      <alignment horizontal="left" vertical="center"/>
      <protection locked="0"/>
    </xf>
    <xf numFmtId="1" fontId="0" fillId="6" borderId="0" xfId="0" applyNumberFormat="1" applyFill="1" applyAlignment="1">
      <alignment vertical="center"/>
    </xf>
    <xf numFmtId="168" fontId="0" fillId="6" borderId="6" xfId="0" applyNumberFormat="1" applyFill="1" applyBorder="1" applyAlignment="1" applyProtection="1">
      <alignment horizontal="right" vertical="center" indent="1"/>
      <protection locked="0"/>
    </xf>
    <xf numFmtId="169" fontId="0" fillId="6" borderId="6" xfId="0" applyNumberFormat="1" applyFill="1" applyBorder="1" applyAlignment="1" applyProtection="1">
      <alignment horizontal="left" vertical="center"/>
      <protection hidden="1"/>
    </xf>
    <xf numFmtId="1" fontId="0" fillId="6" borderId="0" xfId="0" applyNumberFormat="1" applyFill="1" applyAlignment="1">
      <alignment horizontal="center" vertical="center"/>
    </xf>
    <xf numFmtId="1" fontId="0" fillId="6" borderId="10" xfId="0" applyNumberFormat="1" applyFill="1" applyBorder="1" applyAlignment="1" applyProtection="1">
      <alignment horizontal="left" vertical="center"/>
      <protection locked="0"/>
    </xf>
    <xf numFmtId="1" fontId="0" fillId="6" borderId="4" xfId="0" applyNumberFormat="1" applyFill="1" applyBorder="1" applyAlignment="1">
      <alignment horizontal="center" vertical="center"/>
    </xf>
    <xf numFmtId="168" fontId="0" fillId="6" borderId="7" xfId="0" applyNumberFormat="1" applyFill="1" applyBorder="1" applyAlignment="1" applyProtection="1">
      <alignment horizontal="right" vertical="center" indent="1"/>
      <protection locked="0"/>
    </xf>
    <xf numFmtId="169" fontId="0" fillId="6" borderId="7" xfId="0" applyNumberFormat="1" applyFill="1" applyBorder="1" applyAlignment="1" applyProtection="1">
      <alignment horizontal="left" vertical="center"/>
      <protection hidden="1"/>
    </xf>
    <xf numFmtId="0" fontId="14" fillId="7" borderId="0" xfId="0" applyFont="1" applyFill="1" applyAlignment="1">
      <alignment horizontal="center" vertical="center"/>
    </xf>
    <xf numFmtId="0" fontId="9" fillId="2" borderId="0" xfId="1" applyFill="1" applyAlignment="1" applyProtection="1"/>
    <xf numFmtId="0" fontId="1" fillId="0" borderId="0" xfId="7"/>
    <xf numFmtId="0" fontId="10" fillId="6" borderId="0" xfId="0" applyFont="1" applyFill="1" applyAlignment="1">
      <alignment horizontal="center" vertical="center"/>
    </xf>
    <xf numFmtId="0" fontId="0" fillId="0" borderId="0" xfId="0" applyAlignment="1" applyProtection="1">
      <alignment horizontal="left"/>
      <protection locked="0"/>
    </xf>
    <xf numFmtId="166" fontId="0" fillId="6" borderId="9" xfId="0" applyNumberFormat="1" applyFill="1" applyBorder="1" applyAlignment="1" applyProtection="1">
      <alignment horizontal="right" vertical="center" indent="1"/>
      <protection locked="0"/>
    </xf>
    <xf numFmtId="166" fontId="0" fillId="6" borderId="6" xfId="0" applyNumberFormat="1" applyFill="1" applyBorder="1" applyAlignment="1" applyProtection="1">
      <alignment horizontal="right" vertical="center" indent="1"/>
      <protection locked="0"/>
    </xf>
    <xf numFmtId="0" fontId="0" fillId="6" borderId="9" xfId="0" applyFill="1" applyBorder="1" applyAlignment="1" applyProtection="1">
      <alignment horizontal="left" vertical="center"/>
      <protection locked="0"/>
    </xf>
    <xf numFmtId="0" fontId="0" fillId="6" borderId="0" xfId="0" applyFill="1" applyAlignment="1" applyProtection="1">
      <alignment horizontal="left" vertical="center"/>
      <protection locked="0"/>
    </xf>
    <xf numFmtId="0" fontId="0" fillId="6" borderId="6" xfId="0" applyFill="1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left" vertical="center"/>
      <protection locked="0"/>
    </xf>
    <xf numFmtId="166" fontId="0" fillId="0" borderId="9" xfId="0" applyNumberFormat="1" applyBorder="1" applyAlignment="1" applyProtection="1">
      <alignment horizontal="right" vertical="center" indent="1"/>
      <protection locked="0"/>
    </xf>
    <xf numFmtId="166" fontId="0" fillId="0" borderId="6" xfId="0" applyNumberFormat="1" applyBorder="1" applyAlignment="1" applyProtection="1">
      <alignment horizontal="right" vertical="center" indent="1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4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0" fillId="0" borderId="8" xfId="0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166" fontId="0" fillId="0" borderId="8" xfId="0" applyNumberFormat="1" applyBorder="1" applyAlignment="1" applyProtection="1">
      <alignment horizontal="right" vertical="center" indent="1"/>
      <protection locked="0"/>
    </xf>
    <xf numFmtId="166" fontId="0" fillId="0" borderId="5" xfId="0" applyNumberFormat="1" applyBorder="1" applyAlignment="1" applyProtection="1">
      <alignment horizontal="right" vertical="center" indent="1"/>
      <protection locked="0"/>
    </xf>
    <xf numFmtId="0" fontId="4" fillId="5" borderId="11" xfId="0" applyFont="1" applyFill="1" applyBorder="1" applyAlignment="1">
      <alignment horizontal="center" vertical="center"/>
    </xf>
    <xf numFmtId="0" fontId="6" fillId="0" borderId="11" xfId="0" applyFont="1" applyBorder="1" applyAlignment="1" applyProtection="1">
      <alignment horizontal="center" vertical="center"/>
      <protection locked="0"/>
    </xf>
    <xf numFmtId="166" fontId="0" fillId="6" borderId="10" xfId="0" applyNumberFormat="1" applyFill="1" applyBorder="1" applyAlignment="1" applyProtection="1">
      <alignment horizontal="right" vertical="center" indent="1"/>
      <protection locked="0"/>
    </xf>
    <xf numFmtId="166" fontId="0" fillId="6" borderId="7" xfId="0" applyNumberFormat="1" applyFill="1" applyBorder="1" applyAlignment="1" applyProtection="1">
      <alignment horizontal="right" vertical="center" indent="1"/>
      <protection locked="0"/>
    </xf>
    <xf numFmtId="0" fontId="0" fillId="6" borderId="10" xfId="0" applyFill="1" applyBorder="1" applyAlignment="1" applyProtection="1">
      <alignment horizontal="left" vertical="center"/>
      <protection locked="0"/>
    </xf>
    <xf numFmtId="0" fontId="0" fillId="6" borderId="4" xfId="0" applyFill="1" applyBorder="1" applyAlignment="1" applyProtection="1">
      <alignment horizontal="left" vertical="center"/>
      <protection locked="0"/>
    </xf>
    <xf numFmtId="0" fontId="0" fillId="6" borderId="7" xfId="0" applyFill="1" applyBorder="1" applyAlignment="1" applyProtection="1">
      <alignment horizontal="left" vertical="center"/>
      <protection locked="0"/>
    </xf>
    <xf numFmtId="0" fontId="15" fillId="2" borderId="0" xfId="0" applyFont="1" applyFill="1" applyAlignment="1">
      <alignment horizontal="center"/>
    </xf>
    <xf numFmtId="0" fontId="14" fillId="3" borderId="0" xfId="0" applyFont="1" applyFill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9" fillId="9" borderId="0" xfId="1" applyFill="1" applyAlignment="1" applyProtection="1">
      <alignment horizontal="center" vertical="center" wrapText="1"/>
      <protection locked="0"/>
    </xf>
    <xf numFmtId="0" fontId="0" fillId="8" borderId="0" xfId="0" applyFill="1" applyAlignment="1">
      <alignment vertical="center"/>
    </xf>
    <xf numFmtId="0" fontId="14" fillId="7" borderId="0" xfId="0" applyFont="1" applyFill="1" applyAlignment="1">
      <alignment horizontal="center" vertical="center"/>
    </xf>
    <xf numFmtId="0" fontId="0" fillId="8" borderId="0" xfId="0" applyFill="1" applyAlignment="1">
      <alignment vertical="center" wrapText="1"/>
    </xf>
    <xf numFmtId="0" fontId="20" fillId="7" borderId="0" xfId="0" applyFont="1" applyFill="1" applyAlignment="1">
      <alignment horizontal="center" vertical="center"/>
    </xf>
    <xf numFmtId="0" fontId="8" fillId="8" borderId="0" xfId="0" applyFont="1" applyFill="1" applyAlignment="1">
      <alignment vertical="center" wrapText="1"/>
    </xf>
  </cellXfs>
  <cellStyles count="8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A45429E9-4DA8-4E0A-ADD7-3E4B706090B7}"/>
    <cellStyle name="Normal 6" xfId="7" xr:uid="{DDB4D24D-8784-4C7B-960C-60F0117CE2F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ample-service-template-signature.html" TargetMode="External"/><Relationship Id="rId2" Type="http://schemas.openxmlformats.org/officeDocument/2006/relationships/hyperlink" Target="https://www.boostexcel.com/template/sample-service-template-signature.html" TargetMode="External"/><Relationship Id="rId1" Type="http://schemas.openxmlformats.org/officeDocument/2006/relationships/image" Target="../media/image1.png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6</xdr:row>
      <xdr:rowOff>85725</xdr:rowOff>
    </xdr:from>
    <xdr:to>
      <xdr:col>14</xdr:col>
      <xdr:colOff>47625</xdr:colOff>
      <xdr:row>6</xdr:row>
      <xdr:rowOff>95250</xdr:rowOff>
    </xdr:to>
    <xdr:sp macro="" textlink="">
      <xdr:nvSpPr>
        <xdr:cNvPr id="1281" name="oknWidget_1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>
          <a:spLocks noChangeShapeType="1"/>
        </xdr:cNvSpPr>
      </xdr:nvSpPr>
      <xdr:spPr bwMode="auto">
        <a:xfrm>
          <a:off x="1447800" y="2028825"/>
          <a:ext cx="5905500" cy="9525"/>
        </a:xfrm>
        <a:prstGeom prst="line">
          <a:avLst/>
        </a:prstGeom>
        <a:noFill/>
        <a:ln w="76200" cmpd="tri">
          <a:solidFill>
            <a:schemeClr val="accent1">
              <a:lumMod val="5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466725</xdr:colOff>
          <xdr:row>19</xdr:row>
          <xdr:rowOff>28575</xdr:rowOff>
        </xdr:from>
        <xdr:to>
          <xdr:col>1</xdr:col>
          <xdr:colOff>647700</xdr:colOff>
          <xdr:row>19</xdr:row>
          <xdr:rowOff>190500</xdr:rowOff>
        </xdr:to>
        <xdr:sp macro="" textlink="">
          <xdr:nvSpPr>
            <xdr:cNvPr id="1148" name="oknWidget_taxable1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466725</xdr:colOff>
          <xdr:row>20</xdr:row>
          <xdr:rowOff>38100</xdr:rowOff>
        </xdr:from>
        <xdr:to>
          <xdr:col>1</xdr:col>
          <xdr:colOff>647700</xdr:colOff>
          <xdr:row>20</xdr:row>
          <xdr:rowOff>200025</xdr:rowOff>
        </xdr:to>
        <xdr:sp macro="" textlink="">
          <xdr:nvSpPr>
            <xdr:cNvPr id="1149" name="oknWidget_taxable2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466725</xdr:colOff>
          <xdr:row>21</xdr:row>
          <xdr:rowOff>47625</xdr:rowOff>
        </xdr:from>
        <xdr:to>
          <xdr:col>1</xdr:col>
          <xdr:colOff>647700</xdr:colOff>
          <xdr:row>22</xdr:row>
          <xdr:rowOff>0</xdr:rowOff>
        </xdr:to>
        <xdr:sp macro="" textlink="">
          <xdr:nvSpPr>
            <xdr:cNvPr id="1150" name="oknWidget_taxable3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466725</xdr:colOff>
          <xdr:row>22</xdr:row>
          <xdr:rowOff>38100</xdr:rowOff>
        </xdr:from>
        <xdr:to>
          <xdr:col>1</xdr:col>
          <xdr:colOff>647700</xdr:colOff>
          <xdr:row>22</xdr:row>
          <xdr:rowOff>200025</xdr:rowOff>
        </xdr:to>
        <xdr:sp macro="" textlink="">
          <xdr:nvSpPr>
            <xdr:cNvPr id="1151" name="oknWidget_taxable4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466725</xdr:colOff>
          <xdr:row>23</xdr:row>
          <xdr:rowOff>28575</xdr:rowOff>
        </xdr:from>
        <xdr:to>
          <xdr:col>1</xdr:col>
          <xdr:colOff>647700</xdr:colOff>
          <xdr:row>23</xdr:row>
          <xdr:rowOff>190500</xdr:rowOff>
        </xdr:to>
        <xdr:sp macro="" textlink="">
          <xdr:nvSpPr>
            <xdr:cNvPr id="1152" name="oknWidget_taxable5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466725</xdr:colOff>
          <xdr:row>24</xdr:row>
          <xdr:rowOff>28575</xdr:rowOff>
        </xdr:from>
        <xdr:to>
          <xdr:col>1</xdr:col>
          <xdr:colOff>647700</xdr:colOff>
          <xdr:row>24</xdr:row>
          <xdr:rowOff>190500</xdr:rowOff>
        </xdr:to>
        <xdr:sp macro="" textlink="">
          <xdr:nvSpPr>
            <xdr:cNvPr id="1153" name="oknWidget_taxable6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466725</xdr:colOff>
          <xdr:row>25</xdr:row>
          <xdr:rowOff>28575</xdr:rowOff>
        </xdr:from>
        <xdr:to>
          <xdr:col>1</xdr:col>
          <xdr:colOff>647700</xdr:colOff>
          <xdr:row>25</xdr:row>
          <xdr:rowOff>190500</xdr:rowOff>
        </xdr:to>
        <xdr:sp macro="" textlink="">
          <xdr:nvSpPr>
            <xdr:cNvPr id="1154" name="oknWidget_taxable7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466725</xdr:colOff>
          <xdr:row>26</xdr:row>
          <xdr:rowOff>38100</xdr:rowOff>
        </xdr:from>
        <xdr:to>
          <xdr:col>1</xdr:col>
          <xdr:colOff>647700</xdr:colOff>
          <xdr:row>26</xdr:row>
          <xdr:rowOff>200025</xdr:rowOff>
        </xdr:to>
        <xdr:sp macro="" textlink="">
          <xdr:nvSpPr>
            <xdr:cNvPr id="1155" name="oknWidget_taxable8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466725</xdr:colOff>
          <xdr:row>27</xdr:row>
          <xdr:rowOff>9525</xdr:rowOff>
        </xdr:from>
        <xdr:to>
          <xdr:col>1</xdr:col>
          <xdr:colOff>647700</xdr:colOff>
          <xdr:row>27</xdr:row>
          <xdr:rowOff>171450</xdr:rowOff>
        </xdr:to>
        <xdr:sp macro="" textlink="">
          <xdr:nvSpPr>
            <xdr:cNvPr id="1156" name="oknWidget_taxable9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466725</xdr:colOff>
          <xdr:row>28</xdr:row>
          <xdr:rowOff>0</xdr:rowOff>
        </xdr:from>
        <xdr:to>
          <xdr:col>1</xdr:col>
          <xdr:colOff>647700</xdr:colOff>
          <xdr:row>28</xdr:row>
          <xdr:rowOff>161925</xdr:rowOff>
        </xdr:to>
        <xdr:sp macro="" textlink="">
          <xdr:nvSpPr>
            <xdr:cNvPr id="1157" name="oknWidget_taxable10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466725</xdr:colOff>
          <xdr:row>29</xdr:row>
          <xdr:rowOff>19050</xdr:rowOff>
        </xdr:from>
        <xdr:to>
          <xdr:col>1</xdr:col>
          <xdr:colOff>647700</xdr:colOff>
          <xdr:row>29</xdr:row>
          <xdr:rowOff>180975</xdr:rowOff>
        </xdr:to>
        <xdr:sp macro="" textlink="">
          <xdr:nvSpPr>
            <xdr:cNvPr id="1158" name="oknWidget_taxable11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466725</xdr:colOff>
          <xdr:row>30</xdr:row>
          <xdr:rowOff>9525</xdr:rowOff>
        </xdr:from>
        <xdr:to>
          <xdr:col>1</xdr:col>
          <xdr:colOff>647700</xdr:colOff>
          <xdr:row>30</xdr:row>
          <xdr:rowOff>171450</xdr:rowOff>
        </xdr:to>
        <xdr:sp macro="" textlink="">
          <xdr:nvSpPr>
            <xdr:cNvPr id="1159" name="oknWidget_taxable12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7</xdr:col>
      <xdr:colOff>0</xdr:colOff>
      <xdr:row>34</xdr:row>
      <xdr:rowOff>0</xdr:rowOff>
    </xdr:from>
    <xdr:to>
      <xdr:col>8</xdr:col>
      <xdr:colOff>95368</xdr:colOff>
      <xdr:row>36</xdr:row>
      <xdr:rowOff>85795</xdr:rowOff>
    </xdr:to>
    <xdr:pic>
      <xdr:nvPicPr>
        <xdr:cNvPr id="1121" name="oknWidget_signature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6950" y="7315200"/>
          <a:ext cx="847843" cy="504895"/>
        </a:xfrm>
        <a:prstGeom prst="rect">
          <a:avLst/>
        </a:prstGeom>
      </xdr:spPr>
    </xdr:pic>
    <xdr:clientData/>
  </xdr:twoCellAnchor>
  <xdr:oneCellAnchor>
    <xdr:from>
      <xdr:col>5</xdr:col>
      <xdr:colOff>514350</xdr:colOff>
      <xdr:row>8</xdr:row>
      <xdr:rowOff>19050</xdr:rowOff>
    </xdr:from>
    <xdr:ext cx="333375" cy="2561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1962150" y="2209800"/>
          <a:ext cx="333375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100">
              <a:solidFill>
                <a:schemeClr val="bg1">
                  <a:lumMod val="50000"/>
                </a:schemeClr>
              </a:solidFill>
            </a:rPr>
            <a:t>#</a:t>
          </a:r>
        </a:p>
      </xdr:txBody>
    </xdr:sp>
    <xdr:clientData fPrintsWithSheet="0"/>
  </xdr:oneCellAnchor>
  <xdr:oneCellAnchor>
    <xdr:from>
      <xdr:col>5</xdr:col>
      <xdr:colOff>333375</xdr:colOff>
      <xdr:row>9</xdr:row>
      <xdr:rowOff>19050</xdr:rowOff>
    </xdr:from>
    <xdr:ext cx="514350" cy="24122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1781175" y="2419350"/>
          <a:ext cx="51435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1</xdr:col>
      <xdr:colOff>409575</xdr:colOff>
      <xdr:row>9</xdr:row>
      <xdr:rowOff>200025</xdr:rowOff>
    </xdr:from>
    <xdr:ext cx="1228725" cy="24122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1066800" y="2600325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1</xdr:col>
      <xdr:colOff>619125</xdr:colOff>
      <xdr:row>10</xdr:row>
      <xdr:rowOff>190500</xdr:rowOff>
    </xdr:from>
    <xdr:ext cx="1019175" cy="24122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1276350" y="2800350"/>
          <a:ext cx="101917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1</xdr:col>
      <xdr:colOff>409575</xdr:colOff>
      <xdr:row>11</xdr:row>
      <xdr:rowOff>190500</xdr:rowOff>
    </xdr:from>
    <xdr:ext cx="1228725" cy="24122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1066800" y="3009900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238125</xdr:colOff>
      <xdr:row>12</xdr:row>
      <xdr:rowOff>200025</xdr:rowOff>
    </xdr:from>
    <xdr:ext cx="609600" cy="24122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685925" y="3228975"/>
          <a:ext cx="60960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xdr:twoCellAnchor>
    <xdr:from>
      <xdr:col>16</xdr:col>
      <xdr:colOff>3175</xdr:colOff>
      <xdr:row>2</xdr:row>
      <xdr:rowOff>79375</xdr:rowOff>
    </xdr:from>
    <xdr:to>
      <xdr:col>19</xdr:col>
      <xdr:colOff>1155700</xdr:colOff>
      <xdr:row>11</xdr:row>
      <xdr:rowOff>63500</xdr:rowOff>
    </xdr:to>
    <xdr:sp macro="" textlink="">
      <xdr:nvSpPr>
        <xdr:cNvPr id="1120" name="oknLiteNote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7432675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c5039.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25400</xdr:colOff>
      <xdr:row>2</xdr:row>
      <xdr:rowOff>269875</xdr:rowOff>
    </xdr:from>
    <xdr:to>
      <xdr:col>7</xdr:col>
      <xdr:colOff>6350</xdr:colOff>
      <xdr:row>4</xdr:row>
      <xdr:rowOff>50800</xdr:rowOff>
    </xdr:to>
    <xdr:pic>
      <xdr:nvPicPr>
        <xdr:cNvPr id="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3200" y="1041400"/>
          <a:ext cx="800100" cy="533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sample-service-template-signature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sample-service-template-signature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sample-service-template-signature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sample-service-template-signature.html" TargetMode="External"/><Relationship Id="rId6" Type="http://schemas.openxmlformats.org/officeDocument/2006/relationships/hyperlink" Target="http://www.invoicingtemplate.com/sample-service-template-signature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s://www.invoicingtemplate.com/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sample-service-template-signature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P979"/>
  <sheetViews>
    <sheetView showZeros="0" tabSelected="1" showOutlineSymbols="0" zoomScaleNormal="100" workbookViewId="0">
      <selection activeCell="H10" sqref="H10:J10"/>
    </sheetView>
  </sheetViews>
  <sheetFormatPr defaultRowHeight="12.75" x14ac:dyDescent="0.2"/>
  <cols>
    <col min="1" max="1" width="9.85546875" style="45" customWidth="1"/>
    <col min="2" max="2" width="11.28515625" style="45" customWidth="1"/>
    <col min="3" max="3" width="10.28515625" style="23" hidden="1" customWidth="1"/>
    <col min="4" max="4" width="16" style="23" hidden="1" customWidth="1"/>
    <col min="5" max="5" width="0.5703125" customWidth="1"/>
    <col min="6" max="6" width="9.7109375" customWidth="1"/>
    <col min="7" max="7" width="2.5703125" customWidth="1"/>
    <col min="8" max="8" width="11.28515625" customWidth="1"/>
    <col min="9" max="9" width="10.42578125" customWidth="1"/>
    <col min="10" max="10" width="10.5703125" customWidth="1"/>
    <col min="11" max="11" width="4.7109375" customWidth="1"/>
    <col min="12" max="12" width="8.42578125" customWidth="1"/>
    <col min="13" max="13" width="13.85546875" customWidth="1"/>
    <col min="14" max="14" width="16.28515625" customWidth="1"/>
    <col min="15" max="15" width="0.85546875" customWidth="1"/>
    <col min="16" max="16" width="1" style="49" customWidth="1"/>
    <col min="17" max="17" width="5" customWidth="1"/>
    <col min="18" max="21" width="17.42578125" customWidth="1"/>
  </cols>
  <sheetData>
    <row r="1" spans="1:952" s="49" customFormat="1" ht="57" customHeight="1" x14ac:dyDescent="0.2">
      <c r="A1" s="51"/>
      <c r="B1" s="51"/>
      <c r="C1" s="52"/>
      <c r="D1" s="52"/>
      <c r="IT1" s="53" t="s">
        <v>33</v>
      </c>
      <c r="AJP1" s="53" t="s">
        <v>44</v>
      </c>
    </row>
    <row r="2" spans="1:952" ht="3.75" customHeight="1" x14ac:dyDescent="0.2">
      <c r="Q2" s="101" t="s">
        <v>36</v>
      </c>
      <c r="R2" s="101"/>
      <c r="S2" s="101"/>
      <c r="T2" s="101"/>
      <c r="U2" s="101"/>
    </row>
    <row r="3" spans="1:952" ht="42.75" x14ac:dyDescent="0.8">
      <c r="A3" s="98" t="s">
        <v>22</v>
      </c>
      <c r="B3" s="98"/>
      <c r="H3" s="55" t="s">
        <v>29</v>
      </c>
      <c r="I3" s="1"/>
      <c r="N3" s="54" t="s">
        <v>30</v>
      </c>
      <c r="O3" s="10"/>
      <c r="Q3" s="101"/>
      <c r="R3" s="101"/>
      <c r="S3" s="101"/>
      <c r="T3" s="101"/>
      <c r="U3" s="101"/>
    </row>
    <row r="4" spans="1:952" ht="17.100000000000001" customHeight="1" x14ac:dyDescent="0.2">
      <c r="A4" s="99" t="s">
        <v>28</v>
      </c>
      <c r="B4" s="99"/>
      <c r="H4" t="s">
        <v>19</v>
      </c>
      <c r="Q4" s="66">
        <v>1</v>
      </c>
      <c r="R4" s="102" t="s">
        <v>37</v>
      </c>
      <c r="S4" s="102"/>
      <c r="T4" s="102"/>
      <c r="U4" s="102"/>
    </row>
    <row r="5" spans="1:952" ht="17.100000000000001" customHeight="1" x14ac:dyDescent="0.2">
      <c r="A5" s="98" t="s">
        <v>23</v>
      </c>
      <c r="B5" s="98"/>
      <c r="H5" t="s">
        <v>20</v>
      </c>
      <c r="M5" s="18" t="s">
        <v>0</v>
      </c>
      <c r="N5" s="22"/>
      <c r="O5" s="11"/>
      <c r="Q5" s="103">
        <v>2</v>
      </c>
      <c r="R5" s="104" t="s">
        <v>38</v>
      </c>
      <c r="S5" s="104"/>
      <c r="T5" s="104"/>
      <c r="U5" s="104"/>
    </row>
    <row r="6" spans="1:952" ht="17.100000000000001" customHeight="1" x14ac:dyDescent="0.2">
      <c r="A6" s="99" t="s">
        <v>26</v>
      </c>
      <c r="B6" s="99"/>
      <c r="H6" t="s">
        <v>9</v>
      </c>
      <c r="M6" s="18" t="s">
        <v>1</v>
      </c>
      <c r="N6" s="21"/>
      <c r="O6" s="2"/>
      <c r="Q6" s="103"/>
      <c r="R6" s="104"/>
      <c r="S6" s="104"/>
      <c r="T6" s="104"/>
      <c r="U6" s="104"/>
    </row>
    <row r="7" spans="1:952" ht="17.100000000000001" customHeight="1" x14ac:dyDescent="0.2">
      <c r="M7" s="9"/>
      <c r="N7" s="2"/>
      <c r="O7" s="2"/>
      <c r="Q7" s="103">
        <v>3</v>
      </c>
      <c r="R7" s="104" t="s">
        <v>39</v>
      </c>
      <c r="S7" s="104"/>
      <c r="T7" s="104"/>
      <c r="U7" s="104"/>
    </row>
    <row r="8" spans="1:952" ht="3" customHeight="1" x14ac:dyDescent="0.2">
      <c r="C8" s="23" t="s">
        <v>17</v>
      </c>
      <c r="Q8" s="103"/>
      <c r="R8" s="104"/>
      <c r="S8" s="104"/>
      <c r="T8" s="104"/>
      <c r="U8" s="104"/>
    </row>
    <row r="9" spans="1:952" ht="17.100000000000001" customHeight="1" x14ac:dyDescent="0.2">
      <c r="C9" s="23">
        <v>2</v>
      </c>
      <c r="D9" s="24"/>
      <c r="F9" s="42" t="s">
        <v>21</v>
      </c>
      <c r="H9" s="41"/>
      <c r="Q9" s="105">
        <v>4</v>
      </c>
      <c r="R9" s="106" t="s">
        <v>40</v>
      </c>
      <c r="S9" s="106"/>
      <c r="T9" s="106"/>
      <c r="U9" s="106"/>
    </row>
    <row r="10" spans="1:952" ht="17.100000000000001" customHeight="1" x14ac:dyDescent="0.2">
      <c r="C10" s="23">
        <v>0</v>
      </c>
      <c r="D10" s="24"/>
      <c r="G10" s="3"/>
      <c r="H10" s="100"/>
      <c r="I10" s="100"/>
      <c r="J10" s="100"/>
      <c r="Q10" s="105"/>
      <c r="R10" s="106"/>
      <c r="S10" s="106"/>
      <c r="T10" s="106"/>
      <c r="U10" s="106"/>
      <c r="AB10" s="3"/>
    </row>
    <row r="11" spans="1:952" ht="17.100000000000001" customHeight="1" x14ac:dyDescent="0.2">
      <c r="C11" s="23">
        <v>0</v>
      </c>
      <c r="D11" s="24"/>
      <c r="H11" s="100"/>
      <c r="I11" s="100"/>
      <c r="J11" s="100"/>
      <c r="Q11" s="105">
        <v>5</v>
      </c>
      <c r="R11" s="106" t="s">
        <v>41</v>
      </c>
      <c r="S11" s="106"/>
      <c r="T11" s="106"/>
      <c r="U11" s="106"/>
      <c r="AB11" s="70"/>
      <c r="AC11" s="70"/>
    </row>
    <row r="12" spans="1:952" ht="17.100000000000001" customHeight="1" x14ac:dyDescent="0.2">
      <c r="C12" s="23">
        <v>6.5000000000000002E-2</v>
      </c>
      <c r="D12" s="24"/>
      <c r="H12" s="100"/>
      <c r="I12" s="100"/>
      <c r="J12" s="100"/>
      <c r="Q12" s="105"/>
      <c r="R12" s="106"/>
      <c r="S12" s="106"/>
      <c r="T12" s="106"/>
      <c r="U12" s="106"/>
      <c r="AB12" s="70"/>
      <c r="AC12" s="70"/>
    </row>
    <row r="13" spans="1:952" ht="17.100000000000001" customHeight="1" x14ac:dyDescent="0.2">
      <c r="C13" s="23">
        <v>3.2000000000000001E-2</v>
      </c>
      <c r="D13" s="24"/>
      <c r="H13" s="100"/>
      <c r="I13" s="100"/>
      <c r="J13" s="100"/>
      <c r="Q13" s="105"/>
      <c r="R13" s="106"/>
      <c r="S13" s="106"/>
      <c r="T13" s="106"/>
      <c r="U13" s="106"/>
      <c r="AB13" s="41"/>
    </row>
    <row r="14" spans="1:952" ht="17.100000000000001" customHeight="1" x14ac:dyDescent="0.2">
      <c r="H14" s="100"/>
      <c r="I14" s="100"/>
      <c r="J14" s="100"/>
      <c r="Q14" s="103">
        <v>6</v>
      </c>
      <c r="R14" s="106" t="s">
        <v>42</v>
      </c>
      <c r="S14" s="106"/>
      <c r="T14" s="106"/>
      <c r="U14" s="106"/>
      <c r="AB14" s="41"/>
    </row>
    <row r="15" spans="1:952" ht="3.75" customHeight="1" x14ac:dyDescent="0.2">
      <c r="Q15" s="103"/>
      <c r="R15" s="106"/>
      <c r="S15" s="106"/>
      <c r="T15" s="106"/>
      <c r="U15" s="106"/>
      <c r="AB15" s="41"/>
    </row>
    <row r="16" spans="1:952" s="4" customFormat="1" ht="17.100000000000001" customHeight="1" x14ac:dyDescent="0.2">
      <c r="A16" s="45"/>
      <c r="B16" s="45"/>
      <c r="C16" s="19"/>
      <c r="D16" s="19"/>
      <c r="F16" s="83" t="s">
        <v>8</v>
      </c>
      <c r="G16" s="84"/>
      <c r="H16" s="83" t="s">
        <v>7</v>
      </c>
      <c r="I16" s="84"/>
      <c r="J16" s="91" t="s">
        <v>12</v>
      </c>
      <c r="K16" s="91"/>
      <c r="L16" s="91"/>
      <c r="M16" s="91" t="s">
        <v>11</v>
      </c>
      <c r="N16" s="91"/>
      <c r="O16" s="12"/>
      <c r="P16" s="50"/>
      <c r="Q16" s="103"/>
      <c r="R16" s="106"/>
      <c r="S16" s="106"/>
      <c r="T16" s="106"/>
      <c r="U16" s="106"/>
      <c r="V16"/>
      <c r="W16"/>
      <c r="X16"/>
      <c r="Y16"/>
      <c r="Z16"/>
      <c r="AA16"/>
      <c r="AB16"/>
      <c r="AC16"/>
      <c r="AD16"/>
      <c r="AE16"/>
      <c r="AF16"/>
    </row>
    <row r="17" spans="1:32" s="4" customFormat="1" ht="17.100000000000001" customHeight="1" x14ac:dyDescent="0.2">
      <c r="A17" s="45"/>
      <c r="B17" s="45"/>
      <c r="C17" s="19"/>
      <c r="D17" s="19"/>
      <c r="F17" s="81"/>
      <c r="G17" s="82"/>
      <c r="H17" s="81"/>
      <c r="I17" s="82"/>
      <c r="J17" s="92"/>
      <c r="K17" s="92"/>
      <c r="L17" s="92"/>
      <c r="M17" s="92"/>
      <c r="N17" s="92"/>
      <c r="O17" s="13"/>
      <c r="P17" s="50"/>
      <c r="Q17" s="103"/>
      <c r="R17" s="106"/>
      <c r="S17" s="106"/>
      <c r="T17" s="106"/>
      <c r="U17" s="106"/>
      <c r="V17"/>
      <c r="W17"/>
      <c r="X17"/>
      <c r="Y17"/>
      <c r="Z17"/>
      <c r="AA17"/>
      <c r="AB17"/>
      <c r="AC17"/>
      <c r="AD17"/>
      <c r="AE17"/>
      <c r="AF17"/>
    </row>
    <row r="18" spans="1:32" ht="3.75" customHeight="1" x14ac:dyDescent="0.2">
      <c r="AA18" s="41"/>
      <c r="AB18" s="41"/>
    </row>
    <row r="19" spans="1:32" s="4" customFormat="1" ht="17.100000000000001" customHeight="1" x14ac:dyDescent="0.2">
      <c r="A19" s="46"/>
      <c r="B19" s="47" t="s">
        <v>24</v>
      </c>
      <c r="C19" s="19" t="s">
        <v>14</v>
      </c>
      <c r="D19" s="19" t="s">
        <v>25</v>
      </c>
      <c r="F19" s="83" t="s">
        <v>31</v>
      </c>
      <c r="G19" s="84"/>
      <c r="H19" s="83" t="s">
        <v>13</v>
      </c>
      <c r="I19" s="85"/>
      <c r="J19" s="84"/>
      <c r="K19" s="83" t="s">
        <v>6</v>
      </c>
      <c r="L19" s="84"/>
      <c r="M19" s="56" t="s">
        <v>5</v>
      </c>
      <c r="N19" s="56" t="s">
        <v>4</v>
      </c>
      <c r="O19" s="12"/>
      <c r="P19" s="50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</row>
    <row r="20" spans="1:32" s="4" customFormat="1" ht="17.100000000000001" customHeight="1" x14ac:dyDescent="0.2">
      <c r="A20" s="46"/>
      <c r="B20" s="46"/>
      <c r="C20" s="20">
        <v>0</v>
      </c>
      <c r="D20" s="20">
        <v>0</v>
      </c>
      <c r="F20" s="32"/>
      <c r="G20" s="26"/>
      <c r="H20" s="86"/>
      <c r="I20" s="87"/>
      <c r="J20" s="88"/>
      <c r="K20" s="89">
        <v>0</v>
      </c>
      <c r="L20" s="90"/>
      <c r="M20" s="29">
        <v>0</v>
      </c>
      <c r="N20" s="39">
        <f>ROUND(oknQuantity_1*oknPrice_1,2)</f>
        <v>0</v>
      </c>
      <c r="O20" s="14"/>
      <c r="P20" s="5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</row>
    <row r="21" spans="1:32" s="4" customFormat="1" ht="17.100000000000001" customHeight="1" x14ac:dyDescent="0.2">
      <c r="A21" s="46"/>
      <c r="B21" s="46"/>
      <c r="C21" s="20">
        <v>0</v>
      </c>
      <c r="D21" s="20">
        <v>0</v>
      </c>
      <c r="F21" s="57"/>
      <c r="G21" s="58"/>
      <c r="H21" s="73"/>
      <c r="I21" s="74"/>
      <c r="J21" s="75"/>
      <c r="K21" s="71">
        <v>0</v>
      </c>
      <c r="L21" s="72"/>
      <c r="M21" s="59">
        <v>0</v>
      </c>
      <c r="N21" s="60">
        <f>ROUND(oknQuantity_2*oknPrice_2,2)</f>
        <v>0</v>
      </c>
      <c r="O21" s="15"/>
      <c r="P21" s="50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</row>
    <row r="22" spans="1:32" s="4" customFormat="1" ht="17.100000000000001" customHeight="1" x14ac:dyDescent="0.2">
      <c r="A22" s="46"/>
      <c r="B22" s="46"/>
      <c r="C22" s="20">
        <v>0</v>
      </c>
      <c r="D22" s="20">
        <v>0</v>
      </c>
      <c r="F22" s="33"/>
      <c r="G22" s="27"/>
      <c r="H22" s="76"/>
      <c r="I22" s="77"/>
      <c r="J22" s="78"/>
      <c r="K22" s="79">
        <v>0</v>
      </c>
      <c r="L22" s="80"/>
      <c r="M22" s="30">
        <v>0</v>
      </c>
      <c r="N22" s="40">
        <f>ROUND(oknQuantity_3*oknPrice_3,2)</f>
        <v>0</v>
      </c>
      <c r="O22" s="15"/>
      <c r="P22" s="50"/>
      <c r="Q22"/>
      <c r="R22"/>
      <c r="S22"/>
      <c r="T22"/>
      <c r="U22"/>
      <c r="V22"/>
      <c r="W22"/>
      <c r="X22"/>
      <c r="Y22"/>
    </row>
    <row r="23" spans="1:32" s="4" customFormat="1" ht="17.100000000000001" customHeight="1" x14ac:dyDescent="0.2">
      <c r="A23" s="46"/>
      <c r="B23" s="46"/>
      <c r="C23" s="20">
        <v>0</v>
      </c>
      <c r="D23" s="20">
        <v>0</v>
      </c>
      <c r="F23" s="57"/>
      <c r="G23" s="58"/>
      <c r="H23" s="73"/>
      <c r="I23" s="74"/>
      <c r="J23" s="75"/>
      <c r="K23" s="71">
        <v>0</v>
      </c>
      <c r="L23" s="72"/>
      <c r="M23" s="59">
        <v>0</v>
      </c>
      <c r="N23" s="60">
        <f>ROUND(oknQuantity_4*oknPrice_4,2)</f>
        <v>0</v>
      </c>
      <c r="O23" s="15"/>
      <c r="P23" s="50"/>
      <c r="Q23"/>
      <c r="R23"/>
      <c r="S23"/>
      <c r="T23"/>
      <c r="U23"/>
      <c r="V23"/>
      <c r="W23"/>
      <c r="X23"/>
      <c r="Y23"/>
    </row>
    <row r="24" spans="1:32" s="4" customFormat="1" ht="17.100000000000001" customHeight="1" x14ac:dyDescent="0.2">
      <c r="A24" s="46"/>
      <c r="B24" s="46"/>
      <c r="C24" s="20">
        <v>0</v>
      </c>
      <c r="D24" s="20">
        <v>0</v>
      </c>
      <c r="F24" s="33"/>
      <c r="G24" s="27"/>
      <c r="H24" s="76"/>
      <c r="I24" s="77"/>
      <c r="J24" s="78"/>
      <c r="K24" s="79">
        <v>0</v>
      </c>
      <c r="L24" s="80"/>
      <c r="M24" s="30">
        <v>0</v>
      </c>
      <c r="N24" s="40">
        <f>ROUND(oknQuantity_5*oknPrice_5,2)</f>
        <v>0</v>
      </c>
      <c r="O24" s="15"/>
      <c r="P24" s="50"/>
      <c r="Q24"/>
      <c r="R24"/>
      <c r="S24"/>
      <c r="T24"/>
      <c r="U24"/>
      <c r="V24"/>
      <c r="W24"/>
      <c r="X24"/>
      <c r="Y24"/>
    </row>
    <row r="25" spans="1:32" s="4" customFormat="1" ht="17.100000000000001" customHeight="1" x14ac:dyDescent="0.2">
      <c r="A25" s="46"/>
      <c r="B25" s="46"/>
      <c r="C25" s="20">
        <v>0</v>
      </c>
      <c r="D25" s="20">
        <v>0</v>
      </c>
      <c r="F25" s="57"/>
      <c r="G25" s="58"/>
      <c r="H25" s="73"/>
      <c r="I25" s="74"/>
      <c r="J25" s="75"/>
      <c r="K25" s="71">
        <v>0</v>
      </c>
      <c r="L25" s="72"/>
      <c r="M25" s="59">
        <v>0</v>
      </c>
      <c r="N25" s="60">
        <f>ROUND(oknQuantity_6*oknPrice_6,2)</f>
        <v>0</v>
      </c>
      <c r="O25" s="15"/>
      <c r="P25" s="50"/>
      <c r="Q25"/>
      <c r="R25"/>
      <c r="S25"/>
      <c r="T25"/>
      <c r="U25"/>
      <c r="V25"/>
      <c r="W25"/>
      <c r="X25"/>
      <c r="Y25"/>
    </row>
    <row r="26" spans="1:32" s="4" customFormat="1" ht="17.100000000000001" customHeight="1" x14ac:dyDescent="0.2">
      <c r="A26" s="46"/>
      <c r="B26" s="46"/>
      <c r="C26" s="20">
        <v>0</v>
      </c>
      <c r="D26" s="20">
        <v>0</v>
      </c>
      <c r="F26" s="33"/>
      <c r="G26" s="27"/>
      <c r="H26" s="76"/>
      <c r="I26" s="77"/>
      <c r="J26" s="78"/>
      <c r="K26" s="79">
        <v>0</v>
      </c>
      <c r="L26" s="80"/>
      <c r="M26" s="30">
        <v>0</v>
      </c>
      <c r="N26" s="40">
        <f>ROUND(oknQuantity_7*oknPrice_7,2)</f>
        <v>0</v>
      </c>
      <c r="O26" s="15"/>
      <c r="P26" s="50"/>
      <c r="Q26"/>
      <c r="R26"/>
      <c r="S26"/>
      <c r="T26"/>
      <c r="U26"/>
      <c r="V26"/>
      <c r="W26"/>
      <c r="X26"/>
      <c r="Y26"/>
    </row>
    <row r="27" spans="1:32" s="4" customFormat="1" ht="17.100000000000001" customHeight="1" x14ac:dyDescent="0.2">
      <c r="A27" s="46"/>
      <c r="B27" s="46"/>
      <c r="C27" s="20">
        <v>0</v>
      </c>
      <c r="D27" s="20">
        <v>0</v>
      </c>
      <c r="F27" s="57"/>
      <c r="G27" s="58"/>
      <c r="H27" s="73"/>
      <c r="I27" s="74"/>
      <c r="J27" s="75"/>
      <c r="K27" s="71">
        <v>0</v>
      </c>
      <c r="L27" s="72"/>
      <c r="M27" s="59">
        <v>0</v>
      </c>
      <c r="N27" s="60">
        <f>ROUND(oknQuantity_8*oknPrice_8,2)</f>
        <v>0</v>
      </c>
      <c r="O27" s="15"/>
      <c r="P27" s="50"/>
      <c r="Q27"/>
      <c r="R27"/>
      <c r="S27"/>
      <c r="T27"/>
      <c r="U27"/>
      <c r="V27"/>
      <c r="W27"/>
      <c r="X27"/>
      <c r="Y27"/>
    </row>
    <row r="28" spans="1:32" s="4" customFormat="1" ht="17.100000000000001" customHeight="1" x14ac:dyDescent="0.2">
      <c r="A28" s="46"/>
      <c r="B28" s="46"/>
      <c r="C28" s="20">
        <v>0</v>
      </c>
      <c r="D28" s="20">
        <v>0</v>
      </c>
      <c r="F28" s="33"/>
      <c r="G28" s="28"/>
      <c r="H28" s="76"/>
      <c r="I28" s="77"/>
      <c r="J28" s="78"/>
      <c r="K28" s="79">
        <v>0</v>
      </c>
      <c r="L28" s="80"/>
      <c r="M28" s="30">
        <v>0</v>
      </c>
      <c r="N28" s="40">
        <f>ROUND(oknQuantity_9*oknPrice_9,2)</f>
        <v>0</v>
      </c>
      <c r="O28" s="15"/>
      <c r="P28" s="50"/>
      <c r="Q28"/>
      <c r="R28"/>
      <c r="S28"/>
      <c r="T28"/>
      <c r="U28"/>
      <c r="V28"/>
      <c r="W28"/>
      <c r="X28"/>
      <c r="Y28"/>
    </row>
    <row r="29" spans="1:32" s="4" customFormat="1" ht="17.100000000000001" customHeight="1" x14ac:dyDescent="0.2">
      <c r="A29" s="46"/>
      <c r="B29" s="46"/>
      <c r="C29" s="20">
        <v>0</v>
      </c>
      <c r="D29" s="20">
        <v>0</v>
      </c>
      <c r="F29" s="57"/>
      <c r="G29" s="61"/>
      <c r="H29" s="73"/>
      <c r="I29" s="74"/>
      <c r="J29" s="75"/>
      <c r="K29" s="71">
        <v>0</v>
      </c>
      <c r="L29" s="72"/>
      <c r="M29" s="59">
        <v>0</v>
      </c>
      <c r="N29" s="60">
        <f>ROUND(oknQuantity_10*oknPrice_10,2)</f>
        <v>0</v>
      </c>
      <c r="O29" s="15"/>
      <c r="P29" s="50"/>
      <c r="Q29"/>
      <c r="R29"/>
      <c r="S29"/>
      <c r="T29"/>
      <c r="U29"/>
      <c r="V29"/>
      <c r="W29"/>
      <c r="X29"/>
      <c r="Y29"/>
    </row>
    <row r="30" spans="1:32" s="4" customFormat="1" ht="17.100000000000001" customHeight="1" x14ac:dyDescent="0.2">
      <c r="A30" s="46"/>
      <c r="B30" s="46"/>
      <c r="C30" s="20">
        <v>0</v>
      </c>
      <c r="D30" s="20">
        <v>0</v>
      </c>
      <c r="F30" s="33"/>
      <c r="G30" s="28"/>
      <c r="H30" s="76"/>
      <c r="I30" s="77"/>
      <c r="J30" s="78"/>
      <c r="K30" s="79">
        <v>0</v>
      </c>
      <c r="L30" s="80"/>
      <c r="M30" s="30">
        <v>0</v>
      </c>
      <c r="N30" s="40">
        <f>ROUND(oknQuantity_11*oknPrice_11,2)</f>
        <v>0</v>
      </c>
      <c r="O30" s="15"/>
      <c r="P30" s="50"/>
      <c r="Q30"/>
      <c r="R30"/>
      <c r="S30"/>
      <c r="T30"/>
      <c r="U30"/>
      <c r="V30"/>
      <c r="W30"/>
      <c r="X30"/>
      <c r="Y30"/>
    </row>
    <row r="31" spans="1:32" s="4" customFormat="1" ht="17.100000000000001" customHeight="1" x14ac:dyDescent="0.2">
      <c r="A31" s="46"/>
      <c r="B31" s="46"/>
      <c r="C31" s="20">
        <v>0</v>
      </c>
      <c r="D31" s="20">
        <v>0</v>
      </c>
      <c r="F31" s="62"/>
      <c r="G31" s="63"/>
      <c r="H31" s="95"/>
      <c r="I31" s="96"/>
      <c r="J31" s="97"/>
      <c r="K31" s="93">
        <v>0</v>
      </c>
      <c r="L31" s="94"/>
      <c r="M31" s="64">
        <v>0</v>
      </c>
      <c r="N31" s="65">
        <f>ROUND(oknQuantity_12*oknPrice_12,2)</f>
        <v>0</v>
      </c>
      <c r="O31" s="15"/>
      <c r="P31" s="50"/>
      <c r="Q31"/>
      <c r="R31"/>
      <c r="S31"/>
      <c r="T31"/>
      <c r="U31"/>
      <c r="V31"/>
      <c r="W31"/>
      <c r="X31"/>
      <c r="Y31"/>
    </row>
    <row r="32" spans="1:32" s="4" customFormat="1" ht="17.100000000000001" customHeight="1" x14ac:dyDescent="0.2">
      <c r="A32" s="46"/>
      <c r="B32" s="46"/>
      <c r="C32" s="19"/>
      <c r="D32" s="25">
        <f t="array" ref="D32">SUM(oknTaxable_1:oknTaxable_12*oknLineTotal_1:oknLineTotal_12)</f>
        <v>0</v>
      </c>
      <c r="F32" s="5"/>
      <c r="G32" s="5"/>
      <c r="H32" s="5"/>
      <c r="I32" s="5"/>
      <c r="J32" s="5"/>
      <c r="K32" s="5"/>
      <c r="M32" s="6" t="s">
        <v>10</v>
      </c>
      <c r="N32" s="34">
        <f>SUM(oknLineTotal_1:oknLineTotal_12)</f>
        <v>0</v>
      </c>
      <c r="O32" s="14"/>
      <c r="P32" s="50"/>
      <c r="Q32"/>
      <c r="R32"/>
      <c r="S32"/>
      <c r="T32"/>
      <c r="U32"/>
      <c r="V32"/>
      <c r="W32"/>
      <c r="X32"/>
      <c r="Y32"/>
    </row>
    <row r="33" spans="1:25" s="4" customFormat="1" ht="17.100000000000001" customHeight="1" x14ac:dyDescent="0.2">
      <c r="A33" s="46"/>
      <c r="B33" s="46"/>
      <c r="C33" s="19"/>
      <c r="D33" s="19"/>
      <c r="F33" s="5"/>
      <c r="G33" s="5"/>
      <c r="H33" s="5"/>
      <c r="I33" s="5"/>
      <c r="J33" s="5"/>
      <c r="K33" s="5"/>
      <c r="L33" s="44" t="s">
        <v>34</v>
      </c>
      <c r="M33" s="31">
        <v>6.5000000000000002E-2</v>
      </c>
      <c r="N33" s="34">
        <f>ROUND(IF(oknTaxType=0,0, oknTax1Rate*(oknLineTotalTaxable+IF(oknTaxTotalIncludingShippingCost=0,0,oknShippingCost))),2)</f>
        <v>0</v>
      </c>
      <c r="O33" s="14"/>
      <c r="P33" s="50"/>
      <c r="Q33"/>
      <c r="R33"/>
      <c r="S33"/>
      <c r="T33"/>
      <c r="U33"/>
      <c r="V33"/>
      <c r="W33"/>
      <c r="X33"/>
      <c r="Y33"/>
    </row>
    <row r="34" spans="1:25" s="4" customFormat="1" ht="17.100000000000001" customHeight="1" x14ac:dyDescent="0.2">
      <c r="A34" s="46"/>
      <c r="B34" s="46"/>
      <c r="C34" s="19"/>
      <c r="D34" s="19"/>
      <c r="F34" s="5"/>
      <c r="G34" s="5"/>
      <c r="H34" s="5"/>
      <c r="I34" s="5"/>
      <c r="J34" s="5"/>
      <c r="K34" s="5"/>
      <c r="L34" s="44" t="s">
        <v>35</v>
      </c>
      <c r="M34" s="31">
        <v>3.2000000000000001E-2</v>
      </c>
      <c r="N34" s="34">
        <f>ROUND(IF(oknTaxType&lt;&gt;2,0,oknTax2Rate*(oknLineTotalTaxable+IF(oknTaxTotalIncludingShippingCost=0,0,oknShippingCost)+IF(oknTax2IsAppliedToTax1=0,0,oknTax1))),2)</f>
        <v>0</v>
      </c>
      <c r="O34" s="16"/>
      <c r="P34" s="50"/>
      <c r="Q34"/>
      <c r="R34"/>
      <c r="S34"/>
      <c r="T34"/>
      <c r="U34"/>
      <c r="V34"/>
      <c r="W34"/>
      <c r="X34"/>
      <c r="Y34"/>
    </row>
    <row r="35" spans="1:25" s="4" customFormat="1" ht="17.100000000000001" customHeight="1" x14ac:dyDescent="0.2">
      <c r="A35" s="46"/>
      <c r="B35" s="46"/>
      <c r="C35" s="19"/>
      <c r="D35" s="19"/>
      <c r="F35" s="5"/>
      <c r="G35" s="5"/>
      <c r="H35" s="5"/>
      <c r="I35" s="5"/>
      <c r="J35" s="5"/>
      <c r="K35" s="5"/>
      <c r="M35" s="6" t="s">
        <v>2</v>
      </c>
      <c r="N35" s="35">
        <v>0</v>
      </c>
      <c r="O35" s="17"/>
      <c r="P35" s="50"/>
      <c r="Q35"/>
      <c r="R35"/>
      <c r="S35"/>
      <c r="T35"/>
      <c r="U35"/>
      <c r="V35"/>
      <c r="W35"/>
      <c r="X35"/>
      <c r="Y35"/>
    </row>
    <row r="36" spans="1:25" s="4" customFormat="1" ht="17.100000000000001" customHeight="1" x14ac:dyDescent="0.2">
      <c r="A36" s="46"/>
      <c r="B36" s="46"/>
      <c r="C36" s="19"/>
      <c r="D36" s="19"/>
      <c r="F36" s="43" t="s">
        <v>27</v>
      </c>
      <c r="M36" s="7" t="s">
        <v>3</v>
      </c>
      <c r="N36" s="36">
        <f>ROUND(oknSubTotal + oknShippingCost + IF(oknTaxType=0,0,IF(oknTaxType=1,oknTax1,oknTax1+oknTax2)),2)</f>
        <v>0</v>
      </c>
      <c r="O36" s="14"/>
      <c r="P36" s="50"/>
      <c r="Q36"/>
      <c r="R36"/>
      <c r="S36"/>
      <c r="T36"/>
      <c r="U36"/>
      <c r="V36"/>
      <c r="W36"/>
      <c r="X36"/>
      <c r="Y36"/>
    </row>
    <row r="37" spans="1:25" ht="17.100000000000001" customHeight="1" x14ac:dyDescent="0.2">
      <c r="M37" s="7" t="s">
        <v>16</v>
      </c>
      <c r="N37" s="37">
        <v>0</v>
      </c>
    </row>
    <row r="38" spans="1:25" ht="17.100000000000001" customHeight="1" x14ac:dyDescent="0.2">
      <c r="M38" s="7" t="s">
        <v>15</v>
      </c>
      <c r="N38" s="38">
        <f>ROUND(oknTotal-oknPayments,2)</f>
        <v>0</v>
      </c>
    </row>
    <row r="39" spans="1:25" ht="6.75" customHeight="1" x14ac:dyDescent="0.2"/>
    <row r="40" spans="1:25" ht="18" customHeight="1" x14ac:dyDescent="0.2">
      <c r="F40" s="69" t="s">
        <v>18</v>
      </c>
      <c r="G40" s="69"/>
      <c r="H40" s="69"/>
      <c r="I40" s="69"/>
      <c r="J40" s="69"/>
      <c r="K40" s="69"/>
      <c r="L40" s="69"/>
      <c r="M40" s="69"/>
      <c r="N40" s="69"/>
    </row>
    <row r="41" spans="1:25" x14ac:dyDescent="0.2">
      <c r="F41" s="69"/>
      <c r="G41" s="69"/>
      <c r="H41" s="69"/>
      <c r="I41" s="69"/>
      <c r="J41" s="69"/>
      <c r="K41" s="69"/>
      <c r="L41" s="69"/>
      <c r="M41" s="69"/>
      <c r="N41" s="69"/>
    </row>
    <row r="43" spans="1:25" x14ac:dyDescent="0.2">
      <c r="F43" s="8"/>
      <c r="G43" s="8"/>
      <c r="H43" s="8"/>
      <c r="I43" s="8"/>
      <c r="J43" s="8"/>
      <c r="K43" s="8"/>
    </row>
    <row r="953" spans="1:1" hidden="1" x14ac:dyDescent="0.2">
      <c r="A953" s="48" t="s">
        <v>32</v>
      </c>
    </row>
    <row r="966" spans="1:1" hidden="1" x14ac:dyDescent="0.2">
      <c r="A966" s="67" t="s">
        <v>43</v>
      </c>
    </row>
    <row r="976" spans="1:1" hidden="1" x14ac:dyDescent="0.2">
      <c r="A976" s="48" t="s">
        <v>32</v>
      </c>
    </row>
    <row r="979" spans="1:1" hidden="1" x14ac:dyDescent="0.2">
      <c r="A979" s="48" t="s">
        <v>32</v>
      </c>
    </row>
  </sheetData>
  <sheetProtection sheet="1" objects="1" scenarios="1" selectLockedCells="1"/>
  <mergeCells count="59">
    <mergeCell ref="Q9:Q10"/>
    <mergeCell ref="R9:U10"/>
    <mergeCell ref="Q11:Q13"/>
    <mergeCell ref="R11:U13"/>
    <mergeCell ref="Q14:Q17"/>
    <mergeCell ref="R14:U17"/>
    <mergeCell ref="Q2:U3"/>
    <mergeCell ref="R4:U4"/>
    <mergeCell ref="Q5:Q6"/>
    <mergeCell ref="R5:U6"/>
    <mergeCell ref="Q7:Q8"/>
    <mergeCell ref="R7:U8"/>
    <mergeCell ref="A3:B3"/>
    <mergeCell ref="A4:B4"/>
    <mergeCell ref="A5:B5"/>
    <mergeCell ref="A6:B6"/>
    <mergeCell ref="J17:L17"/>
    <mergeCell ref="H10:J10"/>
    <mergeCell ref="H11:J11"/>
    <mergeCell ref="H12:J12"/>
    <mergeCell ref="H13:J13"/>
    <mergeCell ref="H14:J14"/>
    <mergeCell ref="J16:L16"/>
    <mergeCell ref="K31:L31"/>
    <mergeCell ref="H31:J31"/>
    <mergeCell ref="H29:J29"/>
    <mergeCell ref="H30:J30"/>
    <mergeCell ref="F16:G16"/>
    <mergeCell ref="F17:G17"/>
    <mergeCell ref="H16:I16"/>
    <mergeCell ref="H26:J26"/>
    <mergeCell ref="H24:J24"/>
    <mergeCell ref="K28:L28"/>
    <mergeCell ref="K29:L29"/>
    <mergeCell ref="K30:L30"/>
    <mergeCell ref="AB11:AC11"/>
    <mergeCell ref="F19:G19"/>
    <mergeCell ref="H19:J19"/>
    <mergeCell ref="H20:J20"/>
    <mergeCell ref="K19:L19"/>
    <mergeCell ref="K20:L20"/>
    <mergeCell ref="M16:N16"/>
    <mergeCell ref="M17:N17"/>
    <mergeCell ref="F40:N41"/>
    <mergeCell ref="AB12:AC12"/>
    <mergeCell ref="K21:L21"/>
    <mergeCell ref="H21:J21"/>
    <mergeCell ref="K27:L27"/>
    <mergeCell ref="H22:J22"/>
    <mergeCell ref="H25:J25"/>
    <mergeCell ref="H27:J27"/>
    <mergeCell ref="K22:L22"/>
    <mergeCell ref="H17:I17"/>
    <mergeCell ref="H28:J28"/>
    <mergeCell ref="K23:L23"/>
    <mergeCell ref="K24:L24"/>
    <mergeCell ref="K25:L25"/>
    <mergeCell ref="K26:L26"/>
    <mergeCell ref="H23:J23"/>
  </mergeCells>
  <phoneticPr fontId="4" type="noConversion"/>
  <dataValidations count="9">
    <dataValidation type="date" allowBlank="1" showErrorMessage="1" errorTitle="Invalid Input" error="Please enter a valid date." sqref="N5" xr:uid="{00000000-0002-0000-0000-000000000000}">
      <formula1>36526</formula1>
      <formula2>402132</formula2>
    </dataValidation>
    <dataValidation type="textLength" allowBlank="1" showInputMessage="1" showErrorMessage="1" errorTitle="Invalid Input" error="Max characters allowed: 10" sqref="N6 H9 F20:F31" xr:uid="{00000000-0002-0000-0000-000001000000}">
      <formula1>0</formula1>
      <formula2>10</formula2>
    </dataValidation>
    <dataValidation type="textLength" allowBlank="1" showInputMessage="1" showErrorMessage="1" errorTitle="Invalid Input" error="Max characters allowed: 60" sqref="H10:J12 AB11:AC12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H13:J14" xr:uid="{00000000-0002-0000-0000-000003000000}">
      <formula1>0</formula1>
      <formula2>20</formula2>
    </dataValidation>
    <dataValidation type="textLength" operator="lessThan" allowBlank="1" showInputMessage="1" showErrorMessage="1" errorTitle="Invalid Input" error="Max characters allowed: 15" sqref="F17:G17 J17" xr:uid="{00000000-0002-0000-0000-000004000000}">
      <formula1>15</formula1>
    </dataValidation>
    <dataValidation type="textLength" operator="lessThanOrEqual" allowBlank="1" showInputMessage="1" showErrorMessage="1" errorTitle="Invalid Input" error="Max characters allowed: 30" sqref="H17:I17" xr:uid="{00000000-0002-0000-0000-000005000000}">
      <formula1>30</formula1>
    </dataValidation>
    <dataValidation type="textLength" operator="lessThanOrEqual" allowBlank="1" showInputMessage="1" showErrorMessage="1" errorTitle="Invalid Input" error="Max characters allowed: 20" sqref="M17" xr:uid="{00000000-0002-0000-0000-000006000000}">
      <formula1>20</formula1>
    </dataValidation>
    <dataValidation type="textLength" operator="lessThanOrEqual" allowBlank="1" showInputMessage="1" showErrorMessage="1" errorTitle="Invalid Input" error="Max characters allowed: 100" sqref="H20:J31" xr:uid="{00000000-0002-0000-0000-000007000000}">
      <formula1>100</formula1>
    </dataValidation>
    <dataValidation type="decimal" operator="lessThanOrEqual" allowBlank="1" showInputMessage="1" showErrorMessage="1" errorTitle="Invalid Input" error="Please enter a valid numeric_x000a_value." sqref="K20:M31 M33:M34 N35 N37" xr:uid="{00000000-0002-0000-0000-000008000000}">
      <formula1>999999999.99</formula1>
    </dataValidation>
  </dataValidations>
  <hyperlinks>
    <hyperlink ref="A979" r:id="rId1" tooltip="Service Template with Signature" display="http://www.invoicingtemplate.com/sample-service-template-signature.html" xr:uid="{00000000-0004-0000-0000-000000000000}"/>
    <hyperlink ref="A953" r:id="rId2" tooltip="Service Template with Signature" display="http://www.invoicingtemplate.com/sample-service-template-signature.html" xr:uid="{00000000-0004-0000-0000-000001000000}"/>
    <hyperlink ref="IT1" r:id="rId3" tooltip="Sample Service Invoice Template: Using Handwriting Signature" display="http://www.invoicingtemplate.com/sample-service-template-signature.html" xr:uid="{00000000-0004-0000-0000-000002000000}"/>
    <hyperlink ref="A976" r:id="rId4" tooltip="Service Template with Signature" display="http://www.invoicingtemplate.com/sample-service-template-signature.html" xr:uid="{00000000-0004-0000-0000-000003000000}"/>
    <hyperlink ref="Q2:U3" r:id="rId5" location="create-invoice" display="To create an invoice (tutorial Movie)" xr:uid="{00000000-0004-0000-0000-000004000000}"/>
    <hyperlink ref="A966" r:id="rId6" tooltip="Service Template with Signature" display="http://www.invoicingtemplate.com/sample-service-template-signature.html" xr:uid="{00000000-0004-0000-0000-000005000000}"/>
    <hyperlink ref="AJP1" r:id="rId7" tooltip="Sample Service Invoice Template: Using Handwriting Signature" display="http://www.invoicingtemplate.com/sample-service-template-signature.html" xr:uid="{00000000-0004-0000-0000-000006000000}"/>
  </hyperlinks>
  <printOptions horizontalCentered="1" verticalCentered="1"/>
  <pageMargins left="0.5" right="0.5" top="0.5" bottom="0.5" header="0.5" footer="0.5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8" r:id="rId11" name="oknWidget_taxable1">
              <controlPr defaultSize="0" autoFill="0" autoLine="0" autoPict="0" altText="">
                <anchor moveWithCells="1">
                  <from>
                    <xdr:col>1</xdr:col>
                    <xdr:colOff>466725</xdr:colOff>
                    <xdr:row>19</xdr:row>
                    <xdr:rowOff>28575</xdr:rowOff>
                  </from>
                  <to>
                    <xdr:col>1</xdr:col>
                    <xdr:colOff>647700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2" name="oknWidget_taxable2">
              <controlPr defaultSize="0" autoFill="0" autoLine="0" autoPict="0" altText="">
                <anchor moveWithCells="1">
                  <from>
                    <xdr:col>1</xdr:col>
                    <xdr:colOff>466725</xdr:colOff>
                    <xdr:row>20</xdr:row>
                    <xdr:rowOff>38100</xdr:rowOff>
                  </from>
                  <to>
                    <xdr:col>1</xdr:col>
                    <xdr:colOff>647700</xdr:colOff>
                    <xdr:row>20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3" name="oknWidget_taxable3">
              <controlPr defaultSize="0" autoFill="0" autoLine="0" autoPict="0" altText="">
                <anchor moveWithCells="1">
                  <from>
                    <xdr:col>1</xdr:col>
                    <xdr:colOff>466725</xdr:colOff>
                    <xdr:row>21</xdr:row>
                    <xdr:rowOff>47625</xdr:rowOff>
                  </from>
                  <to>
                    <xdr:col>1</xdr:col>
                    <xdr:colOff>647700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4" name="oknWidget_taxable4">
              <controlPr defaultSize="0" autoFill="0" autoLine="0" autoPict="0" altText="">
                <anchor moveWithCells="1">
                  <from>
                    <xdr:col>1</xdr:col>
                    <xdr:colOff>466725</xdr:colOff>
                    <xdr:row>22</xdr:row>
                    <xdr:rowOff>38100</xdr:rowOff>
                  </from>
                  <to>
                    <xdr:col>1</xdr:col>
                    <xdr:colOff>647700</xdr:colOff>
                    <xdr:row>22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5" name="oknWidget_taxable5">
              <controlPr defaultSize="0" autoFill="0" autoLine="0" autoPict="0" altText="">
                <anchor moveWithCells="1">
                  <from>
                    <xdr:col>1</xdr:col>
                    <xdr:colOff>466725</xdr:colOff>
                    <xdr:row>23</xdr:row>
                    <xdr:rowOff>28575</xdr:rowOff>
                  </from>
                  <to>
                    <xdr:col>1</xdr:col>
                    <xdr:colOff>647700</xdr:colOff>
                    <xdr:row>23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6" name="oknWidget_taxable6">
              <controlPr defaultSize="0" autoFill="0" autoLine="0" autoPict="0" altText="">
                <anchor moveWithCells="1">
                  <from>
                    <xdr:col>1</xdr:col>
                    <xdr:colOff>466725</xdr:colOff>
                    <xdr:row>24</xdr:row>
                    <xdr:rowOff>28575</xdr:rowOff>
                  </from>
                  <to>
                    <xdr:col>1</xdr:col>
                    <xdr:colOff>647700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7" name="oknWidget_taxable7">
              <controlPr defaultSize="0" autoFill="0" autoLine="0" autoPict="0" altText="">
                <anchor moveWithCells="1">
                  <from>
                    <xdr:col>1</xdr:col>
                    <xdr:colOff>466725</xdr:colOff>
                    <xdr:row>25</xdr:row>
                    <xdr:rowOff>28575</xdr:rowOff>
                  </from>
                  <to>
                    <xdr:col>1</xdr:col>
                    <xdr:colOff>647700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8" name="oknWidget_taxable8">
              <controlPr defaultSize="0" autoFill="0" autoLine="0" autoPict="0" altText="">
                <anchor moveWithCells="1">
                  <from>
                    <xdr:col>1</xdr:col>
                    <xdr:colOff>466725</xdr:colOff>
                    <xdr:row>26</xdr:row>
                    <xdr:rowOff>38100</xdr:rowOff>
                  </from>
                  <to>
                    <xdr:col>1</xdr:col>
                    <xdr:colOff>647700</xdr:colOff>
                    <xdr:row>26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9" name="oknWidget_taxable9">
              <controlPr defaultSize="0" autoFill="0" autoLine="0" autoPict="0" altText="">
                <anchor moveWithCells="1">
                  <from>
                    <xdr:col>1</xdr:col>
                    <xdr:colOff>466725</xdr:colOff>
                    <xdr:row>27</xdr:row>
                    <xdr:rowOff>9525</xdr:rowOff>
                  </from>
                  <to>
                    <xdr:col>1</xdr:col>
                    <xdr:colOff>647700</xdr:colOff>
                    <xdr:row>27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0" name="oknWidget_taxable10">
              <controlPr defaultSize="0" autoFill="0" autoLine="0" autoPict="0" altText="">
                <anchor moveWithCells="1">
                  <from>
                    <xdr:col>1</xdr:col>
                    <xdr:colOff>466725</xdr:colOff>
                    <xdr:row>28</xdr:row>
                    <xdr:rowOff>0</xdr:rowOff>
                  </from>
                  <to>
                    <xdr:col>1</xdr:col>
                    <xdr:colOff>647700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21" name="oknWidget_taxable11">
              <controlPr defaultSize="0" autoFill="0" autoLine="0" autoPict="0" altText="">
                <anchor moveWithCells="1">
                  <from>
                    <xdr:col>1</xdr:col>
                    <xdr:colOff>466725</xdr:colOff>
                    <xdr:row>29</xdr:row>
                    <xdr:rowOff>19050</xdr:rowOff>
                  </from>
                  <to>
                    <xdr:col>1</xdr:col>
                    <xdr:colOff>647700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22" name="oknWidget_taxable12">
              <controlPr defaultSize="0" autoFill="0" autoLine="0" autoPict="0" altText="">
                <anchor moveWithCells="1">
                  <from>
                    <xdr:col>1</xdr:col>
                    <xdr:colOff>466725</xdr:colOff>
                    <xdr:row>30</xdr:row>
                    <xdr:rowOff>9525</xdr:rowOff>
                  </from>
                  <to>
                    <xdr:col>1</xdr:col>
                    <xdr:colOff>647700</xdr:colOff>
                    <xdr:row>30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403A9-3E8B-4E34-92FE-BA6D0DEB0DCA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68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127</vt:i4>
      </vt:variant>
    </vt:vector>
  </HeadingPairs>
  <TitlesOfParts>
    <vt:vector size="129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Sample Service Invoice Template: Using Handwriting Signature</dc:title>
  <dc:subject>"Sample Service Invoice Template: Using Handwriting Signature" summary: Sample Service Invoice Template: Using Handwriting Signature is a variant of Sample Sales Invoicing Sample: Using Handwriting Signature. It is the service edition of the original template.</dc:subject>
  <dc:creator>https://www.invoicingtemplate.com/</dc:creator>
  <cp:keywords/>
  <dc:description>https://www.invoicingtemplate.com/sample-service-template-signature.html</dc:description>
  <cp:lastModifiedBy>liangjun yu</cp:lastModifiedBy>
  <cp:lastPrinted>2018-01-20T10:32:05Z</cp:lastPrinted>
  <dcterms:created xsi:type="dcterms:W3CDTF">2000-07-27T22:24:14Z</dcterms:created>
  <dcterms:modified xsi:type="dcterms:W3CDTF">2024-03-08T11:27:16Z</dcterms:modified>
  <cp:category>Sample Service Invoice Template: Using Handwriting Signature, Service Template with Signature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53, Bakersfield, California</vt:lpwstr>
  </property>
</Properties>
</file>