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37\"/>
    </mc:Choice>
  </mc:AlternateContent>
  <xr:revisionPtr revIDLastSave="0" documentId="13_ncr:1_{5BF40CFE-F797-4568-A0C6-B358664F99F7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Invoice!$F$36</definedName>
    <definedName name="oknOrderID">Invoice!$F$17</definedName>
    <definedName name="oknPayments">Invoice!$N$37</definedName>
    <definedName name="oknPaymentTerm">Invoice!$M$17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Invoice!$F$3:$N$41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" l="1"/>
  <c r="F30" i="1"/>
  <c r="F29" i="1"/>
  <c r="F28" i="1"/>
  <c r="F27" i="1"/>
  <c r="F26" i="1"/>
  <c r="F25" i="1"/>
  <c r="F24" i="1"/>
  <c r="F23" i="1"/>
  <c r="F22" i="1"/>
  <c r="F21" i="1"/>
  <c r="F20" i="1"/>
  <c r="N20" i="1"/>
  <c r="N21" i="1"/>
  <c r="N22" i="1"/>
  <c r="N23" i="1"/>
  <c r="N24" i="1"/>
  <c r="N25" i="1"/>
  <c r="N26" i="1"/>
  <c r="N27" i="1"/>
  <c r="N28" i="1"/>
  <c r="N29" i="1"/>
  <c r="N30" i="1"/>
  <c r="N31" i="1"/>
  <c r="D32" i="1" l="1" a="1"/>
  <c r="D32" i="1" s="1"/>
  <c r="N34" i="1" s="1"/>
  <c r="N32" i="1"/>
  <c r="N33" i="1" l="1"/>
  <c r="N36" i="1" s="1"/>
  <c r="N38" i="1" s="1"/>
</calcChain>
</file>

<file path=xl/sharedStrings.xml><?xml version="1.0" encoding="utf-8"?>
<sst xmlns="http://schemas.openxmlformats.org/spreadsheetml/2006/main" count="51" uniqueCount="49">
  <si>
    <t>DATE:</t>
  </si>
  <si>
    <t>Ship To:</t>
  </si>
  <si>
    <t>SHIPPING &amp; HANDLING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</si>
  <si>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</si>
  <si>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</si>
  <si>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</si>
  <si>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</si>
  <si>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Sales Rep. Name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</si>
  <si>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</si>
  <si>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</si>
  <si>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</si>
  <si>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Phone Number,Web Address, etc.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</si>
  <si>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</si>
  <si>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</si>
  <si>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</si>
  <si>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Description</t>
    <phoneticPr fontId="5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</si>
  <si>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</si>
  <si>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</si>
  <si>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</si>
  <si>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</si>
  <si>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 xml:space="preserve">THANK YOU FOR YOUR BUSINESS! </t>
    <phoneticPr fontId="5" type="noConversion"/>
  </si>
  <si>
    <t>Street Address</t>
    <phoneticPr fontId="5" type="noConversion"/>
  </si>
  <si>
    <t>City, ST  ZIP Code</t>
    <phoneticPr fontId="5" type="noConversion"/>
  </si>
  <si>
    <t>Bill To:</t>
    <phoneticPr fontId="5" type="noConversion"/>
  </si>
  <si>
    <t>Current Database</t>
  </si>
  <si>
    <t>Invoice Status</t>
  </si>
  <si>
    <t>Taxable</t>
  </si>
  <si>
    <t>cost</t>
    <phoneticPr fontId="5" type="noConversion"/>
  </si>
  <si>
    <t>Notes:</t>
  </si>
  <si>
    <t>Pending</t>
  </si>
  <si>
    <t>INVOICE #:</t>
  </si>
  <si>
    <t>#</t>
  </si>
  <si>
    <t/>
  </si>
  <si>
    <t>c5037</t>
  </si>
  <si>
    <t>SERVICE INVOICE</t>
  </si>
  <si>
    <t>Your Service Company Name</t>
  </si>
  <si>
    <t>Service Template with Line Number - 208, Visalia, California, 131074, 124442, 7000532939039874000?+5.33%, 37.5 sq mi, 97.1 km2, 3,495/sq mi, 1,349/km2, 36°19′38″N 119°19′44″W? / ?36.3273°N 119.3289°W? / 36.3273; -119.3289? (Visalia)</t>
  </si>
  <si>
    <t>Sample Service Invoice Template: Using Line Number Instead of Item#c5037 - 208, Visalia, California, 131074, 124442, 7000532939039874000?+5.33%, 37.5 sq mi, 97.1 km2, 3,495/sq mi, 1,349/km2, 36°19′38″N 119°19′44″W? / ?36.3273°N 119.3289°W? / 36.3273; -119.3289? (Visalia)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</si>
  <si>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</si>
  <si>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</si>
  <si>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</si>
  <si>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</si>
  <si>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</si>
  <si>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</si>
  <si>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</si>
  <si>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Federal Tax</t>
  </si>
  <si>
    <t>Local Tax</t>
  </si>
  <si>
    <t>Service Template with Line Number - 51, Cleveland, Ohio</t>
  </si>
  <si>
    <t>Sample Service Invoice Template: Using Line Number Instead of Item#c5037 - 51, Cleveland, Ohio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</si>
</sst>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16"/>
      <color theme="3" tint="-0.249977111117893"/>
      <name val="Arial Black"/>
      <family val="2"/>
    </font>
    <font>
      <b/>
      <sz val="14"/>
      <color theme="3" tint="-0.249977111117893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4" fillId="0" borderId="0"/>
    <xf numFmtId="0" fontId="3" fillId="0" borderId="0"/>
    <xf numFmtId="0" fontId="2" fillId="0" borderId="0"/>
    <xf numFmtId="0" fontId="1" fillId="0" borderId="0"/>
  </cellStyleXfs>
  <cellXfs count="127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0" borderId="4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68" fontId="0" fillId="0" borderId="6" xfId="0" applyNumberFormat="1" applyBorder="1" applyAlignment="1" applyProtection="1">
      <alignment horizontal="right" vertical="center" indent="1"/>
      <protection locked="0"/>
    </xf>
    <xf numFmtId="168" fontId="0" fillId="0" borderId="7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9" xfId="0" applyNumberFormat="1" applyBorder="1" applyAlignment="1" applyProtection="1">
      <alignment horizontal="right" vertical="center"/>
      <protection hidden="1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169" fontId="0" fillId="0" borderId="6" xfId="0" applyNumberFormat="1" applyBorder="1" applyAlignment="1" applyProtection="1">
      <alignment horizontal="left" vertical="center"/>
      <protection hidden="1"/>
    </xf>
    <xf numFmtId="169" fontId="0" fillId="0" borderId="7" xfId="0" applyNumberFormat="1" applyBorder="1" applyAlignment="1" applyProtection="1">
      <alignment horizontal="left" vertical="center"/>
      <protection hidden="1"/>
    </xf>
    <xf numFmtId="0" fontId="0" fillId="0" borderId="0" xfId="0" applyProtection="1">
      <protection locked="0"/>
    </xf>
    <xf numFmtId="0" fontId="5" fillId="0" borderId="0" xfId="0" applyFont="1" applyAlignment="1">
      <alignment horizontal="righ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vertical="center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167" fontId="0" fillId="0" borderId="0" xfId="0" applyNumberFormat="1" applyAlignment="1" applyProtection="1">
      <alignment horizontal="left" vertical="center" shrinkToFit="1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1" fontId="0" fillId="0" borderId="10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0" fillId="3" borderId="0" xfId="0" applyFill="1"/>
    <xf numFmtId="0" fontId="0" fillId="3" borderId="0" xfId="0" applyFill="1" applyAlignment="1">
      <alignment vertical="center"/>
    </xf>
    <xf numFmtId="0" fontId="18" fillId="0" borderId="0" xfId="0" applyFont="1" applyAlignment="1">
      <alignment horizontal="right"/>
    </xf>
    <xf numFmtId="0" fontId="19" fillId="0" borderId="0" xfId="0" applyFont="1" applyAlignment="1">
      <alignment horizontal="left" inden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" fontId="0" fillId="5" borderId="12" xfId="0" applyNumberFormat="1" applyFill="1" applyBorder="1" applyAlignment="1">
      <alignment horizontal="center" vertical="center"/>
    </xf>
    <xf numFmtId="1" fontId="0" fillId="5" borderId="5" xfId="0" applyNumberFormat="1" applyFill="1" applyBorder="1" applyAlignment="1">
      <alignment horizontal="center" vertical="center"/>
    </xf>
    <xf numFmtId="168" fontId="0" fillId="5" borderId="8" xfId="0" applyNumberFormat="1" applyFill="1" applyBorder="1" applyAlignment="1" applyProtection="1">
      <alignment horizontal="right" vertical="center" indent="1"/>
      <protection locked="0"/>
    </xf>
    <xf numFmtId="169" fontId="0" fillId="5" borderId="8" xfId="0" applyNumberFormat="1" applyFill="1" applyBorder="1" applyAlignment="1" applyProtection="1">
      <alignment horizontal="left" vertical="center"/>
      <protection hidden="1"/>
    </xf>
    <xf numFmtId="1" fontId="0" fillId="5" borderId="11" xfId="0" applyNumberFormat="1" applyFill="1" applyBorder="1" applyAlignment="1">
      <alignment horizontal="center" vertical="center"/>
    </xf>
    <xf numFmtId="1" fontId="0" fillId="5" borderId="0" xfId="0" applyNumberFormat="1" applyFill="1" applyAlignment="1">
      <alignment horizontal="center" vertical="center"/>
    </xf>
    <xf numFmtId="168" fontId="0" fillId="5" borderId="7" xfId="0" applyNumberFormat="1" applyFill="1" applyBorder="1" applyAlignment="1" applyProtection="1">
      <alignment horizontal="right" vertical="center" indent="1"/>
      <protection locked="0"/>
    </xf>
    <xf numFmtId="169" fontId="0" fillId="5" borderId="7" xfId="0" applyNumberFormat="1" applyFill="1" applyBorder="1" applyAlignment="1" applyProtection="1">
      <alignment horizontal="left" vertical="center"/>
      <protection hidden="1"/>
    </xf>
    <xf numFmtId="1" fontId="0" fillId="5" borderId="0" xfId="0" applyNumberFormat="1" applyFill="1" applyAlignment="1">
      <alignment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/>
    <xf numFmtId="0" fontId="16" fillId="2" borderId="0" xfId="0" applyFont="1" applyFill="1" applyAlignment="1">
      <alignment horizontal="right" vertical="center"/>
    </xf>
    <xf numFmtId="0" fontId="17" fillId="2" borderId="0" xfId="1" applyFont="1" applyFill="1" applyAlignment="1" applyProtection="1">
      <alignment vertical="center"/>
    </xf>
    <xf numFmtId="0" fontId="15" fillId="7" borderId="0" xfId="0" applyFont="1" applyFill="1" applyAlignment="1">
      <alignment vertical="center"/>
    </xf>
    <xf numFmtId="0" fontId="0" fillId="7" borderId="0" xfId="0" applyFill="1" applyProtection="1">
      <protection locked="0" hidden="1"/>
    </xf>
    <xf numFmtId="0" fontId="0" fillId="7" borderId="0" xfId="0" applyFill="1"/>
    <xf numFmtId="0" fontId="10" fillId="7" borderId="0" xfId="1" applyFill="1" applyAlignment="1" applyProtection="1"/>
    <xf numFmtId="0" fontId="15" fillId="8" borderId="0" xfId="0" applyFont="1" applyFill="1" applyAlignment="1">
      <alignment horizontal="center" vertical="center"/>
    </xf>
    <xf numFmtId="0" fontId="0" fillId="0" borderId="0" xfId="0" applyAlignment="1" applyProtection="1">
      <alignment horizontal="right" vertical="center"/>
      <protection locked="0"/>
    </xf>
    <xf numFmtId="0" fontId="10" fillId="2" borderId="0" xfId="1" applyFill="1" applyAlignment="1" applyProtection="1">
      <alignment vertical="center"/>
    </xf>
    <xf numFmtId="0" fontId="1" fillId="0" borderId="0" xfId="7"/>
    <xf numFmtId="0" fontId="15" fillId="2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0" fillId="10" borderId="0" xfId="1" applyFill="1" applyAlignment="1" applyProtection="1">
      <alignment horizontal="center" vertical="center" wrapText="1"/>
      <protection locked="0"/>
    </xf>
    <xf numFmtId="0" fontId="0" fillId="9" borderId="0" xfId="0" applyFill="1" applyAlignment="1">
      <alignment vertical="center"/>
    </xf>
    <xf numFmtId="0" fontId="15" fillId="8" borderId="0" xfId="0" applyFont="1" applyFill="1" applyAlignment="1">
      <alignment horizontal="center" vertical="center"/>
    </xf>
    <xf numFmtId="0" fontId="0" fillId="9" borderId="0" xfId="0" applyFill="1" applyAlignment="1">
      <alignment vertical="center" wrapText="1"/>
    </xf>
    <xf numFmtId="0" fontId="21" fillId="8" borderId="0" xfId="0" applyFont="1" applyFill="1" applyAlignment="1">
      <alignment horizontal="center" vertical="center"/>
    </xf>
    <xf numFmtId="0" fontId="9" fillId="9" borderId="0" xfId="0" applyFont="1" applyFill="1" applyAlignment="1">
      <alignment vertical="center" wrapText="1"/>
    </xf>
    <xf numFmtId="0" fontId="0" fillId="0" borderId="0" xfId="0" applyAlignment="1" applyProtection="1">
      <alignment horizontal="left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5" fillId="4" borderId="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6" fontId="0" fillId="0" borderId="10" xfId="0" applyNumberFormat="1" applyBorder="1" applyAlignment="1" applyProtection="1">
      <alignment horizontal="right" vertical="center" indent="1"/>
      <protection locked="0"/>
    </xf>
    <xf numFmtId="166" fontId="0" fillId="0" borderId="6" xfId="0" applyNumberFormat="1" applyBorder="1" applyAlignment="1" applyProtection="1">
      <alignment horizontal="right" vertical="center" indent="1"/>
      <protection locked="0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66" fontId="0" fillId="5" borderId="11" xfId="0" applyNumberFormat="1" applyFill="1" applyBorder="1" applyAlignment="1" applyProtection="1">
      <alignment horizontal="right" vertical="center" indent="1"/>
      <protection locked="0"/>
    </xf>
    <xf numFmtId="166" fontId="0" fillId="5" borderId="7" xfId="0" applyNumberFormat="1" applyFill="1" applyBorder="1" applyAlignment="1" applyProtection="1">
      <alignment horizontal="right" vertical="center" indent="1"/>
      <protection locked="0"/>
    </xf>
    <xf numFmtId="0" fontId="0" fillId="5" borderId="11" xfId="0" applyFill="1" applyBorder="1" applyAlignment="1" applyProtection="1">
      <alignment horizontal="left" vertical="center"/>
      <protection locked="0"/>
    </xf>
    <xf numFmtId="0" fontId="0" fillId="5" borderId="0" xfId="0" applyFill="1" applyAlignment="1" applyProtection="1">
      <alignment horizontal="left" vertical="center"/>
      <protection locked="0"/>
    </xf>
    <xf numFmtId="0" fontId="0" fillId="5" borderId="7" xfId="0" applyFill="1" applyBorder="1" applyAlignment="1" applyProtection="1">
      <alignment horizontal="left" vertical="center"/>
      <protection locked="0"/>
    </xf>
    <xf numFmtId="166" fontId="0" fillId="0" borderId="11" xfId="0" applyNumberFormat="1" applyBorder="1" applyAlignment="1" applyProtection="1">
      <alignment horizontal="right" vertical="center" indent="1"/>
      <protection locked="0"/>
    </xf>
    <xf numFmtId="166" fontId="0" fillId="0" borderId="7" xfId="0" applyNumberFormat="1" applyBorder="1" applyAlignment="1" applyProtection="1">
      <alignment horizontal="right" vertical="center" indent="1"/>
      <protection locked="0"/>
    </xf>
    <xf numFmtId="166" fontId="0" fillId="5" borderId="12" xfId="0" applyNumberFormat="1" applyFill="1" applyBorder="1" applyAlignment="1" applyProtection="1">
      <alignment horizontal="right" vertical="center" indent="1"/>
      <protection locked="0"/>
    </xf>
    <xf numFmtId="166" fontId="0" fillId="5" borderId="8" xfId="0" applyNumberFormat="1" applyFill="1" applyBorder="1" applyAlignment="1" applyProtection="1">
      <alignment horizontal="right" vertical="center" indent="1"/>
      <protection locked="0"/>
    </xf>
    <xf numFmtId="0" fontId="0" fillId="5" borderId="12" xfId="0" applyFill="1" applyBorder="1" applyAlignment="1" applyProtection="1">
      <alignment horizontal="left" vertical="center"/>
      <protection locked="0"/>
    </xf>
    <xf numFmtId="0" fontId="0" fillId="5" borderId="5" xfId="0" applyFill="1" applyBorder="1" applyAlignment="1" applyProtection="1">
      <alignment horizontal="left" vertical="center"/>
      <protection locked="0"/>
    </xf>
    <xf numFmtId="0" fontId="0" fillId="5" borderId="8" xfId="0" applyFill="1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16" fillId="2" borderId="0" xfId="0" applyFont="1" applyFill="1" applyAlignment="1">
      <alignment horizontal="center" vertical="center"/>
    </xf>
    <xf numFmtId="0" fontId="15" fillId="3" borderId="0" xfId="0" applyFont="1" applyFill="1" applyAlignment="1" applyProtection="1">
      <alignment horizontal="center" vertical="center"/>
      <protection locked="0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2AB5B2E-BACF-4284-BB33-D0B0410EE4AA}"/>
    <cellStyle name="Normal 6" xfId="7" xr:uid="{63FE9470-1677-4A41-B74C-559504A0F84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sample-service-line-number.html" TargetMode="External"/><Relationship Id="rId1" Type="http://schemas.openxmlformats.org/officeDocument/2006/relationships/hyperlink" Target="https://www.boostexcel.com/template/sample-service-line-number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6</xdr:row>
      <xdr:rowOff>104775</xdr:rowOff>
    </xdr:from>
    <xdr:to>
      <xdr:col>13</xdr:col>
      <xdr:colOff>1057275</xdr:colOff>
      <xdr:row>6</xdr:row>
      <xdr:rowOff>114300</xdr:rowOff>
    </xdr:to>
    <xdr:sp macro="" textlink="">
      <xdr:nvSpPr>
        <xdr:cNvPr id="1223" name="oknWidget_1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>
          <a:spLocks noChangeShapeType="1"/>
        </xdr:cNvSpPr>
      </xdr:nvSpPr>
      <xdr:spPr bwMode="auto">
        <a:xfrm>
          <a:off x="1333500" y="2019300"/>
          <a:ext cx="6057900" cy="95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19</xdr:row>
          <xdr:rowOff>28575</xdr:rowOff>
        </xdr:from>
        <xdr:to>
          <xdr:col>1</xdr:col>
          <xdr:colOff>523875</xdr:colOff>
          <xdr:row>20</xdr:row>
          <xdr:rowOff>9525</xdr:rowOff>
        </xdr:to>
        <xdr:sp macro="" textlink="">
          <xdr:nvSpPr>
            <xdr:cNvPr id="1131" name="oknWidget_taxable1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20</xdr:row>
          <xdr:rowOff>19050</xdr:rowOff>
        </xdr:from>
        <xdr:to>
          <xdr:col>1</xdr:col>
          <xdr:colOff>523875</xdr:colOff>
          <xdr:row>21</xdr:row>
          <xdr:rowOff>0</xdr:rowOff>
        </xdr:to>
        <xdr:sp macro="" textlink="">
          <xdr:nvSpPr>
            <xdr:cNvPr id="1132" name="oknWidget_taxable2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21</xdr:row>
          <xdr:rowOff>38100</xdr:rowOff>
        </xdr:from>
        <xdr:to>
          <xdr:col>1</xdr:col>
          <xdr:colOff>523875</xdr:colOff>
          <xdr:row>22</xdr:row>
          <xdr:rowOff>19050</xdr:rowOff>
        </xdr:to>
        <xdr:sp macro="" textlink="">
          <xdr:nvSpPr>
            <xdr:cNvPr id="1133" name="oknWidget_taxable3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22</xdr:row>
          <xdr:rowOff>38100</xdr:rowOff>
        </xdr:from>
        <xdr:to>
          <xdr:col>1</xdr:col>
          <xdr:colOff>523875</xdr:colOff>
          <xdr:row>23</xdr:row>
          <xdr:rowOff>19050</xdr:rowOff>
        </xdr:to>
        <xdr:sp macro="" textlink="">
          <xdr:nvSpPr>
            <xdr:cNvPr id="1134" name="oknWidget_taxable4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23</xdr:row>
          <xdr:rowOff>19050</xdr:rowOff>
        </xdr:from>
        <xdr:to>
          <xdr:col>1</xdr:col>
          <xdr:colOff>523875</xdr:colOff>
          <xdr:row>24</xdr:row>
          <xdr:rowOff>0</xdr:rowOff>
        </xdr:to>
        <xdr:sp macro="" textlink="">
          <xdr:nvSpPr>
            <xdr:cNvPr id="1135" name="oknWidget_taxable5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24</xdr:row>
          <xdr:rowOff>19050</xdr:rowOff>
        </xdr:from>
        <xdr:to>
          <xdr:col>1</xdr:col>
          <xdr:colOff>523875</xdr:colOff>
          <xdr:row>25</xdr:row>
          <xdr:rowOff>0</xdr:rowOff>
        </xdr:to>
        <xdr:sp macro="" textlink="">
          <xdr:nvSpPr>
            <xdr:cNvPr id="1136" name="oknWidget_taxable6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25</xdr:row>
          <xdr:rowOff>28575</xdr:rowOff>
        </xdr:from>
        <xdr:to>
          <xdr:col>1</xdr:col>
          <xdr:colOff>523875</xdr:colOff>
          <xdr:row>26</xdr:row>
          <xdr:rowOff>9525</xdr:rowOff>
        </xdr:to>
        <xdr:sp macro="" textlink="">
          <xdr:nvSpPr>
            <xdr:cNvPr id="1137" name="oknWidget_taxable7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26</xdr:row>
          <xdr:rowOff>28575</xdr:rowOff>
        </xdr:from>
        <xdr:to>
          <xdr:col>1</xdr:col>
          <xdr:colOff>523875</xdr:colOff>
          <xdr:row>27</xdr:row>
          <xdr:rowOff>9525</xdr:rowOff>
        </xdr:to>
        <xdr:sp macro="" textlink="">
          <xdr:nvSpPr>
            <xdr:cNvPr id="1138" name="oknWidget_taxable8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26</xdr:row>
          <xdr:rowOff>190500</xdr:rowOff>
        </xdr:from>
        <xdr:to>
          <xdr:col>1</xdr:col>
          <xdr:colOff>523875</xdr:colOff>
          <xdr:row>27</xdr:row>
          <xdr:rowOff>171450</xdr:rowOff>
        </xdr:to>
        <xdr:sp macro="" textlink="">
          <xdr:nvSpPr>
            <xdr:cNvPr id="1139" name="oknWidget_taxable9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28</xdr:row>
          <xdr:rowOff>0</xdr:rowOff>
        </xdr:from>
        <xdr:to>
          <xdr:col>1</xdr:col>
          <xdr:colOff>523875</xdr:colOff>
          <xdr:row>28</xdr:row>
          <xdr:rowOff>180975</xdr:rowOff>
        </xdr:to>
        <xdr:sp macro="" textlink="">
          <xdr:nvSpPr>
            <xdr:cNvPr id="1140" name="oknWidget_taxable10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29</xdr:row>
          <xdr:rowOff>9525</xdr:rowOff>
        </xdr:from>
        <xdr:to>
          <xdr:col>1</xdr:col>
          <xdr:colOff>523875</xdr:colOff>
          <xdr:row>29</xdr:row>
          <xdr:rowOff>190500</xdr:rowOff>
        </xdr:to>
        <xdr:sp macro="" textlink="">
          <xdr:nvSpPr>
            <xdr:cNvPr id="1141" name="oknWidget_taxable11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342900</xdr:colOff>
          <xdr:row>30</xdr:row>
          <xdr:rowOff>0</xdr:rowOff>
        </xdr:from>
        <xdr:to>
          <xdr:col>1</xdr:col>
          <xdr:colOff>523875</xdr:colOff>
          <xdr:row>30</xdr:row>
          <xdr:rowOff>180975</xdr:rowOff>
        </xdr:to>
        <xdr:sp macro="" textlink="">
          <xdr:nvSpPr>
            <xdr:cNvPr id="1142" name="oknWidget_taxable12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457200</xdr:colOff>
      <xdr:row>7</xdr:row>
      <xdr:rowOff>180975</xdr:rowOff>
    </xdr:from>
    <xdr:ext cx="333375" cy="2561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762125" y="2295525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5</xdr:col>
      <xdr:colOff>276225</xdr:colOff>
      <xdr:row>8</xdr:row>
      <xdr:rowOff>190500</xdr:rowOff>
    </xdr:from>
    <xdr:ext cx="514350" cy="24122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581150" y="250507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247650</xdr:colOff>
      <xdr:row>9</xdr:row>
      <xdr:rowOff>171450</xdr:rowOff>
    </xdr:from>
    <xdr:ext cx="1228725" cy="24122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66775" y="268605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457200</xdr:colOff>
      <xdr:row>10</xdr:row>
      <xdr:rowOff>171450</xdr:rowOff>
    </xdr:from>
    <xdr:ext cx="1019175" cy="24122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076325" y="288607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247650</xdr:colOff>
      <xdr:row>11</xdr:row>
      <xdr:rowOff>180975</xdr:rowOff>
    </xdr:from>
    <xdr:ext cx="1228725" cy="24122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66775" y="30956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180975</xdr:colOff>
      <xdr:row>13</xdr:row>
      <xdr:rowOff>0</xdr:rowOff>
    </xdr:from>
    <xdr:ext cx="609600" cy="24122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485900" y="331470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152400</xdr:colOff>
      <xdr:row>8</xdr:row>
      <xdr:rowOff>180975</xdr:rowOff>
    </xdr:from>
    <xdr:ext cx="514350" cy="24122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4953000" y="2495550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9</xdr:col>
      <xdr:colOff>723900</xdr:colOff>
      <xdr:row>9</xdr:row>
      <xdr:rowOff>161925</xdr:rowOff>
    </xdr:from>
    <xdr:ext cx="1228725" cy="24122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4238625" y="26765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9</xdr:col>
      <xdr:colOff>933450</xdr:colOff>
      <xdr:row>10</xdr:row>
      <xdr:rowOff>161925</xdr:rowOff>
    </xdr:from>
    <xdr:ext cx="1019175" cy="24122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4448175" y="287655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9</xdr:col>
      <xdr:colOff>723900</xdr:colOff>
      <xdr:row>11</xdr:row>
      <xdr:rowOff>171450</xdr:rowOff>
    </xdr:from>
    <xdr:ext cx="1228725" cy="24122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4238625" y="30861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57150</xdr:colOff>
      <xdr:row>12</xdr:row>
      <xdr:rowOff>190500</xdr:rowOff>
    </xdr:from>
    <xdr:ext cx="609600" cy="24122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4857750" y="3305175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>
    <xdr:from>
      <xdr:col>16</xdr:col>
      <xdr:colOff>3175</xdr:colOff>
      <xdr:row>2</xdr:row>
      <xdr:rowOff>127000</xdr:rowOff>
    </xdr:from>
    <xdr:to>
      <xdr:col>20</xdr:col>
      <xdr:colOff>336550</xdr:colOff>
      <xdr:row>11</xdr:row>
      <xdr:rowOff>15875</xdr:rowOff>
    </xdr:to>
    <xdr:sp macro="" textlink="">
      <xdr:nvSpPr>
        <xdr:cNvPr id="23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5374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c5037.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15875</xdr:colOff>
      <xdr:row>2</xdr:row>
      <xdr:rowOff>320675</xdr:rowOff>
    </xdr:from>
    <xdr:to>
      <xdr:col>7</xdr:col>
      <xdr:colOff>79375</xdr:colOff>
      <xdr:row>4</xdr:row>
      <xdr:rowOff>149225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700" y="1092200"/>
          <a:ext cx="863600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ample-service-line-number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mple-service-line-number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ample-service-line-number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sample-service-line-number.html" TargetMode="External"/><Relationship Id="rId6" Type="http://schemas.openxmlformats.org/officeDocument/2006/relationships/hyperlink" Target="http://www.invoicingtemplate.com/sample-service-line-number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mple-service-line-number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W992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28515625" style="65" customWidth="1"/>
    <col min="2" max="2" width="9.7109375" style="65" customWidth="1"/>
    <col min="3" max="3" width="10.28515625" style="20" hidden="1" customWidth="1"/>
    <col min="4" max="4" width="16" style="20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6.42578125" customWidth="1"/>
    <col min="11" max="11" width="2.85546875" customWidth="1"/>
    <col min="13" max="13" width="13.85546875" customWidth="1"/>
    <col min="14" max="14" width="16.140625" customWidth="1"/>
    <col min="15" max="15" width="0.85546875" customWidth="1"/>
    <col min="16" max="16" width="1" style="49" customWidth="1"/>
    <col min="17" max="17" width="5" customWidth="1"/>
    <col min="18" max="21" width="15.7109375" customWidth="1"/>
  </cols>
  <sheetData>
    <row r="1" spans="1:959" s="71" customFormat="1" ht="57" customHeight="1" x14ac:dyDescent="0.2">
      <c r="A1" s="69"/>
      <c r="B1" s="69"/>
      <c r="C1" s="70"/>
      <c r="D1" s="70"/>
      <c r="IT1" s="72" t="s">
        <v>37</v>
      </c>
      <c r="AJW1" s="72" t="s">
        <v>48</v>
      </c>
    </row>
    <row r="2" spans="1:959" ht="3.75" customHeight="1" x14ac:dyDescent="0.2">
      <c r="Q2" s="79" t="s">
        <v>38</v>
      </c>
      <c r="R2" s="79"/>
      <c r="S2" s="79"/>
      <c r="T2" s="79"/>
      <c r="U2" s="79"/>
    </row>
    <row r="3" spans="1:959" ht="42.75" x14ac:dyDescent="0.8">
      <c r="A3" s="125" t="s">
        <v>24</v>
      </c>
      <c r="B3" s="125"/>
      <c r="H3" s="52" t="s">
        <v>35</v>
      </c>
      <c r="I3" s="1"/>
      <c r="N3" s="51" t="s">
        <v>34</v>
      </c>
      <c r="O3" s="9"/>
      <c r="Q3" s="79"/>
      <c r="R3" s="79"/>
      <c r="S3" s="79"/>
      <c r="T3" s="79"/>
      <c r="U3" s="79"/>
    </row>
    <row r="4" spans="1:959" ht="15.95" customHeight="1" x14ac:dyDescent="0.2">
      <c r="A4" s="126" t="s">
        <v>33</v>
      </c>
      <c r="B4" s="126"/>
      <c r="H4" s="48" t="s">
        <v>21</v>
      </c>
      <c r="Q4" s="73">
        <v>1</v>
      </c>
      <c r="R4" s="80" t="s">
        <v>39</v>
      </c>
      <c r="S4" s="80"/>
      <c r="T4" s="80"/>
      <c r="U4" s="80"/>
    </row>
    <row r="5" spans="1:959" ht="15.95" customHeight="1" x14ac:dyDescent="0.2">
      <c r="A5" s="125" t="s">
        <v>25</v>
      </c>
      <c r="B5" s="125"/>
      <c r="H5" s="48" t="s">
        <v>22</v>
      </c>
      <c r="M5" s="43" t="s">
        <v>0</v>
      </c>
      <c r="N5" s="44"/>
      <c r="O5" s="10"/>
      <c r="Q5" s="81">
        <v>2</v>
      </c>
      <c r="R5" s="82" t="s">
        <v>40</v>
      </c>
      <c r="S5" s="82"/>
      <c r="T5" s="82"/>
      <c r="U5" s="82"/>
    </row>
    <row r="6" spans="1:959" ht="15.95" customHeight="1" x14ac:dyDescent="0.2">
      <c r="A6" s="126" t="s">
        <v>29</v>
      </c>
      <c r="B6" s="126"/>
      <c r="H6" s="48" t="s">
        <v>11</v>
      </c>
      <c r="M6" s="43" t="s">
        <v>30</v>
      </c>
      <c r="N6" s="45" t="s">
        <v>32</v>
      </c>
      <c r="O6" s="2"/>
      <c r="Q6" s="81"/>
      <c r="R6" s="82"/>
      <c r="S6" s="82"/>
      <c r="T6" s="82"/>
      <c r="U6" s="82"/>
    </row>
    <row r="7" spans="1:959" ht="15.95" customHeight="1" x14ac:dyDescent="0.2">
      <c r="M7" s="8"/>
      <c r="N7" s="2"/>
      <c r="O7" s="2"/>
      <c r="Q7" s="81">
        <v>3</v>
      </c>
      <c r="R7" s="82" t="s">
        <v>41</v>
      </c>
      <c r="S7" s="82"/>
      <c r="T7" s="82"/>
      <c r="U7" s="82"/>
    </row>
    <row r="8" spans="1:959" ht="15.95" customHeight="1" x14ac:dyDescent="0.2">
      <c r="A8" s="66"/>
      <c r="B8" s="66"/>
      <c r="C8" s="20" t="s">
        <v>19</v>
      </c>
      <c r="Q8" s="81"/>
      <c r="R8" s="82"/>
      <c r="S8" s="82"/>
      <c r="T8" s="82"/>
      <c r="U8" s="82"/>
    </row>
    <row r="9" spans="1:959" ht="15.95" customHeight="1" x14ac:dyDescent="0.2">
      <c r="A9" s="66"/>
      <c r="B9" s="66"/>
      <c r="C9" s="20">
        <v>2</v>
      </c>
      <c r="D9" s="21"/>
      <c r="F9" s="38" t="s">
        <v>23</v>
      </c>
      <c r="H9" s="37"/>
      <c r="L9" s="3" t="s">
        <v>1</v>
      </c>
      <c r="Q9" s="83">
        <v>4</v>
      </c>
      <c r="R9" s="84" t="s">
        <v>42</v>
      </c>
      <c r="S9" s="84"/>
      <c r="T9" s="84"/>
      <c r="U9" s="84"/>
    </row>
    <row r="10" spans="1:959" ht="15.95" customHeight="1" x14ac:dyDescent="0.2">
      <c r="A10" s="66"/>
      <c r="B10" s="66"/>
      <c r="C10" s="20">
        <v>0</v>
      </c>
      <c r="D10" s="21"/>
      <c r="G10" s="3"/>
      <c r="H10" s="89"/>
      <c r="I10" s="89"/>
      <c r="J10" s="89"/>
      <c r="M10" s="85"/>
      <c r="N10" s="85"/>
      <c r="Q10" s="83"/>
      <c r="R10" s="84"/>
      <c r="S10" s="84"/>
      <c r="T10" s="84"/>
      <c r="U10" s="84"/>
    </row>
    <row r="11" spans="1:959" ht="15.95" customHeight="1" x14ac:dyDescent="0.2">
      <c r="A11" s="66"/>
      <c r="B11" s="66"/>
      <c r="C11" s="20">
        <v>0</v>
      </c>
      <c r="D11" s="21"/>
      <c r="H11" s="89"/>
      <c r="I11" s="89"/>
      <c r="J11" s="89"/>
      <c r="M11" s="85"/>
      <c r="N11" s="85"/>
      <c r="Q11" s="83">
        <v>5</v>
      </c>
      <c r="R11" s="84" t="s">
        <v>43</v>
      </c>
      <c r="S11" s="84"/>
      <c r="T11" s="84"/>
      <c r="U11" s="84"/>
    </row>
    <row r="12" spans="1:959" ht="15.95" customHeight="1" x14ac:dyDescent="0.2">
      <c r="A12" s="66"/>
      <c r="B12" s="66"/>
      <c r="C12" s="20">
        <v>6.5000000000000002E-2</v>
      </c>
      <c r="D12" s="21"/>
      <c r="H12" s="89"/>
      <c r="I12" s="89"/>
      <c r="J12" s="89"/>
      <c r="M12" s="85"/>
      <c r="N12" s="85"/>
      <c r="Q12" s="83"/>
      <c r="R12" s="84"/>
      <c r="S12" s="84"/>
      <c r="T12" s="84"/>
      <c r="U12" s="84"/>
    </row>
    <row r="13" spans="1:959" ht="15.95" customHeight="1" x14ac:dyDescent="0.2">
      <c r="A13" s="66"/>
      <c r="B13" s="66"/>
      <c r="C13" s="20">
        <v>3.2000000000000001E-2</v>
      </c>
      <c r="D13" s="21"/>
      <c r="H13" s="89"/>
      <c r="I13" s="89"/>
      <c r="J13" s="89"/>
      <c r="M13" s="85"/>
      <c r="N13" s="85"/>
      <c r="Q13" s="83"/>
      <c r="R13" s="84"/>
      <c r="S13" s="84"/>
      <c r="T13" s="84"/>
      <c r="U13" s="84"/>
    </row>
    <row r="14" spans="1:959" ht="15.95" customHeight="1" x14ac:dyDescent="0.2">
      <c r="A14" s="66"/>
      <c r="B14" s="66"/>
      <c r="H14" s="89"/>
      <c r="I14" s="89"/>
      <c r="J14" s="89"/>
      <c r="M14" s="85"/>
      <c r="N14" s="85"/>
      <c r="Q14" s="81">
        <v>6</v>
      </c>
      <c r="R14" s="84" t="s">
        <v>44</v>
      </c>
      <c r="S14" s="84"/>
      <c r="T14" s="84"/>
      <c r="U14" s="84"/>
    </row>
    <row r="15" spans="1:959" ht="21.75" customHeight="1" x14ac:dyDescent="0.2">
      <c r="A15" s="66"/>
      <c r="B15" s="66"/>
      <c r="Q15" s="81"/>
      <c r="R15" s="84"/>
      <c r="S15" s="84"/>
      <c r="T15" s="84"/>
      <c r="U15" s="84"/>
    </row>
    <row r="16" spans="1:959" s="4" customFormat="1" ht="15.95" customHeight="1" x14ac:dyDescent="0.2">
      <c r="A16" s="66"/>
      <c r="B16" s="66"/>
      <c r="C16" s="17"/>
      <c r="D16" s="17"/>
      <c r="F16" s="90" t="s">
        <v>8</v>
      </c>
      <c r="G16" s="92"/>
      <c r="H16" s="90" t="s">
        <v>7</v>
      </c>
      <c r="I16" s="92"/>
      <c r="J16" s="53" t="s">
        <v>9</v>
      </c>
      <c r="K16" s="90" t="s">
        <v>10</v>
      </c>
      <c r="L16" s="92"/>
      <c r="M16" s="54" t="s">
        <v>14</v>
      </c>
      <c r="N16" s="54" t="s">
        <v>13</v>
      </c>
      <c r="O16" s="11"/>
      <c r="P16" s="50"/>
      <c r="Q16" s="81"/>
      <c r="R16" s="84"/>
      <c r="S16" s="84"/>
      <c r="T16" s="84"/>
      <c r="U16" s="84"/>
      <c r="V16"/>
      <c r="W16"/>
      <c r="X16"/>
      <c r="Y16"/>
      <c r="Z16"/>
      <c r="AA16"/>
    </row>
    <row r="17" spans="1:27" s="4" customFormat="1" ht="15.95" customHeight="1" x14ac:dyDescent="0.2">
      <c r="A17" s="66"/>
      <c r="B17" s="66"/>
      <c r="C17" s="17"/>
      <c r="D17" s="17"/>
      <c r="F17" s="96"/>
      <c r="G17" s="97"/>
      <c r="H17" s="96"/>
      <c r="I17" s="97"/>
      <c r="J17" s="22"/>
      <c r="K17" s="102"/>
      <c r="L17" s="103"/>
      <c r="M17" s="19"/>
      <c r="N17" s="42"/>
      <c r="O17" s="12"/>
      <c r="P17" s="50"/>
      <c r="Q17" s="81"/>
      <c r="R17" s="84"/>
      <c r="S17" s="84"/>
      <c r="T17" s="84"/>
      <c r="U17" s="84"/>
      <c r="V17"/>
      <c r="W17"/>
      <c r="X17"/>
      <c r="Y17"/>
      <c r="Z17"/>
      <c r="AA17"/>
    </row>
    <row r="18" spans="1:27" ht="6" customHeight="1" x14ac:dyDescent="0.2">
      <c r="A18" s="66"/>
      <c r="B18" s="66"/>
    </row>
    <row r="19" spans="1:27" s="4" customFormat="1" ht="15.95" customHeight="1" x14ac:dyDescent="0.2">
      <c r="A19" s="65"/>
      <c r="B19" s="67" t="s">
        <v>26</v>
      </c>
      <c r="C19" s="17" t="s">
        <v>16</v>
      </c>
      <c r="D19" s="17" t="s">
        <v>27</v>
      </c>
      <c r="F19" s="100" t="s">
        <v>31</v>
      </c>
      <c r="G19" s="101"/>
      <c r="H19" s="90" t="s">
        <v>15</v>
      </c>
      <c r="I19" s="91"/>
      <c r="J19" s="92"/>
      <c r="K19" s="90" t="s">
        <v>6</v>
      </c>
      <c r="L19" s="92"/>
      <c r="M19" s="55" t="s">
        <v>5</v>
      </c>
      <c r="N19" s="55" t="s">
        <v>4</v>
      </c>
      <c r="O19" s="11"/>
      <c r="P19" s="50"/>
      <c r="Q19"/>
      <c r="R19"/>
      <c r="S19"/>
      <c r="T19"/>
      <c r="U19"/>
      <c r="V19"/>
      <c r="W19"/>
      <c r="X19"/>
      <c r="Y19"/>
      <c r="Z19"/>
      <c r="AA19"/>
    </row>
    <row r="20" spans="1:27" s="4" customFormat="1" ht="15.95" customHeight="1" x14ac:dyDescent="0.2">
      <c r="A20" s="65"/>
      <c r="B20" s="65"/>
      <c r="C20" s="18">
        <v>0</v>
      </c>
      <c r="D20" s="18">
        <v>0</v>
      </c>
      <c r="F20" s="46" t="str">
        <f>IF(oknProductName_1="","",1)</f>
        <v/>
      </c>
      <c r="G20" s="24"/>
      <c r="H20" s="93"/>
      <c r="I20" s="94"/>
      <c r="J20" s="95"/>
      <c r="K20" s="98">
        <v>0</v>
      </c>
      <c r="L20" s="99"/>
      <c r="M20" s="27">
        <v>0</v>
      </c>
      <c r="N20" s="35">
        <f>ROUND(oknQuantity_1*oknPrice_1,2)</f>
        <v>0</v>
      </c>
      <c r="O20" s="13"/>
      <c r="P20" s="50"/>
      <c r="Q20"/>
      <c r="R20"/>
      <c r="S20"/>
      <c r="T20"/>
      <c r="U20"/>
      <c r="V20"/>
      <c r="W20"/>
      <c r="X20"/>
      <c r="Y20"/>
      <c r="Z20"/>
      <c r="AA20"/>
    </row>
    <row r="21" spans="1:27" s="4" customFormat="1" ht="15.95" customHeight="1" x14ac:dyDescent="0.2">
      <c r="A21" s="65"/>
      <c r="B21" s="65"/>
      <c r="C21" s="18">
        <v>0</v>
      </c>
      <c r="D21" s="18">
        <v>0</v>
      </c>
      <c r="F21" s="60" t="str">
        <f>IF(oknProductName_2="","",2)</f>
        <v/>
      </c>
      <c r="G21" s="64"/>
      <c r="H21" s="106"/>
      <c r="I21" s="107"/>
      <c r="J21" s="108"/>
      <c r="K21" s="104">
        <v>0</v>
      </c>
      <c r="L21" s="105"/>
      <c r="M21" s="62">
        <v>0</v>
      </c>
      <c r="N21" s="63">
        <f>ROUND(oknQuantity_2*oknPrice_2,2)</f>
        <v>0</v>
      </c>
      <c r="O21" s="14"/>
      <c r="P21" s="50"/>
      <c r="Q21"/>
      <c r="R21"/>
      <c r="S21"/>
      <c r="T21"/>
      <c r="U21"/>
      <c r="V21"/>
      <c r="W21"/>
      <c r="X21"/>
      <c r="Y21"/>
      <c r="Z21"/>
      <c r="AA21"/>
    </row>
    <row r="22" spans="1:27" s="4" customFormat="1" ht="15.95" customHeight="1" x14ac:dyDescent="0.2">
      <c r="A22" s="65"/>
      <c r="B22" s="65"/>
      <c r="C22" s="18">
        <v>0</v>
      </c>
      <c r="D22" s="18">
        <v>0</v>
      </c>
      <c r="F22" s="47" t="str">
        <f>IF(oknProductName_3="","",3)</f>
        <v/>
      </c>
      <c r="G22" s="25"/>
      <c r="H22" s="86"/>
      <c r="I22" s="87"/>
      <c r="J22" s="88"/>
      <c r="K22" s="109">
        <v>0</v>
      </c>
      <c r="L22" s="110"/>
      <c r="M22" s="28">
        <v>0</v>
      </c>
      <c r="N22" s="36">
        <f>ROUND(oknQuantity_3*oknPrice_3,2)</f>
        <v>0</v>
      </c>
      <c r="O22" s="14"/>
      <c r="P22" s="50"/>
      <c r="Q22"/>
      <c r="R22"/>
      <c r="S22"/>
      <c r="T22"/>
      <c r="U22"/>
      <c r="V22"/>
      <c r="W22"/>
      <c r="X22"/>
      <c r="Y22"/>
      <c r="Z22"/>
      <c r="AA22"/>
    </row>
    <row r="23" spans="1:27" s="4" customFormat="1" ht="15.95" customHeight="1" x14ac:dyDescent="0.2">
      <c r="A23" s="65"/>
      <c r="B23" s="65"/>
      <c r="C23" s="18">
        <v>0</v>
      </c>
      <c r="D23" s="18">
        <v>0</v>
      </c>
      <c r="F23" s="60" t="str">
        <f>IF(oknProductName_4="","",4)</f>
        <v/>
      </c>
      <c r="G23" s="64"/>
      <c r="H23" s="106"/>
      <c r="I23" s="107"/>
      <c r="J23" s="108"/>
      <c r="K23" s="104">
        <v>0</v>
      </c>
      <c r="L23" s="105"/>
      <c r="M23" s="62">
        <v>0</v>
      </c>
      <c r="N23" s="63">
        <f>ROUND(oknQuantity_4*oknPrice_4,2)</f>
        <v>0</v>
      </c>
      <c r="O23" s="14"/>
      <c r="P23" s="50"/>
      <c r="Q23"/>
      <c r="R23"/>
      <c r="S23"/>
      <c r="T23"/>
      <c r="U23"/>
      <c r="V23"/>
      <c r="W23"/>
      <c r="X23"/>
      <c r="Y23"/>
      <c r="Z23"/>
      <c r="AA23"/>
    </row>
    <row r="24" spans="1:27" s="4" customFormat="1" ht="15.95" customHeight="1" x14ac:dyDescent="0.2">
      <c r="A24" s="65"/>
      <c r="B24" s="65"/>
      <c r="C24" s="18">
        <v>0</v>
      </c>
      <c r="D24" s="18">
        <v>0</v>
      </c>
      <c r="F24" s="47" t="str">
        <f>IF(oknProductName_5="","",5)</f>
        <v/>
      </c>
      <c r="G24" s="25"/>
      <c r="H24" s="86"/>
      <c r="I24" s="87"/>
      <c r="J24" s="88"/>
      <c r="K24" s="109">
        <v>0</v>
      </c>
      <c r="L24" s="110"/>
      <c r="M24" s="28">
        <v>0</v>
      </c>
      <c r="N24" s="36">
        <f>ROUND(oknQuantity_5*oknPrice_5,2)</f>
        <v>0</v>
      </c>
      <c r="O24" s="14"/>
      <c r="P24" s="50"/>
      <c r="Q24"/>
      <c r="R24"/>
      <c r="S24"/>
      <c r="T24"/>
      <c r="U24"/>
      <c r="V24"/>
      <c r="W24"/>
      <c r="X24"/>
      <c r="Y24"/>
      <c r="Z24"/>
      <c r="AA24"/>
    </row>
    <row r="25" spans="1:27" s="4" customFormat="1" ht="15.95" customHeight="1" x14ac:dyDescent="0.2">
      <c r="A25" s="65"/>
      <c r="B25" s="65"/>
      <c r="C25" s="18">
        <v>0</v>
      </c>
      <c r="D25" s="18">
        <v>0</v>
      </c>
      <c r="F25" s="60" t="str">
        <f>IF(oknProductName_6="","",6)</f>
        <v/>
      </c>
      <c r="G25" s="64"/>
      <c r="H25" s="106"/>
      <c r="I25" s="107"/>
      <c r="J25" s="108"/>
      <c r="K25" s="104">
        <v>0</v>
      </c>
      <c r="L25" s="105"/>
      <c r="M25" s="62">
        <v>0</v>
      </c>
      <c r="N25" s="63">
        <f>ROUND(oknQuantity_6*oknPrice_6,2)</f>
        <v>0</v>
      </c>
      <c r="O25" s="14"/>
      <c r="P25" s="50"/>
    </row>
    <row r="26" spans="1:27" s="4" customFormat="1" ht="15.95" customHeight="1" x14ac:dyDescent="0.2">
      <c r="A26" s="65"/>
      <c r="B26" s="65"/>
      <c r="C26" s="18">
        <v>0</v>
      </c>
      <c r="D26" s="18">
        <v>0</v>
      </c>
      <c r="F26" s="47" t="str">
        <f>IF(oknProductName_7="","",7)</f>
        <v/>
      </c>
      <c r="G26" s="25"/>
      <c r="H26" s="86"/>
      <c r="I26" s="87"/>
      <c r="J26" s="88"/>
      <c r="K26" s="109">
        <v>0</v>
      </c>
      <c r="L26" s="110"/>
      <c r="M26" s="28">
        <v>0</v>
      </c>
      <c r="N26" s="36">
        <f>ROUND(oknQuantity_7*oknPrice_7,2)</f>
        <v>0</v>
      </c>
      <c r="O26" s="14"/>
      <c r="P26" s="50"/>
    </row>
    <row r="27" spans="1:27" s="4" customFormat="1" ht="15.95" customHeight="1" x14ac:dyDescent="0.2">
      <c r="A27" s="65"/>
      <c r="B27" s="65"/>
      <c r="C27" s="18">
        <v>0</v>
      </c>
      <c r="D27" s="18">
        <v>0</v>
      </c>
      <c r="F27" s="60" t="str">
        <f>IF(oknProductName_8="","",8)</f>
        <v/>
      </c>
      <c r="G27" s="64"/>
      <c r="H27" s="106"/>
      <c r="I27" s="107"/>
      <c r="J27" s="108"/>
      <c r="K27" s="104">
        <v>0</v>
      </c>
      <c r="L27" s="105"/>
      <c r="M27" s="62">
        <v>0</v>
      </c>
      <c r="N27" s="63">
        <f>ROUND(oknQuantity_8*oknPrice_8,2)</f>
        <v>0</v>
      </c>
      <c r="O27" s="14"/>
      <c r="P27" s="50"/>
    </row>
    <row r="28" spans="1:27" s="4" customFormat="1" ht="15.95" customHeight="1" x14ac:dyDescent="0.2">
      <c r="A28" s="65"/>
      <c r="B28" s="65"/>
      <c r="C28" s="18">
        <v>0</v>
      </c>
      <c r="D28" s="18">
        <v>0</v>
      </c>
      <c r="F28" s="47" t="str">
        <f>IF(oknProductName_9="","",9)</f>
        <v/>
      </c>
      <c r="G28" s="26"/>
      <c r="H28" s="86"/>
      <c r="I28" s="87"/>
      <c r="J28" s="88"/>
      <c r="K28" s="109">
        <v>0</v>
      </c>
      <c r="L28" s="110"/>
      <c r="M28" s="28">
        <v>0</v>
      </c>
      <c r="N28" s="36">
        <f>ROUND(oknQuantity_9*oknPrice_9,2)</f>
        <v>0</v>
      </c>
      <c r="O28" s="14"/>
      <c r="P28" s="50"/>
    </row>
    <row r="29" spans="1:27" s="4" customFormat="1" ht="15.95" customHeight="1" x14ac:dyDescent="0.2">
      <c r="A29" s="65"/>
      <c r="B29" s="65"/>
      <c r="C29" s="18">
        <v>0</v>
      </c>
      <c r="D29" s="18">
        <v>0</v>
      </c>
      <c r="F29" s="60" t="str">
        <f>IF(oknProductName_10="","",10)</f>
        <v/>
      </c>
      <c r="G29" s="61"/>
      <c r="H29" s="106"/>
      <c r="I29" s="107"/>
      <c r="J29" s="108"/>
      <c r="K29" s="104">
        <v>0</v>
      </c>
      <c r="L29" s="105"/>
      <c r="M29" s="62">
        <v>0</v>
      </c>
      <c r="N29" s="63">
        <f>ROUND(oknQuantity_10*oknPrice_10,2)</f>
        <v>0</v>
      </c>
      <c r="O29" s="14"/>
      <c r="P29" s="50"/>
    </row>
    <row r="30" spans="1:27" s="4" customFormat="1" ht="15.95" customHeight="1" x14ac:dyDescent="0.2">
      <c r="A30" s="65"/>
      <c r="B30" s="65"/>
      <c r="C30" s="18">
        <v>0</v>
      </c>
      <c r="D30" s="18">
        <v>0</v>
      </c>
      <c r="F30" s="47" t="str">
        <f>IF(oknProductName_11="","",11)</f>
        <v/>
      </c>
      <c r="G30" s="26"/>
      <c r="H30" s="86"/>
      <c r="I30" s="87"/>
      <c r="J30" s="88"/>
      <c r="K30" s="109">
        <v>0</v>
      </c>
      <c r="L30" s="110"/>
      <c r="M30" s="28">
        <v>0</v>
      </c>
      <c r="N30" s="36">
        <f>ROUND(oknQuantity_11*oknPrice_11,2)</f>
        <v>0</v>
      </c>
      <c r="O30" s="14"/>
      <c r="P30" s="50"/>
    </row>
    <row r="31" spans="1:27" s="4" customFormat="1" ht="15.95" customHeight="1" x14ac:dyDescent="0.2">
      <c r="A31" s="65"/>
      <c r="B31" s="65"/>
      <c r="C31" s="18">
        <v>0</v>
      </c>
      <c r="D31" s="18">
        <v>0</v>
      </c>
      <c r="F31" s="56" t="str">
        <f>IF(oknProductName_12="","",12)</f>
        <v/>
      </c>
      <c r="G31" s="57"/>
      <c r="H31" s="113"/>
      <c r="I31" s="114"/>
      <c r="J31" s="115"/>
      <c r="K31" s="111">
        <v>0</v>
      </c>
      <c r="L31" s="112"/>
      <c r="M31" s="58">
        <v>0</v>
      </c>
      <c r="N31" s="59">
        <f>ROUND(oknQuantity_12*oknPrice_12,2)</f>
        <v>0</v>
      </c>
      <c r="O31" s="14"/>
      <c r="P31" s="50"/>
    </row>
    <row r="32" spans="1:27" s="4" customFormat="1" ht="20.100000000000001" customHeight="1" x14ac:dyDescent="0.2">
      <c r="A32" s="77"/>
      <c r="B32" s="77"/>
      <c r="C32" s="17"/>
      <c r="D32" s="23">
        <f t="array" ref="D32">SUM(oknTaxable_1:oknTaxable_12*oknLineTotal_1:oknLineTotal_12)</f>
        <v>0</v>
      </c>
      <c r="F32" s="39"/>
      <c r="G32" s="39"/>
      <c r="H32" s="39"/>
      <c r="I32" s="39"/>
      <c r="J32" s="39"/>
      <c r="K32" s="39"/>
      <c r="M32" s="5" t="s">
        <v>12</v>
      </c>
      <c r="N32" s="30">
        <f>SUM(oknLineTotal_1:oknLineTotal_12)</f>
        <v>0</v>
      </c>
      <c r="O32" s="13"/>
      <c r="P32" s="50"/>
    </row>
    <row r="33" spans="1:16" s="4" customFormat="1" ht="20.100000000000001" customHeight="1" x14ac:dyDescent="0.2">
      <c r="A33" s="77"/>
      <c r="B33" s="77"/>
      <c r="C33" s="17"/>
      <c r="D33" s="17"/>
      <c r="G33" s="40"/>
      <c r="H33" s="39"/>
      <c r="I33" s="39"/>
      <c r="J33" s="39"/>
      <c r="K33" s="39"/>
      <c r="L33" s="74" t="s">
        <v>45</v>
      </c>
      <c r="M33" s="29">
        <v>6.5000000000000002E-2</v>
      </c>
      <c r="N33" s="30">
        <f>ROUND(IF(oknTaxType=0,0, oknTax1Rate*(oknLineTotalTaxable+IF(oknTaxTotalIncludingShippingCost=0,0,oknShippingCost))),2)</f>
        <v>0</v>
      </c>
      <c r="O33" s="13"/>
      <c r="P33" s="50"/>
    </row>
    <row r="34" spans="1:16" s="4" customFormat="1" ht="20.100000000000001" customHeight="1" x14ac:dyDescent="0.2">
      <c r="A34" s="77"/>
      <c r="B34" s="77"/>
      <c r="C34" s="17"/>
      <c r="D34" s="17"/>
      <c r="G34" s="40"/>
      <c r="H34" s="40"/>
      <c r="I34" s="40"/>
      <c r="J34" s="40"/>
      <c r="K34" s="39"/>
      <c r="L34" s="74" t="s">
        <v>46</v>
      </c>
      <c r="M34" s="29">
        <v>3.2000000000000001E-2</v>
      </c>
      <c r="N34" s="30">
        <f>ROUND(IF(oknTaxType&lt;&gt;2,0,oknTax2Rate*(oknLineTotalTaxable+IF(oknTaxTotalIncludingShippingCost=0,0,oknShippingCost)+IF(oknTax2IsAppliedToTax1=0,0,oknTax1))),2)</f>
        <v>0</v>
      </c>
      <c r="O34" s="15"/>
      <c r="P34" s="50"/>
    </row>
    <row r="35" spans="1:16" s="4" customFormat="1" ht="20.100000000000001" customHeight="1" x14ac:dyDescent="0.2">
      <c r="A35" s="77"/>
      <c r="B35" s="77"/>
      <c r="C35" s="17"/>
      <c r="D35" s="17"/>
      <c r="F35" s="41" t="s">
        <v>28</v>
      </c>
      <c r="G35" s="40"/>
      <c r="H35" s="40"/>
      <c r="I35" s="40"/>
      <c r="J35" s="40"/>
      <c r="K35" s="39"/>
      <c r="M35" s="5" t="s">
        <v>2</v>
      </c>
      <c r="N35" s="31">
        <v>0</v>
      </c>
      <c r="O35" s="16"/>
      <c r="P35" s="50"/>
    </row>
    <row r="36" spans="1:16" s="4" customFormat="1" ht="18.75" customHeight="1" x14ac:dyDescent="0.2">
      <c r="A36" s="65"/>
      <c r="B36" s="65"/>
      <c r="C36" s="17"/>
      <c r="D36" s="17"/>
      <c r="F36" s="116"/>
      <c r="G36" s="117"/>
      <c r="H36" s="117"/>
      <c r="I36" s="117"/>
      <c r="J36" s="117"/>
      <c r="K36" s="118"/>
      <c r="M36" s="6" t="s">
        <v>3</v>
      </c>
      <c r="N36" s="32">
        <f>ROUND(oknSubTotal + oknShippingCost + IF(oknTaxType=0,0,IF(oknTaxType=1,oknTax1,oknTax1+oknTax2)),2)</f>
        <v>0</v>
      </c>
      <c r="O36" s="13"/>
      <c r="P36" s="50"/>
    </row>
    <row r="37" spans="1:16" ht="18.75" customHeight="1" x14ac:dyDescent="0.2">
      <c r="F37" s="119"/>
      <c r="G37" s="120"/>
      <c r="H37" s="120"/>
      <c r="I37" s="120"/>
      <c r="J37" s="120"/>
      <c r="K37" s="121"/>
      <c r="M37" s="6" t="s">
        <v>18</v>
      </c>
      <c r="N37" s="33">
        <v>0</v>
      </c>
    </row>
    <row r="38" spans="1:16" ht="18.75" customHeight="1" x14ac:dyDescent="0.2">
      <c r="F38" s="122"/>
      <c r="G38" s="123"/>
      <c r="H38" s="123"/>
      <c r="I38" s="123"/>
      <c r="J38" s="123"/>
      <c r="K38" s="124"/>
      <c r="M38" s="6" t="s">
        <v>17</v>
      </c>
      <c r="N38" s="34">
        <f>ROUND(oknTotal-oknPayments,2)</f>
        <v>0</v>
      </c>
    </row>
    <row r="40" spans="1:16" ht="15.75" customHeight="1" x14ac:dyDescent="0.2">
      <c r="F40" s="78" t="s">
        <v>20</v>
      </c>
      <c r="G40" s="78"/>
      <c r="H40" s="78"/>
      <c r="I40" s="78"/>
      <c r="J40" s="78"/>
      <c r="K40" s="78"/>
      <c r="L40" s="78"/>
      <c r="M40" s="78"/>
      <c r="N40" s="78"/>
    </row>
    <row r="41" spans="1:16" x14ac:dyDescent="0.2">
      <c r="F41" s="78"/>
      <c r="G41" s="78"/>
      <c r="H41" s="78"/>
      <c r="I41" s="78"/>
      <c r="J41" s="78"/>
      <c r="K41" s="78"/>
      <c r="L41" s="78"/>
      <c r="M41" s="78"/>
      <c r="N41" s="78"/>
    </row>
    <row r="43" spans="1:16" x14ac:dyDescent="0.2">
      <c r="F43" s="7"/>
      <c r="G43" s="7"/>
      <c r="H43" s="7"/>
      <c r="I43" s="7"/>
      <c r="J43" s="7"/>
      <c r="K43" s="7"/>
    </row>
    <row r="919" spans="1:1" hidden="1" x14ac:dyDescent="0.2">
      <c r="A919" s="68" t="s">
        <v>36</v>
      </c>
    </row>
    <row r="920" spans="1:1" hidden="1" x14ac:dyDescent="0.2">
      <c r="A920" s="68" t="s">
        <v>36</v>
      </c>
    </row>
    <row r="960" spans="1:1" hidden="1" x14ac:dyDescent="0.2">
      <c r="A960" s="75" t="s">
        <v>47</v>
      </c>
    </row>
    <row r="992" spans="1:1" hidden="1" x14ac:dyDescent="0.2">
      <c r="A992" s="68" t="s">
        <v>36</v>
      </c>
    </row>
  </sheetData>
  <sheetProtection sheet="1" objects="1" scenarios="1" selectLockedCells="1"/>
  <mergeCells count="62">
    <mergeCell ref="A3:B3"/>
    <mergeCell ref="A4:B4"/>
    <mergeCell ref="A5:B5"/>
    <mergeCell ref="A6:B6"/>
    <mergeCell ref="H14:J14"/>
    <mergeCell ref="H10:J10"/>
    <mergeCell ref="H12:J12"/>
    <mergeCell ref="F36:K38"/>
    <mergeCell ref="H28:J28"/>
    <mergeCell ref="H27:J27"/>
    <mergeCell ref="K27:L27"/>
    <mergeCell ref="K28:L28"/>
    <mergeCell ref="K26:L26"/>
    <mergeCell ref="K29:L29"/>
    <mergeCell ref="K30:L30"/>
    <mergeCell ref="K31:L31"/>
    <mergeCell ref="H31:J31"/>
    <mergeCell ref="H29:J29"/>
    <mergeCell ref="H30:J30"/>
    <mergeCell ref="H26:J26"/>
    <mergeCell ref="K25:L25"/>
    <mergeCell ref="H23:J23"/>
    <mergeCell ref="H21:J21"/>
    <mergeCell ref="H24:J24"/>
    <mergeCell ref="K21:L21"/>
    <mergeCell ref="K22:L22"/>
    <mergeCell ref="H25:J25"/>
    <mergeCell ref="K24:L24"/>
    <mergeCell ref="K23:L23"/>
    <mergeCell ref="F19:G19"/>
    <mergeCell ref="F16:G16"/>
    <mergeCell ref="K17:L17"/>
    <mergeCell ref="F17:G17"/>
    <mergeCell ref="H16:I16"/>
    <mergeCell ref="M12:N12"/>
    <mergeCell ref="M13:N13"/>
    <mergeCell ref="H22:J22"/>
    <mergeCell ref="H11:J11"/>
    <mergeCell ref="H19:J19"/>
    <mergeCell ref="H20:J20"/>
    <mergeCell ref="H17:I17"/>
    <mergeCell ref="K16:L16"/>
    <mergeCell ref="M14:N14"/>
    <mergeCell ref="K19:L19"/>
    <mergeCell ref="K20:L20"/>
    <mergeCell ref="H13:J13"/>
    <mergeCell ref="A32:B35"/>
    <mergeCell ref="F40:N41"/>
    <mergeCell ref="Q2:U3"/>
    <mergeCell ref="R4:U4"/>
    <mergeCell ref="Q5:Q6"/>
    <mergeCell ref="R5:U6"/>
    <mergeCell ref="Q7:Q8"/>
    <mergeCell ref="R7:U8"/>
    <mergeCell ref="Q9:Q10"/>
    <mergeCell ref="R9:U10"/>
    <mergeCell ref="Q11:Q13"/>
    <mergeCell ref="R11:U13"/>
    <mergeCell ref="Q14:Q17"/>
    <mergeCell ref="R14:U17"/>
    <mergeCell ref="M10:N10"/>
    <mergeCell ref="M11:N11"/>
  </mergeCells>
  <phoneticPr fontId="5" type="noConversion"/>
  <dataValidations count="11">
    <dataValidation type="date" allowBlank="1" showErrorMessage="1" errorTitle="Invalid Input" error="Please enter a valid date." sqref="N5 J17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N6 H9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M10:N12 H10:J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M13:N13 H13:J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M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0:J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N37 N35 M33:M34 K20:M31" xr:uid="{00000000-0002-0000-0000-000009000000}">
      <formula1>999999999.99</formula1>
    </dataValidation>
    <dataValidation type="textLength" allowBlank="1" showInputMessage="1" showErrorMessage="1" sqref="G33 F36:K38 G34:J35" xr:uid="{00000000-0002-0000-0000-00000A000000}">
      <formula1>1</formula1>
      <formula2>255</formula2>
    </dataValidation>
  </dataValidations>
  <hyperlinks>
    <hyperlink ref="A920" r:id="rId1" tooltip="Service Template with Line Number" display="http://www.invoicingtemplate.com/sample-service-line-number.html" xr:uid="{00000000-0004-0000-0000-000000000000}"/>
    <hyperlink ref="A992" r:id="rId2" tooltip="Service Template with Line Number" display="http://www.invoicingtemplate.com/sample-service-line-number.html" xr:uid="{00000000-0004-0000-0000-000001000000}"/>
    <hyperlink ref="IT1" r:id="rId3" tooltip="Sample Service Invoice Template: Using Line Number Instead of Item#" display="http://www.invoicingtemplate.com/sample-service-line-number.html" xr:uid="{00000000-0004-0000-0000-000002000000}"/>
    <hyperlink ref="A919" r:id="rId4" tooltip="Service Template with Line Number" display="http://www.invoicingtemplate.com/sample-service-line-number.html" xr:uid="{00000000-0004-0000-0000-000003000000}"/>
    <hyperlink ref="Q2:U3" r:id="rId5" location="create-invoice" display="To create an invoice (tutorial Movie)" xr:uid="{00000000-0004-0000-0000-000004000000}"/>
    <hyperlink ref="A960" r:id="rId6" tooltip="Service Template with Line Number" display="http://www.invoicingtemplate.com/sample-service-line-number.html" xr:uid="{00000000-0004-0000-0000-000005000000}"/>
    <hyperlink ref="AJW1" r:id="rId7" tooltip="Sample Service Invoice Template: Using Line Number Instead of Item#" display="http://www.invoicingtemplate.com/sample-service-line-number.html" xr:uid="{00000000-0004-0000-0000-000006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31" r:id="rId11" name="oknWidget_taxable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19</xdr:row>
                    <xdr:rowOff>28575</xdr:rowOff>
                  </from>
                  <to>
                    <xdr:col>1</xdr:col>
                    <xdr:colOff>523875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2" name="oknWidget_taxable2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20</xdr:row>
                    <xdr:rowOff>19050</xdr:rowOff>
                  </from>
                  <to>
                    <xdr:col>1</xdr:col>
                    <xdr:colOff>523875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3" name="oknWidget_taxable3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21</xdr:row>
                    <xdr:rowOff>38100</xdr:rowOff>
                  </from>
                  <to>
                    <xdr:col>1</xdr:col>
                    <xdr:colOff>523875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4" name="oknWidget_taxable4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22</xdr:row>
                    <xdr:rowOff>38100</xdr:rowOff>
                  </from>
                  <to>
                    <xdr:col>1</xdr:col>
                    <xdr:colOff>523875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5" name="oknWidget_taxable5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23</xdr:row>
                    <xdr:rowOff>19050</xdr:rowOff>
                  </from>
                  <to>
                    <xdr:col>1</xdr:col>
                    <xdr:colOff>523875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6" name="oknWidget_taxable6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24</xdr:row>
                    <xdr:rowOff>19050</xdr:rowOff>
                  </from>
                  <to>
                    <xdr:col>1</xdr:col>
                    <xdr:colOff>523875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7" name="oknWidget_taxable7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25</xdr:row>
                    <xdr:rowOff>28575</xdr:rowOff>
                  </from>
                  <to>
                    <xdr:col>1</xdr:col>
                    <xdr:colOff>523875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8" name="oknWidget_taxable8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26</xdr:row>
                    <xdr:rowOff>28575</xdr:rowOff>
                  </from>
                  <to>
                    <xdr:col>1</xdr:col>
                    <xdr:colOff>523875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9" name="oknWidget_taxable9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26</xdr:row>
                    <xdr:rowOff>190500</xdr:rowOff>
                  </from>
                  <to>
                    <xdr:col>1</xdr:col>
                    <xdr:colOff>523875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20" name="oknWidget_taxable10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28</xdr:row>
                    <xdr:rowOff>0</xdr:rowOff>
                  </from>
                  <to>
                    <xdr:col>1</xdr:col>
                    <xdr:colOff>523875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21" name="oknWidget_taxable11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29</xdr:row>
                    <xdr:rowOff>9525</xdr:rowOff>
                  </from>
                  <to>
                    <xdr:col>1</xdr:col>
                    <xdr:colOff>523875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22" name="oknWidget_taxable12">
              <controlPr defaultSize="0" autoFill="0" autoLine="0" autoPict="0" altText="">
                <anchor moveWithCells="1">
                  <from>
                    <xdr:col>1</xdr:col>
                    <xdr:colOff>342900</xdr:colOff>
                    <xdr:row>30</xdr:row>
                    <xdr:rowOff>0</xdr:rowOff>
                  </from>
                  <to>
                    <xdr:col>1</xdr:col>
                    <xdr:colOff>523875</xdr:colOff>
                    <xdr:row>30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8A3F2-E4F0-4A7E-8162-A9ADB0F6BF6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129</vt:i4>
      </vt:variant>
    </vt:vector>
  </HeadingPairs>
  <TitlesOfParts>
    <vt:vector size="13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Service Invoice Template: Using Line Number Instead of Item#</dc:title>
  <dc:subject>"Sample Service Invoice Template: Using Line Number Instead of Item#" summary: Sample Service Invoice Template: Using Line Number Instead of Item# is a variant of Sample Sales Invoice Template: Using Line Number Instead of Item#. It is the service edition of the original invoice template.</dc:subject>
  <dc:creator>https://www.invoicingtemplate.com/</dc:creator>
  <cp:keywords/>
  <dc:description>https://www.invoicingtemplate.com/sample-service-line-number.html</dc:description>
  <cp:lastModifiedBy>liangjun yu</cp:lastModifiedBy>
  <cp:lastPrinted>2018-01-16T05:23:44Z</cp:lastPrinted>
  <dcterms:created xsi:type="dcterms:W3CDTF">2000-07-27T22:24:14Z</dcterms:created>
  <dcterms:modified xsi:type="dcterms:W3CDTF">2024-03-08T11:27:16Z</dcterms:modified>
  <cp:category>Sample Service Invoice Template: Using Line Number Instead of Item#, Service Template with Line Number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51, Cleveland, Ohio</vt:lpwstr>
  </property>
</Properties>
</file>