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8\"/>
    </mc:Choice>
  </mc:AlternateContent>
  <xr:revisionPtr revIDLastSave="0" documentId="13_ncr:1_{1FFC5D06-2D28-48A8-A3C4-1F2E9158B3DC}" xr6:coauthVersionLast="47" xr6:coauthVersionMax="47" xr10:uidLastSave="{00000000-0000-0000-0000-000000000000}"/>
  <bookViews>
    <workbookView xWindow="-120" yWindow="-120" windowWidth="29040" windowHeight="15720" tabRatio="808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Aging" sheetId="8" r:id="rId5"/>
    <sheet name="Sales Rep. Report" sheetId="3" r:id="rId6"/>
    <sheet name="Payment Report" sheetId="9" r:id="rId7"/>
    <sheet name="©" sheetId="13" r:id="rId8"/>
    <sheet name="UniformSoftware.com" sheetId="14" r:id="rId9"/>
    <sheet name="Office-Kit.com.System" sheetId="2" state="veryHidden" r:id="rId10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BalanceDue">Invoice!$N$38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'Payment Report'!$B$13</definedName>
    <definedName name="oknPrWhoID">'Payment Report'!$H$13</definedName>
    <definedName name="oknPrWhoName">'Payment Report'!$I$13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pTaxable">'Product Report'!#REF!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4">Aging!$B$24:$N$26</definedName>
    <definedName name="_xlnm.Print_Area" localSheetId="2">'Customer Report'!$B$12:$Q$52</definedName>
    <definedName name="_xlnm.Print_Area" localSheetId="0">Invoice!$E$2:$N$44</definedName>
    <definedName name="_xlnm.Print_Area" localSheetId="6">'Payment Report'!$B$14:$I$17</definedName>
    <definedName name="_xlnm.Print_Area" localSheetId="3">'Product Report'!$B$12:$I$166</definedName>
    <definedName name="_xlnm.Print_Area" localSheetId="5">'Sales Rep. Report'!$B$14:$N$54</definedName>
    <definedName name="_xlnm.Print_Area" localSheetId="1">'Sales Report'!$B$13:$P$53</definedName>
    <definedName name="_xlnm.Print_Titles" localSheetId="4">Aging!$2:$23</definedName>
    <definedName name="_xlnm.Print_Titles" localSheetId="2">'Customer Report'!$2:$11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8" l="1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B3" i="9"/>
  <c r="B4" i="9"/>
  <c r="B5" i="9"/>
  <c r="B6" i="9"/>
  <c r="N20" i="1"/>
  <c r="N21" i="1"/>
  <c r="N22" i="1"/>
  <c r="N23" i="1"/>
  <c r="N24" i="1"/>
  <c r="N25" i="1"/>
  <c r="N26" i="1"/>
  <c r="N27" i="1"/>
  <c r="N28" i="1"/>
  <c r="N29" i="1"/>
  <c r="N30" i="1"/>
  <c r="N31" i="1"/>
  <c r="B6" i="6"/>
  <c r="B5" i="6"/>
  <c r="B4" i="6"/>
  <c r="B3" i="6"/>
  <c r="H11" i="6"/>
  <c r="G11" i="6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32" i="1" l="1"/>
  <c r="D32" i="1" a="1"/>
  <c r="D32" i="1" s="1"/>
  <c r="N33" i="1" s="1"/>
  <c r="N34" i="1" l="1"/>
  <c r="N36" i="1" s="1"/>
  <c r="N38" i="1" s="1"/>
</calcChain>
</file>

<file path=xl/sharedStrings.xml><?xml version="1.0" encoding="utf-8"?>
<sst xmlns="http://schemas.openxmlformats.org/spreadsheetml/2006/main" count="178" uniqueCount="126">
  <si>
    <t>DATE:</t>
  </si>
  <si>
    <t>INVOICE #</t>
  </si>
  <si>
    <t>Bill To:</t>
  </si>
  <si>
    <t>Ship To:</t>
  </si>
  <si>
    <t>SHIPPING &amp; HANDLING</t>
  </si>
  <si>
    <t>TOTAL</t>
  </si>
  <si>
    <t>Line Total</t>
    <phoneticPr fontId="3" type="noConversion"/>
  </si>
  <si>
    <t>Unit Price</t>
    <phoneticPr fontId="3" type="noConversion"/>
  </si>
  <si>
    <t>Quantity</t>
    <phoneticPr fontId="3" type="noConversion"/>
  </si>
  <si>
    <t>Sales Rep. Name</t>
    <phoneticPr fontId="3" type="noConversion"/>
  </si>
  <si>
    <t>P.O. #</t>
    <phoneticPr fontId="3" type="noConversion"/>
  </si>
  <si>
    <t>Ship Date</t>
    <phoneticPr fontId="3" type="noConversion"/>
  </si>
  <si>
    <t>Ship Via</t>
    <phoneticPr fontId="3" type="noConversion"/>
  </si>
  <si>
    <t>Phone Number,Web Address, etc.</t>
    <phoneticPr fontId="3" type="noConversion"/>
  </si>
  <si>
    <t>SUBTOTAL</t>
    <phoneticPr fontId="3" type="noConversion"/>
  </si>
  <si>
    <t>Due Date</t>
    <phoneticPr fontId="3" type="noConversion"/>
  </si>
  <si>
    <t>Terms</t>
    <phoneticPr fontId="3" type="noConversion"/>
  </si>
  <si>
    <t>Product ID</t>
    <phoneticPr fontId="3" type="noConversion"/>
  </si>
  <si>
    <t>Description</t>
    <phoneticPr fontId="3" type="noConversion"/>
  </si>
  <si>
    <t>SoftID</t>
    <phoneticPr fontId="8" type="noConversion"/>
  </si>
  <si>
    <t>DbPath</t>
    <phoneticPr fontId="8" type="noConversion"/>
  </si>
  <si>
    <t>Taxable</t>
    <phoneticPr fontId="3" type="noConversion"/>
  </si>
  <si>
    <t>TOTAL DUE</t>
    <phoneticPr fontId="3" type="noConversion"/>
  </si>
  <si>
    <t>PAID</t>
    <phoneticPr fontId="3" type="noConversion"/>
  </si>
  <si>
    <t>TaxSystem</t>
    <phoneticPr fontId="3" type="noConversion"/>
  </si>
  <si>
    <t>Price</t>
  </si>
  <si>
    <t>Quantity</t>
  </si>
  <si>
    <t xml:space="preserve">THANK YOU FOR YOUR BUSINESS! </t>
    <phoneticPr fontId="3" type="noConversion"/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</si>
  <si>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</si>
  <si>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</si>
  <si>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</si>
  <si>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Street Address</t>
    <phoneticPr fontId="3" type="noConversion"/>
  </si>
  <si>
    <t>City, ST  ZIP Code</t>
    <phoneticPr fontId="3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</si>
  <si>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</si>
  <si>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</si>
  <si>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</si>
  <si>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</si>
  <si>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</si>
  <si>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</si>
  <si>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</si>
  <si>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</si>
  <si>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</si>
  <si>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</si>
  <si>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</si>
  <si>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</si>
  <si>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Bill To:</t>
    <phoneticPr fontId="3" type="noConversion"/>
  </si>
  <si>
    <t>$C$3</t>
  </si>
  <si>
    <t>Current Database</t>
  </si>
  <si>
    <t>Invoice Status</t>
  </si>
  <si>
    <t>Taxable</t>
  </si>
  <si>
    <t>cost</t>
    <phoneticPr fontId="3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</si>
  <si>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</si>
  <si>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</si>
  <si>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</si>
  <si>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</si>
  <si>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</si>
  <si>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</si>
  <si>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</si>
  <si>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</si>
  <si>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</si>
  <si>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</si>
  <si>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</si>
  <si>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</si>
  <si>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</si>
  <si>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</si>
  <si>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</si>
  <si>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</si>
  <si>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</si>
  <si>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</si>
  <si>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</si>
  <si>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</si>
  <si>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</si>
  <si>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</si>
  <si>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Pending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</si>
  <si>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</si>
  <si>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</si>
  <si>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</si>
  <si>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</si>
  <si>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</si>
  <si>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</si>
  <si>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</si>
  <si>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</si>
  <si>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</si>
  <si>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</si>
  <si>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</si>
  <si>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Signature:</t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</si>
  <si>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</si>
  <si>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</si>
  <si>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</si>
  <si>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</si>
  <si>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</si>
  <si>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</si>
  <si>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</si>
  <si>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</si>
  <si>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</si>
  <si>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</si>
  <si>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</si>
  <si>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</si>
  <si>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c5038</t>
  </si>
  <si>
    <t>c5038.mdb</t>
  </si>
  <si>
    <t>Your Sales Company Name</t>
  </si>
  <si>
    <t>SALES INVOICE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</si>
  <si>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</si>
  <si>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</si>
  <si>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</si>
  <si>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</si>
  <si>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</si>
  <si>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</si>
  <si>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</si>
  <si>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</si>
  <si>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</si>
  <si>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Sample Sales Invoice Template: Using Handwriting Signature - c5038</t>
  </si>
  <si>
    <t>Sales Template with Signature - 209, Coral Springs, Florida, 130059, 121096, 7000740156569994050?+7.40%, 23.8 sq mi, 61.6 km2, 5,465/sq mi, 2,110/km2, 26°16′15″N 80°15′33″W? / ?26.2707°N 80.2593°W? / 26.2707; -80.2593? (Coral Springs)</t>
  </si>
  <si>
    <t>Sample Sales Invoice Template: Using Handwriting Signaturec5038 - 209, Coral Springs, Florida, 130059, 121096, 7000740156569994050?+7.40%, 23.8 sq mi, 61.6 km2, 5,465/sq mi, 2,110/km2, 26°16′15″N 80°15′33″W? / ?26.2707°N 80.2593°W? / 26.2707; -80.2593? (Coral Springs)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</si>
  <si>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</si>
  <si>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</si>
  <si>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</si>
  <si>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</si>
  <si>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</si>
  <si>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</si>
  <si>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</si>
  <si>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State Tax</t>
  </si>
  <si>
    <t>District Taxe</t>
  </si>
  <si>
    <t>Sales Template with Signature - 52, Tampa, Florida</t>
  </si>
  <si>
    <t>Sample Sales Invoice Template: Using Handwriting Signaturec5038 - 52, Tampa, Florida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</si>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</sst>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6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0"/>
      <color theme="5" tint="0.79998168889431442"/>
      <name val="Arial"/>
      <family val="2"/>
    </font>
    <font>
      <b/>
      <sz val="10"/>
      <color theme="5" tint="0.79998168889431442"/>
      <name val="Arial"/>
      <family val="2"/>
    </font>
    <font>
      <sz val="8"/>
      <color theme="5" tint="0.79998168889431442"/>
      <name val="Arial"/>
      <family val="2"/>
    </font>
    <font>
      <u/>
      <sz val="8"/>
      <color theme="5" tint="0.79998168889431442"/>
      <name val="Arial"/>
      <family val="2"/>
    </font>
    <font>
      <u/>
      <sz val="10"/>
      <color theme="5" tint="0.79998168889431442"/>
      <name val="Arial"/>
      <family val="2"/>
    </font>
    <font>
      <sz val="16"/>
      <color theme="5" tint="-0.499984740745262"/>
      <name val="Arial Black"/>
      <family val="2"/>
    </font>
    <font>
      <b/>
      <sz val="12"/>
      <color theme="5" tint="-0.49998474074526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4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0" fillId="0" borderId="0" xfId="0" applyNumberForma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indent="1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8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14" fontId="5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9" fontId="0" fillId="0" borderId="6" xfId="0" applyNumberFormat="1" applyBorder="1" applyAlignment="1" applyProtection="1">
      <alignment horizontal="right" vertical="center" indent="1"/>
      <protection locked="0"/>
    </xf>
    <xf numFmtId="169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1" fontId="0" fillId="0" borderId="9" xfId="0" applyNumberFormat="1" applyBorder="1" applyAlignment="1" applyProtection="1">
      <alignment horizontal="left" vertical="center"/>
      <protection locked="0"/>
    </xf>
    <xf numFmtId="1" fontId="0" fillId="0" borderId="10" xfId="0" applyNumberFormat="1" applyBorder="1" applyAlignment="1" applyProtection="1">
      <alignment horizontal="left" vertical="center"/>
      <protection locked="0"/>
    </xf>
    <xf numFmtId="0" fontId="7" fillId="0" borderId="0" xfId="0" applyFont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4" fontId="7" fillId="3" borderId="0" xfId="0" applyNumberFormat="1" applyFont="1" applyFill="1" applyAlignment="1">
      <alignment horizontal="left" indent="1"/>
    </xf>
    <xf numFmtId="164" fontId="7" fillId="0" borderId="0" xfId="0" applyNumberFormat="1" applyFont="1"/>
    <xf numFmtId="14" fontId="7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 indent="1"/>
    </xf>
    <xf numFmtId="14" fontId="11" fillId="0" borderId="0" xfId="0" applyNumberFormat="1" applyFont="1" applyAlignment="1">
      <alignment horizontal="left" indent="1"/>
    </xf>
    <xf numFmtId="0" fontId="7" fillId="3" borderId="0" xfId="0" applyFont="1" applyFill="1"/>
    <xf numFmtId="0" fontId="11" fillId="2" borderId="3" xfId="0" applyFont="1" applyFill="1" applyBorder="1" applyAlignment="1">
      <alignment horizontal="center"/>
    </xf>
    <xf numFmtId="14" fontId="11" fillId="2" borderId="3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0" fontId="7" fillId="0" borderId="0" xfId="0" applyFont="1" applyAlignment="1">
      <alignment horizontal="right" indent="1"/>
    </xf>
    <xf numFmtId="0" fontId="11" fillId="0" borderId="0" xfId="0" applyFont="1" applyAlignment="1">
      <alignment horizontal="left"/>
    </xf>
    <xf numFmtId="0" fontId="7" fillId="3" borderId="0" xfId="0" applyFont="1" applyFill="1" applyAlignment="1">
      <alignment horizontal="left" indent="1"/>
    </xf>
    <xf numFmtId="43" fontId="0" fillId="0" borderId="12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1" fontId="0" fillId="0" borderId="6" xfId="0" applyNumberFormat="1" applyBorder="1" applyAlignment="1" applyProtection="1">
      <alignment horizontal="left" vertical="center"/>
      <protection hidden="1"/>
    </xf>
    <xf numFmtId="171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Protection="1">
      <protection locked="0"/>
    </xf>
    <xf numFmtId="0" fontId="12" fillId="0" borderId="0" xfId="0" applyFont="1"/>
    <xf numFmtId="4" fontId="7" fillId="3" borderId="0" xfId="0" applyNumberFormat="1" applyFont="1" applyFill="1"/>
    <xf numFmtId="4" fontId="7" fillId="0" borderId="0" xfId="0" applyNumberFormat="1" applyFont="1"/>
    <xf numFmtId="4" fontId="11" fillId="2" borderId="3" xfId="0" applyNumberFormat="1" applyFont="1" applyFill="1" applyBorder="1" applyAlignment="1">
      <alignment horizontal="center"/>
    </xf>
    <xf numFmtId="4" fontId="12" fillId="0" borderId="0" xfId="0" applyNumberFormat="1" applyFont="1" applyAlignment="1">
      <alignment horizontal="right"/>
    </xf>
    <xf numFmtId="14" fontId="7" fillId="3" borderId="0" xfId="0" applyNumberFormat="1" applyFont="1" applyFill="1"/>
    <xf numFmtId="14" fontId="7" fillId="0" borderId="0" xfId="0" applyNumberFormat="1" applyFont="1"/>
    <xf numFmtId="14" fontId="11" fillId="0" borderId="0" xfId="0" applyNumberFormat="1" applyFont="1"/>
    <xf numFmtId="14" fontId="14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40" fontId="7" fillId="0" borderId="0" xfId="0" applyNumberFormat="1" applyFont="1"/>
    <xf numFmtId="4" fontId="13" fillId="0" borderId="0" xfId="0" applyNumberFormat="1" applyFont="1"/>
    <xf numFmtId="4" fontId="11" fillId="0" borderId="0" xfId="0" applyNumberFormat="1" applyFont="1"/>
    <xf numFmtId="4" fontId="7" fillId="0" borderId="0" xfId="0" applyNumberFormat="1" applyFont="1" applyAlignment="1">
      <alignment shrinkToFit="1"/>
    </xf>
    <xf numFmtId="0" fontId="15" fillId="0" borderId="0" xfId="0" applyFont="1"/>
    <xf numFmtId="0" fontId="11" fillId="0" borderId="0" xfId="0" applyFont="1"/>
    <xf numFmtId="0" fontId="11" fillId="2" borderId="2" xfId="0" applyFont="1" applyFill="1" applyBorder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16" fillId="0" borderId="0" xfId="0" applyFont="1"/>
    <xf numFmtId="0" fontId="7" fillId="0" borderId="10" xfId="0" applyFont="1" applyBorder="1"/>
    <xf numFmtId="164" fontId="7" fillId="0" borderId="13" xfId="0" applyNumberFormat="1" applyFont="1" applyBorder="1" applyAlignment="1">
      <alignment horizontal="right"/>
    </xf>
    <xf numFmtId="0" fontId="7" fillId="0" borderId="11" xfId="0" applyFont="1" applyBorder="1"/>
    <xf numFmtId="0" fontId="7" fillId="0" borderId="5" xfId="0" applyFont="1" applyBorder="1" applyAlignment="1">
      <alignment horizontal="right" indent="1"/>
    </xf>
    <xf numFmtId="164" fontId="7" fillId="0" borderId="12" xfId="0" applyNumberFormat="1" applyFont="1" applyBorder="1" applyAlignment="1">
      <alignment horizontal="right"/>
    </xf>
    <xf numFmtId="0" fontId="7" fillId="0" borderId="0" xfId="0" applyFont="1" applyProtection="1">
      <protection locked="0"/>
    </xf>
    <xf numFmtId="39" fontId="7" fillId="0" borderId="1" xfId="0" applyNumberFormat="1" applyFont="1" applyBorder="1" applyAlignment="1">
      <alignment horizontal="centerContinuous"/>
    </xf>
    <xf numFmtId="7" fontId="7" fillId="0" borderId="2" xfId="0" applyNumberFormat="1" applyFont="1" applyBorder="1" applyAlignment="1">
      <alignment horizontal="centerContinuous"/>
    </xf>
    <xf numFmtId="7" fontId="7" fillId="0" borderId="14" xfId="0" applyNumberFormat="1" applyFont="1" applyBorder="1" applyAlignment="1">
      <alignment horizontal="centerContinuous"/>
    </xf>
    <xf numFmtId="39" fontId="7" fillId="0" borderId="3" xfId="0" applyNumberFormat="1" applyFont="1" applyBorder="1" applyAlignment="1">
      <alignment horizontal="centerContinuous"/>
    </xf>
    <xf numFmtId="14" fontId="11" fillId="2" borderId="3" xfId="0" applyNumberFormat="1" applyFont="1" applyFill="1" applyBorder="1" applyAlignment="1">
      <alignment horizontal="right"/>
    </xf>
    <xf numFmtId="0" fontId="9" fillId="0" borderId="0" xfId="1" applyAlignment="1" applyProtection="1"/>
    <xf numFmtId="0" fontId="5" fillId="0" borderId="15" xfId="3" applyFont="1" applyBorder="1"/>
    <xf numFmtId="0" fontId="23" fillId="0" borderId="16" xfId="3" applyFont="1" applyBorder="1" applyAlignment="1">
      <alignment horizontal="left" vertical="center"/>
    </xf>
    <xf numFmtId="0" fontId="18" fillId="0" borderId="15" xfId="3" applyBorder="1"/>
    <xf numFmtId="0" fontId="18" fillId="0" borderId="0" xfId="3"/>
    <xf numFmtId="0" fontId="19" fillId="0" borderId="17" xfId="3" applyFont="1" applyBorder="1" applyAlignment="1">
      <alignment horizontal="left" wrapText="1" indent="1"/>
    </xf>
    <xf numFmtId="0" fontId="19" fillId="0" borderId="15" xfId="3" applyFont="1" applyBorder="1"/>
    <xf numFmtId="0" fontId="19" fillId="0" borderId="15" xfId="3" applyFont="1" applyBorder="1" applyAlignment="1">
      <alignment horizontal="left" wrapText="1"/>
    </xf>
    <xf numFmtId="0" fontId="17" fillId="0" borderId="15" xfId="3" applyFont="1" applyBorder="1" applyAlignment="1">
      <alignment horizontal="left" wrapText="1"/>
    </xf>
    <xf numFmtId="0" fontId="20" fillId="0" borderId="15" xfId="2" applyBorder="1" applyAlignment="1" applyProtection="1">
      <alignment horizontal="left" wrapText="1"/>
    </xf>
    <xf numFmtId="0" fontId="19" fillId="0" borderId="15" xfId="3" applyFont="1" applyBorder="1" applyAlignment="1">
      <alignment horizontal="left"/>
    </xf>
    <xf numFmtId="0" fontId="5" fillId="0" borderId="0" xfId="3" applyFont="1"/>
    <xf numFmtId="0" fontId="0" fillId="4" borderId="0" xfId="0" applyFill="1"/>
    <xf numFmtId="0" fontId="6" fillId="4" borderId="0" xfId="0" applyFont="1" applyFill="1" applyAlignment="1">
      <alignment horizontal="right"/>
    </xf>
    <xf numFmtId="168" fontId="0" fillId="4" borderId="0" xfId="0" applyNumberFormat="1" applyFill="1" applyAlignment="1">
      <alignment horizontal="left" shrinkToFit="1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44" fontId="0" fillId="4" borderId="0" xfId="0" applyNumberFormat="1" applyFill="1" applyAlignment="1">
      <alignment horizontal="left" vertical="center"/>
    </xf>
    <xf numFmtId="166" fontId="0" fillId="4" borderId="0" xfId="0" applyNumberFormat="1" applyFill="1" applyAlignment="1">
      <alignment horizontal="left" vertical="center"/>
    </xf>
    <xf numFmtId="10" fontId="0" fillId="4" borderId="0" xfId="0" applyNumberFormat="1" applyFill="1" applyAlignment="1">
      <alignment horizontal="right" vertical="center"/>
    </xf>
    <xf numFmtId="43" fontId="0" fillId="4" borderId="0" xfId="0" applyNumberFormat="1" applyFill="1" applyAlignment="1">
      <alignment horizontal="left" vertical="center"/>
    </xf>
    <xf numFmtId="0" fontId="24" fillId="4" borderId="0" xfId="0" applyFont="1" applyFill="1"/>
    <xf numFmtId="0" fontId="25" fillId="4" borderId="0" xfId="0" applyFont="1" applyFill="1"/>
    <xf numFmtId="165" fontId="26" fillId="4" borderId="0" xfId="0" applyNumberFormat="1" applyFont="1" applyFill="1" applyAlignment="1">
      <alignment horizontal="right" vertical="center"/>
    </xf>
    <xf numFmtId="170" fontId="26" fillId="4" borderId="0" xfId="0" applyNumberFormat="1" applyFont="1" applyFill="1"/>
    <xf numFmtId="10" fontId="27" fillId="4" borderId="0" xfId="1" applyNumberFormat="1" applyFont="1" applyFill="1" applyBorder="1" applyAlignment="1" applyProtection="1">
      <alignment vertical="center"/>
    </xf>
    <xf numFmtId="10" fontId="26" fillId="4" borderId="0" xfId="0" applyNumberFormat="1" applyFont="1" applyFill="1" applyAlignment="1">
      <alignment horizontal="right" vertical="center"/>
    </xf>
    <xf numFmtId="0" fontId="27" fillId="4" borderId="0" xfId="1" applyFont="1" applyFill="1" applyAlignment="1" applyProtection="1"/>
    <xf numFmtId="10" fontId="26" fillId="4" borderId="0" xfId="0" applyNumberFormat="1" applyFont="1" applyFill="1" applyAlignment="1">
      <alignment vertical="top" wrapText="1"/>
    </xf>
    <xf numFmtId="0" fontId="24" fillId="4" borderId="0" xfId="0" applyFont="1" applyFill="1" applyAlignment="1">
      <alignment vertical="center"/>
    </xf>
    <xf numFmtId="0" fontId="25" fillId="4" borderId="0" xfId="0" applyFont="1" applyFill="1" applyAlignment="1">
      <alignment horizontal="right" vertical="center"/>
    </xf>
    <xf numFmtId="0" fontId="28" fillId="4" borderId="0" xfId="1" applyFont="1" applyFill="1" applyAlignment="1" applyProtection="1"/>
    <xf numFmtId="0" fontId="24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9" fillId="5" borderId="0" xfId="1" applyFill="1" applyAlignment="1" applyProtection="1"/>
    <xf numFmtId="0" fontId="29" fillId="0" borderId="0" xfId="0" applyFont="1" applyAlignment="1">
      <alignment horizontal="right"/>
    </xf>
    <xf numFmtId="0" fontId="30" fillId="0" borderId="0" xfId="0" applyFont="1"/>
    <xf numFmtId="0" fontId="3" fillId="6" borderId="1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1" fontId="0" fillId="7" borderId="11" xfId="0" applyNumberFormat="1" applyFill="1" applyBorder="1" applyAlignment="1" applyProtection="1">
      <alignment horizontal="left" vertical="center"/>
      <protection locked="0"/>
    </xf>
    <xf numFmtId="1" fontId="0" fillId="7" borderId="5" xfId="0" applyNumberFormat="1" applyFill="1" applyBorder="1" applyAlignment="1">
      <alignment horizontal="center" vertical="center"/>
    </xf>
    <xf numFmtId="169" fontId="0" fillId="7" borderId="8" xfId="0" applyNumberFormat="1" applyFill="1" applyBorder="1" applyAlignment="1" applyProtection="1">
      <alignment horizontal="right" vertical="center" indent="1"/>
      <protection locked="0"/>
    </xf>
    <xf numFmtId="171" fontId="0" fillId="7" borderId="8" xfId="0" applyNumberFormat="1" applyFill="1" applyBorder="1" applyAlignment="1" applyProtection="1">
      <alignment horizontal="left" vertical="center"/>
      <protection hidden="1"/>
    </xf>
    <xf numFmtId="1" fontId="0" fillId="7" borderId="10" xfId="0" applyNumberFormat="1" applyFill="1" applyBorder="1" applyAlignment="1" applyProtection="1">
      <alignment horizontal="left" vertical="center"/>
      <protection locked="0"/>
    </xf>
    <xf numFmtId="1" fontId="0" fillId="7" borderId="0" xfId="0" applyNumberFormat="1" applyFill="1" applyAlignment="1">
      <alignment horizontal="center" vertical="center"/>
    </xf>
    <xf numFmtId="169" fontId="0" fillId="7" borderId="7" xfId="0" applyNumberFormat="1" applyFill="1" applyBorder="1" applyAlignment="1" applyProtection="1">
      <alignment horizontal="right" vertical="center" indent="1"/>
      <protection locked="0"/>
    </xf>
    <xf numFmtId="171" fontId="0" fillId="7" borderId="7" xfId="0" applyNumberFormat="1" applyFill="1" applyBorder="1" applyAlignment="1" applyProtection="1">
      <alignment horizontal="left" vertical="center"/>
      <protection hidden="1"/>
    </xf>
    <xf numFmtId="1" fontId="0" fillId="7" borderId="0" xfId="0" applyNumberFormat="1" applyFill="1" applyAlignment="1">
      <alignment vertical="center"/>
    </xf>
    <xf numFmtId="0" fontId="31" fillId="9" borderId="0" xfId="0" applyFont="1" applyFill="1" applyAlignment="1">
      <alignment horizontal="center" vertical="center"/>
    </xf>
    <xf numFmtId="0" fontId="0" fillId="0" borderId="0" xfId="0" applyAlignment="1" applyProtection="1">
      <alignment horizontal="right" vertical="center"/>
      <protection locked="0"/>
    </xf>
    <xf numFmtId="0" fontId="2" fillId="0" borderId="0" xfId="5"/>
    <xf numFmtId="0" fontId="9" fillId="4" borderId="0" xfId="1" applyFill="1" applyAlignment="1" applyProtection="1"/>
    <xf numFmtId="168" fontId="7" fillId="2" borderId="1" xfId="0" applyNumberFormat="1" applyFont="1" applyFill="1" applyBorder="1" applyAlignment="1">
      <alignment horizontal="center"/>
    </xf>
    <xf numFmtId="168" fontId="7" fillId="2" borderId="14" xfId="0" applyNumberFormat="1" applyFont="1" applyFill="1" applyBorder="1" applyAlignment="1">
      <alignment horizontal="center"/>
    </xf>
    <xf numFmtId="168" fontId="7" fillId="2" borderId="2" xfId="0" applyNumberFormat="1" applyFont="1" applyFill="1" applyBorder="1" applyAlignment="1">
      <alignment horizontal="center"/>
    </xf>
    <xf numFmtId="0" fontId="1" fillId="0" borderId="0" xfId="6"/>
    <xf numFmtId="0" fontId="7" fillId="10" borderId="0" xfId="0" applyFont="1" applyFill="1" applyAlignment="1">
      <alignment vertical="center" wrapText="1"/>
    </xf>
    <xf numFmtId="0" fontId="33" fillId="9" borderId="0" xfId="0" applyFont="1" applyFill="1" applyAlignment="1">
      <alignment horizontal="center" vertical="center"/>
    </xf>
    <xf numFmtId="0" fontId="31" fillId="9" borderId="0" xfId="0" applyFont="1" applyFill="1" applyAlignment="1">
      <alignment horizontal="center" vertical="center"/>
    </xf>
    <xf numFmtId="0" fontId="10" fillId="7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8" borderId="0" xfId="1" applyFill="1" applyAlignment="1" applyProtection="1">
      <alignment horizontal="center" vertical="center" wrapText="1"/>
      <protection locked="0"/>
    </xf>
    <xf numFmtId="0" fontId="0" fillId="10" borderId="0" xfId="0" applyFill="1" applyAlignment="1">
      <alignment vertical="center"/>
    </xf>
    <xf numFmtId="0" fontId="0" fillId="10" borderId="0" xfId="0" applyFill="1" applyAlignment="1">
      <alignment vertical="center" wrapText="1"/>
    </xf>
    <xf numFmtId="0" fontId="0" fillId="0" borderId="0" xfId="0" applyProtection="1">
      <protection locked="0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25" fillId="4" borderId="0" xfId="0" applyFont="1" applyFill="1" applyAlignment="1">
      <alignment horizontal="center"/>
    </xf>
    <xf numFmtId="0" fontId="24" fillId="5" borderId="0" xfId="0" applyFont="1" applyFill="1" applyAlignment="1" applyProtection="1">
      <alignment horizontal="center"/>
      <protection locked="0"/>
    </xf>
    <xf numFmtId="167" fontId="0" fillId="7" borderId="10" xfId="0" applyNumberFormat="1" applyFill="1" applyBorder="1" applyAlignment="1" applyProtection="1">
      <alignment horizontal="right" vertical="center" indent="1"/>
      <protection locked="0"/>
    </xf>
    <xf numFmtId="167" fontId="0" fillId="7" borderId="7" xfId="0" applyNumberFormat="1" applyFill="1" applyBorder="1" applyAlignment="1" applyProtection="1">
      <alignment horizontal="right" vertical="center" indent="1"/>
      <protection locked="0"/>
    </xf>
    <xf numFmtId="167" fontId="0" fillId="0" borderId="10" xfId="0" applyNumberFormat="1" applyBorder="1" applyAlignment="1" applyProtection="1">
      <alignment horizontal="right" vertical="center" indent="1"/>
      <protection locked="0"/>
    </xf>
    <xf numFmtId="167" fontId="0" fillId="0" borderId="7" xfId="0" applyNumberFormat="1" applyBorder="1" applyAlignment="1" applyProtection="1">
      <alignment horizontal="right" vertical="center" indent="1"/>
      <protection locked="0"/>
    </xf>
    <xf numFmtId="167" fontId="0" fillId="7" borderId="11" xfId="0" applyNumberFormat="1" applyFill="1" applyBorder="1" applyAlignment="1" applyProtection="1">
      <alignment horizontal="right" vertical="center" indent="1"/>
      <protection locked="0"/>
    </xf>
    <xf numFmtId="167" fontId="0" fillId="7" borderId="8" xfId="0" applyNumberFormat="1" applyFill="1" applyBorder="1" applyAlignment="1" applyProtection="1">
      <alignment horizontal="right" vertical="center" indent="1"/>
      <protection locked="0"/>
    </xf>
    <xf numFmtId="0" fontId="0" fillId="7" borderId="11" xfId="0" applyFill="1" applyBorder="1" applyAlignment="1" applyProtection="1">
      <alignment horizontal="left" vertical="center"/>
      <protection locked="0"/>
    </xf>
    <xf numFmtId="0" fontId="0" fillId="7" borderId="5" xfId="0" applyFill="1" applyBorder="1" applyAlignment="1" applyProtection="1">
      <alignment horizontal="left" vertical="center"/>
      <protection locked="0"/>
    </xf>
    <xf numFmtId="0" fontId="0" fillId="7" borderId="8" xfId="0" applyFill="1" applyBorder="1" applyAlignment="1" applyProtection="1">
      <alignment horizontal="left" vertical="center"/>
      <protection locked="0"/>
    </xf>
    <xf numFmtId="0" fontId="0" fillId="7" borderId="10" xfId="0" applyFill="1" applyBorder="1" applyAlignment="1" applyProtection="1">
      <alignment horizontal="left" vertical="center"/>
      <protection locked="0"/>
    </xf>
    <xf numFmtId="0" fontId="0" fillId="7" borderId="0" xfId="0" applyFill="1" applyAlignment="1" applyProtection="1">
      <alignment horizontal="left" vertical="center"/>
      <protection locked="0"/>
    </xf>
    <xf numFmtId="0" fontId="0" fillId="7" borderId="7" xfId="0" applyFill="1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3" fillId="6" borderId="14" xfId="0" applyFont="1" applyFill="1" applyBorder="1" applyAlignment="1">
      <alignment horizontal="center" vertical="center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167" fontId="0" fillId="0" borderId="9" xfId="0" applyNumberFormat="1" applyBorder="1" applyAlignment="1" applyProtection="1">
      <alignment horizontal="right" vertical="center" indent="1"/>
      <protection locked="0"/>
    </xf>
    <xf numFmtId="167" fontId="0" fillId="0" borderId="6" xfId="0" applyNumberFormat="1" applyBorder="1" applyAlignment="1" applyProtection="1">
      <alignment horizontal="right" vertical="center" indent="1"/>
      <protection locked="0"/>
    </xf>
    <xf numFmtId="0" fontId="0" fillId="0" borderId="0" xfId="0" applyAlignment="1" applyProtection="1">
      <alignment horizontal="left"/>
      <protection locked="0"/>
    </xf>
    <xf numFmtId="14" fontId="5" fillId="0" borderId="1" xfId="0" applyNumberFormat="1" applyFont="1" applyBorder="1" applyAlignment="1" applyProtection="1">
      <alignment horizontal="center" vertical="center"/>
      <protection locked="0"/>
    </xf>
    <xf numFmtId="14" fontId="5" fillId="0" borderId="2" xfId="0" applyNumberFormat="1" applyFont="1" applyBorder="1" applyAlignment="1" applyProtection="1">
      <alignment horizontal="center" vertical="center"/>
      <protection locked="0"/>
    </xf>
    <xf numFmtId="4" fontId="11" fillId="2" borderId="1" xfId="0" applyNumberFormat="1" applyFont="1" applyFill="1" applyBorder="1" applyAlignment="1">
      <alignment horizontal="center"/>
    </xf>
    <xf numFmtId="4" fontId="11" fillId="2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" fontId="11" fillId="2" borderId="14" xfId="0" applyNumberFormat="1" applyFont="1" applyFill="1" applyBorder="1" applyAlignment="1">
      <alignment horizontal="center"/>
    </xf>
  </cellXfs>
  <cellStyles count="7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AA71B081-008D-4200-A31A-C7829FD1375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uniformsoftware.com/template/sample-sales-template-signature.html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200025</xdr:rowOff>
    </xdr:from>
    <xdr:to>
      <xdr:col>14</xdr:col>
      <xdr:colOff>19050</xdr:colOff>
      <xdr:row>7</xdr:row>
      <xdr:rowOff>0</xdr:rowOff>
    </xdr:to>
    <xdr:sp macro="" textlink="">
      <xdr:nvSpPr>
        <xdr:cNvPr id="1392" name="oknWidget_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chemeClr val="accent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342900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352425</xdr:colOff>
      <xdr:row>0</xdr:row>
      <xdr:rowOff>95250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352425</xdr:colOff>
      <xdr:row>0</xdr:row>
      <xdr:rowOff>400050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381000</xdr:colOff>
      <xdr:row>0</xdr:row>
      <xdr:rowOff>95250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5795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390525</xdr:colOff>
      <xdr:row>0</xdr:row>
      <xdr:rowOff>400050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6747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14</xdr:row>
      <xdr:rowOff>19050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47800" y="33813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723900</xdr:colOff>
      <xdr:row>14</xdr:row>
      <xdr:rowOff>19050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90850" y="338137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19050</xdr:colOff>
      <xdr:row>8</xdr:row>
      <xdr:rowOff>0</xdr:rowOff>
    </xdr:from>
    <xdr:ext cx="295275" cy="180975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362200"/>
          <a:ext cx="295275" cy="1809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no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28575</xdr:colOff>
      <xdr:row>8</xdr:row>
      <xdr:rowOff>0</xdr:rowOff>
    </xdr:from>
    <xdr:ext cx="295275" cy="18288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248400" y="2362200"/>
          <a:ext cx="295275" cy="18288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11</xdr:col>
      <xdr:colOff>171450</xdr:colOff>
      <xdr:row>14</xdr:row>
      <xdr:rowOff>38100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504825</xdr:colOff>
      <xdr:row>15</xdr:row>
      <xdr:rowOff>57150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5242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390525</xdr:colOff>
      <xdr:row>15</xdr:row>
      <xdr:rowOff>57150</xdr:rowOff>
    </xdr:from>
    <xdr:ext cx="171450" cy="26456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24450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714375</xdr:colOff>
      <xdr:row>15</xdr:row>
      <xdr:rowOff>57150</xdr:rowOff>
    </xdr:from>
    <xdr:ext cx="171450" cy="26456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010275" y="36957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52400" cy="1333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105025" y="46863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52400" cy="1333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105025" y="49149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52400" cy="1333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105025" y="51054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52400" cy="1333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105025" y="5334000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52400" cy="1333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105025" y="55530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52400" cy="1333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105025" y="57816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52400" cy="1333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105025" y="59721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52400" cy="1333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105025" y="620077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52400" cy="1333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105025" y="637222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52400" cy="1333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105025" y="660082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52400" cy="133350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105025" y="679132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52400" cy="1333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105025" y="7019925"/>
          <a:ext cx="152400" cy="1333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19</xdr:row>
          <xdr:rowOff>38100</xdr:rowOff>
        </xdr:from>
        <xdr:to>
          <xdr:col>1</xdr:col>
          <xdr:colOff>581025</xdr:colOff>
          <xdr:row>20</xdr:row>
          <xdr:rowOff>57150</xdr:rowOff>
        </xdr:to>
        <xdr:sp macro="" textlink="">
          <xdr:nvSpPr>
            <xdr:cNvPr id="1426" name="oknWidget_taxable1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20</xdr:row>
          <xdr:rowOff>47625</xdr:rowOff>
        </xdr:from>
        <xdr:to>
          <xdr:col>1</xdr:col>
          <xdr:colOff>581025</xdr:colOff>
          <xdr:row>21</xdr:row>
          <xdr:rowOff>66675</xdr:rowOff>
        </xdr:to>
        <xdr:sp macro="" textlink="">
          <xdr:nvSpPr>
            <xdr:cNvPr id="1427" name="oknWidget_taxable2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21</xdr:row>
          <xdr:rowOff>57150</xdr:rowOff>
        </xdr:from>
        <xdr:to>
          <xdr:col>1</xdr:col>
          <xdr:colOff>581025</xdr:colOff>
          <xdr:row>22</xdr:row>
          <xdr:rowOff>76200</xdr:rowOff>
        </xdr:to>
        <xdr:sp macro="" textlink="">
          <xdr:nvSpPr>
            <xdr:cNvPr id="1428" name="oknWidget_taxable3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22</xdr:row>
          <xdr:rowOff>57150</xdr:rowOff>
        </xdr:from>
        <xdr:to>
          <xdr:col>1</xdr:col>
          <xdr:colOff>581025</xdr:colOff>
          <xdr:row>23</xdr:row>
          <xdr:rowOff>76200</xdr:rowOff>
        </xdr:to>
        <xdr:sp macro="" textlink="">
          <xdr:nvSpPr>
            <xdr:cNvPr id="1429" name="oknWidget_taxable4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23</xdr:row>
          <xdr:rowOff>28575</xdr:rowOff>
        </xdr:from>
        <xdr:to>
          <xdr:col>1</xdr:col>
          <xdr:colOff>581025</xdr:colOff>
          <xdr:row>24</xdr:row>
          <xdr:rowOff>47625</xdr:rowOff>
        </xdr:to>
        <xdr:sp macro="" textlink="">
          <xdr:nvSpPr>
            <xdr:cNvPr id="1430" name="oknWidget_taxable5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24</xdr:row>
          <xdr:rowOff>38100</xdr:rowOff>
        </xdr:from>
        <xdr:to>
          <xdr:col>1</xdr:col>
          <xdr:colOff>581025</xdr:colOff>
          <xdr:row>25</xdr:row>
          <xdr:rowOff>57150</xdr:rowOff>
        </xdr:to>
        <xdr:sp macro="" textlink="">
          <xdr:nvSpPr>
            <xdr:cNvPr id="1431" name="oknWidget_taxable6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25</xdr:row>
          <xdr:rowOff>38100</xdr:rowOff>
        </xdr:from>
        <xdr:to>
          <xdr:col>1</xdr:col>
          <xdr:colOff>581025</xdr:colOff>
          <xdr:row>26</xdr:row>
          <xdr:rowOff>57150</xdr:rowOff>
        </xdr:to>
        <xdr:sp macro="" textlink="">
          <xdr:nvSpPr>
            <xdr:cNvPr id="1432" name="oknWidget_taxable7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26</xdr:row>
          <xdr:rowOff>47625</xdr:rowOff>
        </xdr:from>
        <xdr:to>
          <xdr:col>1</xdr:col>
          <xdr:colOff>581025</xdr:colOff>
          <xdr:row>27</xdr:row>
          <xdr:rowOff>66675</xdr:rowOff>
        </xdr:to>
        <xdr:sp macro="" textlink="">
          <xdr:nvSpPr>
            <xdr:cNvPr id="1433" name="oknWidget_taxable8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27</xdr:row>
          <xdr:rowOff>19050</xdr:rowOff>
        </xdr:from>
        <xdr:to>
          <xdr:col>1</xdr:col>
          <xdr:colOff>581025</xdr:colOff>
          <xdr:row>28</xdr:row>
          <xdr:rowOff>38100</xdr:rowOff>
        </xdr:to>
        <xdr:sp macro="" textlink="">
          <xdr:nvSpPr>
            <xdr:cNvPr id="1434" name="oknWidget_taxable9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28</xdr:row>
          <xdr:rowOff>19050</xdr:rowOff>
        </xdr:from>
        <xdr:to>
          <xdr:col>1</xdr:col>
          <xdr:colOff>581025</xdr:colOff>
          <xdr:row>29</xdr:row>
          <xdr:rowOff>38100</xdr:rowOff>
        </xdr:to>
        <xdr:sp macro="" textlink="">
          <xdr:nvSpPr>
            <xdr:cNvPr id="1435" name="oknWidget_taxable10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29</xdr:row>
          <xdr:rowOff>28575</xdr:rowOff>
        </xdr:from>
        <xdr:to>
          <xdr:col>1</xdr:col>
          <xdr:colOff>581025</xdr:colOff>
          <xdr:row>30</xdr:row>
          <xdr:rowOff>47625</xdr:rowOff>
        </xdr:to>
        <xdr:sp macro="" textlink="">
          <xdr:nvSpPr>
            <xdr:cNvPr id="1436" name="oknWidget_taxable11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428625</xdr:colOff>
          <xdr:row>30</xdr:row>
          <xdr:rowOff>19050</xdr:rowOff>
        </xdr:from>
        <xdr:to>
          <xdr:col>1</xdr:col>
          <xdr:colOff>581025</xdr:colOff>
          <xdr:row>31</xdr:row>
          <xdr:rowOff>38100</xdr:rowOff>
        </xdr:to>
        <xdr:sp macro="" textlink="">
          <xdr:nvSpPr>
            <xdr:cNvPr id="1437" name="oknWidget_taxable12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533400</xdr:colOff>
      <xdr:row>8</xdr:row>
      <xdr:rowOff>47625</xdr:rowOff>
    </xdr:from>
    <xdr:ext cx="333375" cy="2561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981200" y="24098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352425</xdr:colOff>
      <xdr:row>9</xdr:row>
      <xdr:rowOff>47625</xdr:rowOff>
    </xdr:from>
    <xdr:ext cx="514350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800225" y="26193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428625</xdr:colOff>
      <xdr:row>10</xdr:row>
      <xdr:rowOff>19050</xdr:rowOff>
    </xdr:from>
    <xdr:ext cx="122872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85850" y="280035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638175</xdr:colOff>
      <xdr:row>11</xdr:row>
      <xdr:rowOff>9525</xdr:rowOff>
    </xdr:from>
    <xdr:ext cx="101917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295400" y="300037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428625</xdr:colOff>
      <xdr:row>12</xdr:row>
      <xdr:rowOff>9525</xdr:rowOff>
    </xdr:from>
    <xdr:ext cx="1228725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85850" y="32099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257175</xdr:colOff>
      <xdr:row>13</xdr:row>
      <xdr:rowOff>19050</xdr:rowOff>
    </xdr:from>
    <xdr:ext cx="609600" cy="24122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704975" y="34290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200025</xdr:colOff>
      <xdr:row>9</xdr:row>
      <xdr:rowOff>0</xdr:rowOff>
    </xdr:from>
    <xdr:ext cx="514350" cy="24122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4619625" y="2571750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190500</xdr:colOff>
      <xdr:row>9</xdr:row>
      <xdr:rowOff>180975</xdr:rowOff>
    </xdr:from>
    <xdr:ext cx="1228725" cy="24122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905250" y="2752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400050</xdr:colOff>
      <xdr:row>10</xdr:row>
      <xdr:rowOff>171450</xdr:rowOff>
    </xdr:from>
    <xdr:ext cx="1019175" cy="24122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114800" y="2952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190500</xdr:colOff>
      <xdr:row>11</xdr:row>
      <xdr:rowOff>171450</xdr:rowOff>
    </xdr:from>
    <xdr:ext cx="1228725" cy="24122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3905250" y="31623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10</xdr:col>
      <xdr:colOff>104775</xdr:colOff>
      <xdr:row>12</xdr:row>
      <xdr:rowOff>180975</xdr:rowOff>
    </xdr:from>
    <xdr:ext cx="609600" cy="24122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24375" y="3381375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6</xdr:col>
      <xdr:colOff>76200</xdr:colOff>
      <xdr:row>34</xdr:row>
      <xdr:rowOff>28575</xdr:rowOff>
    </xdr:from>
    <xdr:to>
      <xdr:col>8</xdr:col>
      <xdr:colOff>38100</xdr:colOff>
      <xdr:row>36</xdr:row>
      <xdr:rowOff>200025</xdr:rowOff>
    </xdr:to>
    <xdr:pic>
      <xdr:nvPicPr>
        <xdr:cNvPr id="1120" name="oknWidget_signature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7839075"/>
          <a:ext cx="885825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2</xdr:row>
      <xdr:rowOff>117475</xdr:rowOff>
    </xdr:from>
    <xdr:to>
      <xdr:col>6</xdr:col>
      <xdr:colOff>127000</xdr:colOff>
      <xdr:row>4</xdr:row>
      <xdr:rowOff>0</xdr:rowOff>
    </xdr:to>
    <xdr:pic>
      <xdr:nvPicPr>
        <xdr:cNvPr id="3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" y="889000"/>
          <a:ext cx="7366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161925</xdr:rowOff>
    </xdr:from>
    <xdr:to>
      <xdr:col>16</xdr:col>
      <xdr:colOff>57150</xdr:colOff>
      <xdr:row>6</xdr:row>
      <xdr:rowOff>171450</xdr:rowOff>
    </xdr:to>
    <xdr:sp macro="" textlink="">
      <xdr:nvSpPr>
        <xdr:cNvPr id="2113" name="oknWidget_2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SpPr>
          <a:spLocks noChangeShapeType="1"/>
        </xdr:cNvSpPr>
      </xdr:nvSpPr>
      <xdr:spPr bwMode="auto">
        <a:xfrm flipV="1">
          <a:off x="114300" y="1714500"/>
          <a:ext cx="653415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11</xdr:col>
      <xdr:colOff>66675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2057" name="oknWidget_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3790950" y="723900"/>
          <a:ext cx="280035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95250</xdr:rowOff>
    </xdr:from>
    <xdr:to>
      <xdr:col>13</xdr:col>
      <xdr:colOff>0</xdr:colOff>
      <xdr:row>6</xdr:row>
      <xdr:rowOff>95250</xdr:rowOff>
    </xdr:to>
    <xdr:sp macro="" textlink="">
      <xdr:nvSpPr>
        <xdr:cNvPr id="3134" name="oknWidget_2">
          <a:extLst>
            <a:ext uri="{FF2B5EF4-FFF2-40B4-BE49-F238E27FC236}">
              <a16:creationId xmlns:a16="http://schemas.microsoft.com/office/drawing/2014/main" id="{00000000-0008-0000-0200-00003E0C0000}"/>
            </a:ext>
          </a:extLst>
        </xdr:cNvPr>
        <xdr:cNvSpPr>
          <a:spLocks noChangeShapeType="1"/>
        </xdr:cNvSpPr>
      </xdr:nvSpPr>
      <xdr:spPr bwMode="auto">
        <a:xfrm flipV="1">
          <a:off x="85725" y="1657350"/>
          <a:ext cx="6362700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</xdr:col>
      <xdr:colOff>1209675</xdr:colOff>
      <xdr:row>2</xdr:row>
      <xdr:rowOff>66675</xdr:rowOff>
    </xdr:from>
    <xdr:to>
      <xdr:col>17</xdr:col>
      <xdr:colOff>123825</xdr:colOff>
      <xdr:row>4</xdr:row>
      <xdr:rowOff>0</xdr:rowOff>
    </xdr:to>
    <xdr:sp macro="" textlink="">
      <xdr:nvSpPr>
        <xdr:cNvPr id="3079" name="oknWidget_1">
          <a:extLst>
            <a:ext uri="{FF2B5EF4-FFF2-40B4-BE49-F238E27FC236}">
              <a16:creationId xmlns:a16="http://schemas.microsoft.com/office/drawing/2014/main" id="{00000000-0008-0000-0200-0000070C0000}"/>
            </a:ext>
          </a:extLst>
        </xdr:cNvPr>
        <xdr:cNvSpPr txBox="1">
          <a:spLocks noChangeArrowheads="1"/>
        </xdr:cNvSpPr>
      </xdr:nvSpPr>
      <xdr:spPr bwMode="auto">
        <a:xfrm>
          <a:off x="2905125" y="752475"/>
          <a:ext cx="36671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104775</xdr:rowOff>
    </xdr:from>
    <xdr:to>
      <xdr:col>9</xdr:col>
      <xdr:colOff>47625</xdr:colOff>
      <xdr:row>6</xdr:row>
      <xdr:rowOff>104775</xdr:rowOff>
    </xdr:to>
    <xdr:sp macro="" textlink="">
      <xdr:nvSpPr>
        <xdr:cNvPr id="4158" name="oknWidget_2">
          <a:extLst>
            <a:ext uri="{FF2B5EF4-FFF2-40B4-BE49-F238E27FC236}">
              <a16:creationId xmlns:a16="http://schemas.microsoft.com/office/drawing/2014/main" id="{00000000-0008-0000-0300-00003E100000}"/>
            </a:ext>
          </a:extLst>
        </xdr:cNvPr>
        <xdr:cNvSpPr>
          <a:spLocks noChangeShapeType="1"/>
        </xdr:cNvSpPr>
      </xdr:nvSpPr>
      <xdr:spPr bwMode="auto">
        <a:xfrm flipV="1">
          <a:off x="85725" y="1676400"/>
          <a:ext cx="6486525" cy="0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847725</xdr:colOff>
      <xdr:row>2</xdr:row>
      <xdr:rowOff>38100</xdr:rowOff>
    </xdr:from>
    <xdr:to>
      <xdr:col>9</xdr:col>
      <xdr:colOff>57150</xdr:colOff>
      <xdr:row>4</xdr:row>
      <xdr:rowOff>0</xdr:rowOff>
    </xdr:to>
    <xdr:sp macro="" textlink="">
      <xdr:nvSpPr>
        <xdr:cNvPr id="4103" name="oknWidget_1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3419475" y="733425"/>
          <a:ext cx="3162300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73152" tIns="77724" rIns="0" bIns="0" anchor="t" upright="1"/>
        <a:lstStyle/>
        <a:p>
          <a:pPr algn="l" rtl="0">
            <a:defRPr sz="1000"/>
          </a:pPr>
          <a:r>
            <a:rPr lang="en-US" sz="28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61" name="oknWidget_2">
          <a:extLst>
            <a:ext uri="{FF2B5EF4-FFF2-40B4-BE49-F238E27FC236}">
              <a16:creationId xmlns:a16="http://schemas.microsoft.com/office/drawing/2014/main" id="{00000000-0008-0000-0400-000045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4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7</xdr:row>
      <xdr:rowOff>0</xdr:rowOff>
    </xdr:from>
    <xdr:to>
      <xdr:col>14</xdr:col>
      <xdr:colOff>19050</xdr:colOff>
      <xdr:row>7</xdr:row>
      <xdr:rowOff>9525</xdr:rowOff>
    </xdr:to>
    <xdr:sp macro="" textlink="">
      <xdr:nvSpPr>
        <xdr:cNvPr id="6206" name="oknWidget_2">
          <a:extLst>
            <a:ext uri="{FF2B5EF4-FFF2-40B4-BE49-F238E27FC236}">
              <a16:creationId xmlns:a16="http://schemas.microsoft.com/office/drawing/2014/main" id="{00000000-0008-0000-0500-00003E180000}"/>
            </a:ext>
          </a:extLst>
        </xdr:cNvPr>
        <xdr:cNvSpPr>
          <a:spLocks noChangeShapeType="1"/>
        </xdr:cNvSpPr>
      </xdr:nvSpPr>
      <xdr:spPr bwMode="auto">
        <a:xfrm>
          <a:off x="47625" y="172402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447675</xdr:colOff>
      <xdr:row>2</xdr:row>
      <xdr:rowOff>57150</xdr:rowOff>
    </xdr:from>
    <xdr:to>
      <xdr:col>12</xdr:col>
      <xdr:colOff>790575</xdr:colOff>
      <xdr:row>5</xdr:row>
      <xdr:rowOff>0</xdr:rowOff>
    </xdr:to>
    <xdr:sp macro="" textlink="">
      <xdr:nvSpPr>
        <xdr:cNvPr id="6151" name="oknWidget_1">
          <a:extLst>
            <a:ext uri="{FF2B5EF4-FFF2-40B4-BE49-F238E27FC236}">
              <a16:creationId xmlns:a16="http://schemas.microsoft.com/office/drawing/2014/main" id="{00000000-0008-0000-0500-00000718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180975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9525</xdr:colOff>
      <xdr:row>6</xdr:row>
      <xdr:rowOff>114300</xdr:rowOff>
    </xdr:to>
    <xdr:sp macro="" textlink="">
      <xdr:nvSpPr>
        <xdr:cNvPr id="9285" name="oknWidget_PaymentReport2">
          <a:extLst>
            <a:ext uri="{FF2B5EF4-FFF2-40B4-BE49-F238E27FC236}">
              <a16:creationId xmlns:a16="http://schemas.microsoft.com/office/drawing/2014/main" id="{00000000-0008-0000-0600-0000452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352425</xdr:colOff>
      <xdr:row>2</xdr:row>
      <xdr:rowOff>57150</xdr:rowOff>
    </xdr:from>
    <xdr:to>
      <xdr:col>8</xdr:col>
      <xdr:colOff>923925</xdr:colOff>
      <xdr:row>5</xdr:row>
      <xdr:rowOff>0</xdr:rowOff>
    </xdr:to>
    <xdr:sp macro="" textlink="">
      <xdr:nvSpPr>
        <xdr:cNvPr id="9222" name="oknWidget_PaymentReport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 txBox="1">
          <a:spLocks noChangeArrowheads="1"/>
        </xdr:cNvSpPr>
      </xdr:nvSpPr>
      <xdr:spPr bwMode="auto">
        <a:xfrm>
          <a:off x="2628900" y="742950"/>
          <a:ext cx="3438525" cy="5429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514350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790575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466725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ample-sales-template-signature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ample-sales-template-signatur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ample-sales-template-signature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sample-sales-template-signature.html" TargetMode="External"/><Relationship Id="rId6" Type="http://schemas.openxmlformats.org/officeDocument/2006/relationships/hyperlink" Target="http://www.invoicingtemplate.com/sample-sales-template-signature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ample-sales-template-signatur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ample-sales-template-signatur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HP997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112" customWidth="1"/>
    <col min="2" max="2" width="11.28515625" style="112" customWidth="1"/>
    <col min="3" max="3" width="10.28515625" style="18" hidden="1" customWidth="1"/>
    <col min="4" max="4" width="16" style="18" hidden="1" customWidth="1"/>
    <col min="5" max="5" width="0.5703125" customWidth="1"/>
    <col min="6" max="6" width="9.7109375" customWidth="1"/>
    <col min="7" max="7" width="2.5703125" customWidth="1"/>
    <col min="8" max="8" width="11.28515625" customWidth="1"/>
    <col min="9" max="9" width="10.42578125" customWidth="1"/>
    <col min="10" max="10" width="10.5703125" customWidth="1"/>
    <col min="11" max="11" width="4.7109375" customWidth="1"/>
    <col min="12" max="12" width="6.28515625" customWidth="1"/>
    <col min="13" max="13" width="13.85546875" customWidth="1"/>
    <col min="14" max="14" width="18.85546875" customWidth="1"/>
    <col min="15" max="15" width="0.85546875" style="102" customWidth="1"/>
    <col min="16" max="16" width="5.5703125" customWidth="1"/>
    <col min="17" max="20" width="14.140625" customWidth="1"/>
  </cols>
  <sheetData>
    <row r="1" spans="1:900" s="125" customFormat="1" ht="57" customHeight="1" x14ac:dyDescent="0.2">
      <c r="A1" s="123"/>
      <c r="B1" s="123"/>
      <c r="C1" s="124"/>
      <c r="D1" s="124"/>
      <c r="IT1" s="126" t="s">
        <v>113</v>
      </c>
      <c r="AHP1" s="126" t="s">
        <v>124</v>
      </c>
    </row>
    <row r="2" spans="1:900" ht="3.75" customHeight="1" x14ac:dyDescent="0.2">
      <c r="P2" s="154" t="s">
        <v>114</v>
      </c>
      <c r="Q2" s="154"/>
      <c r="R2" s="154"/>
      <c r="S2" s="154"/>
      <c r="T2" s="154"/>
    </row>
    <row r="3" spans="1:900" ht="42.75" x14ac:dyDescent="0.8">
      <c r="A3" s="162" t="s">
        <v>47</v>
      </c>
      <c r="B3" s="162"/>
      <c r="H3" s="128" t="s">
        <v>100</v>
      </c>
      <c r="I3" s="1"/>
      <c r="N3" s="127" t="s">
        <v>101</v>
      </c>
      <c r="O3" s="103"/>
      <c r="P3" s="154"/>
      <c r="Q3" s="154"/>
      <c r="R3" s="154"/>
      <c r="S3" s="154"/>
      <c r="T3" s="154"/>
    </row>
    <row r="4" spans="1:900" ht="17.100000000000001" customHeight="1" x14ac:dyDescent="0.2">
      <c r="A4" s="163" t="s">
        <v>98</v>
      </c>
      <c r="B4" s="163"/>
      <c r="H4" t="s">
        <v>31</v>
      </c>
      <c r="P4" s="141">
        <v>1</v>
      </c>
      <c r="Q4" s="155" t="s">
        <v>115</v>
      </c>
      <c r="R4" s="155"/>
      <c r="S4" s="155"/>
      <c r="T4" s="155"/>
    </row>
    <row r="5" spans="1:900" ht="17.100000000000001" customHeight="1" x14ac:dyDescent="0.2">
      <c r="A5" s="162" t="s">
        <v>48</v>
      </c>
      <c r="B5" s="162"/>
      <c r="H5" t="s">
        <v>32</v>
      </c>
      <c r="M5" s="10" t="s">
        <v>0</v>
      </c>
      <c r="N5" s="17"/>
      <c r="O5" s="104"/>
      <c r="P5" s="151">
        <v>2</v>
      </c>
      <c r="Q5" s="156" t="s">
        <v>116</v>
      </c>
      <c r="R5" s="156"/>
      <c r="S5" s="156"/>
      <c r="T5" s="156"/>
    </row>
    <row r="6" spans="1:900" ht="17.100000000000001" customHeight="1" x14ac:dyDescent="0.2">
      <c r="A6" s="163" t="s">
        <v>73</v>
      </c>
      <c r="B6" s="163"/>
      <c r="H6" t="s">
        <v>13</v>
      </c>
      <c r="M6" s="10" t="s">
        <v>1</v>
      </c>
      <c r="N6" s="16"/>
      <c r="O6" s="105"/>
      <c r="P6" s="151"/>
      <c r="Q6" s="156"/>
      <c r="R6" s="156"/>
      <c r="S6" s="156"/>
      <c r="T6" s="156"/>
    </row>
    <row r="7" spans="1:900" ht="17.100000000000001" customHeight="1" x14ac:dyDescent="0.2">
      <c r="M7" s="9"/>
      <c r="N7" s="2"/>
      <c r="O7" s="105"/>
      <c r="P7" s="151">
        <v>3</v>
      </c>
      <c r="Q7" s="156" t="s">
        <v>117</v>
      </c>
      <c r="R7" s="156"/>
      <c r="S7" s="156"/>
      <c r="T7" s="156"/>
    </row>
    <row r="8" spans="1:900" ht="17.100000000000001" customHeight="1" x14ac:dyDescent="0.2">
      <c r="A8" s="113"/>
      <c r="B8" s="113"/>
      <c r="C8" s="18" t="s">
        <v>24</v>
      </c>
      <c r="P8" s="151"/>
      <c r="Q8" s="156"/>
      <c r="R8" s="156"/>
      <c r="S8" s="156"/>
      <c r="T8" s="156"/>
    </row>
    <row r="9" spans="1:900" ht="17.100000000000001" customHeight="1" x14ac:dyDescent="0.2">
      <c r="A9" s="114"/>
      <c r="B9" s="115"/>
      <c r="C9" s="18">
        <v>2</v>
      </c>
      <c r="D9" s="19"/>
      <c r="F9" s="153" t="s">
        <v>45</v>
      </c>
      <c r="G9" s="153"/>
      <c r="H9" s="53"/>
      <c r="K9" s="153" t="s">
        <v>3</v>
      </c>
      <c r="L9" s="153"/>
      <c r="P9" s="150">
        <v>4</v>
      </c>
      <c r="Q9" s="149" t="s">
        <v>118</v>
      </c>
      <c r="R9" s="149"/>
      <c r="S9" s="149"/>
      <c r="T9" s="149"/>
    </row>
    <row r="10" spans="1:900" ht="17.100000000000001" customHeight="1" x14ac:dyDescent="0.2">
      <c r="A10" s="116"/>
      <c r="B10" s="116"/>
      <c r="C10" s="18">
        <v>0</v>
      </c>
      <c r="D10" s="19"/>
      <c r="G10" s="3"/>
      <c r="H10" s="157"/>
      <c r="I10" s="157"/>
      <c r="J10" s="157"/>
      <c r="M10" s="185"/>
      <c r="N10" s="185"/>
      <c r="P10" s="150"/>
      <c r="Q10" s="149"/>
      <c r="R10" s="149"/>
      <c r="S10" s="149"/>
      <c r="T10" s="149"/>
    </row>
    <row r="11" spans="1:900" ht="17.100000000000001" customHeight="1" x14ac:dyDescent="0.2">
      <c r="A11" s="117"/>
      <c r="B11" s="115"/>
      <c r="C11" s="18">
        <v>0</v>
      </c>
      <c r="D11" s="19"/>
      <c r="H11" s="157"/>
      <c r="I11" s="157"/>
      <c r="J11" s="157"/>
      <c r="M11" s="185"/>
      <c r="N11" s="185"/>
      <c r="P11" s="150">
        <v>5</v>
      </c>
      <c r="Q11" s="149" t="s">
        <v>119</v>
      </c>
      <c r="R11" s="149"/>
      <c r="S11" s="149"/>
      <c r="T11" s="149"/>
    </row>
    <row r="12" spans="1:900" ht="17.100000000000001" customHeight="1" x14ac:dyDescent="0.2">
      <c r="A12" s="118"/>
      <c r="B12" s="115"/>
      <c r="C12" s="18">
        <v>7.2499999999999995E-2</v>
      </c>
      <c r="D12" s="19"/>
      <c r="H12" s="157"/>
      <c r="I12" s="157"/>
      <c r="J12" s="157"/>
      <c r="M12" s="185"/>
      <c r="N12" s="185"/>
      <c r="P12" s="150"/>
      <c r="Q12" s="149"/>
      <c r="R12" s="149"/>
      <c r="S12" s="149"/>
      <c r="T12" s="149"/>
    </row>
    <row r="13" spans="1:900" ht="17.100000000000001" customHeight="1" x14ac:dyDescent="0.2">
      <c r="A13" s="114"/>
      <c r="B13" s="115"/>
      <c r="C13" s="18">
        <v>1E-3</v>
      </c>
      <c r="D13" s="19"/>
      <c r="H13" s="157"/>
      <c r="I13" s="157"/>
      <c r="J13" s="157"/>
      <c r="M13" s="185"/>
      <c r="N13" s="185"/>
      <c r="P13" s="150"/>
      <c r="Q13" s="149"/>
      <c r="R13" s="149"/>
      <c r="S13" s="149"/>
      <c r="T13" s="149"/>
    </row>
    <row r="14" spans="1:900" ht="17.100000000000001" customHeight="1" x14ac:dyDescent="0.2">
      <c r="A14" s="118"/>
      <c r="B14" s="115"/>
      <c r="H14" s="157"/>
      <c r="I14" s="157"/>
      <c r="J14" s="157"/>
      <c r="M14" s="185"/>
      <c r="N14" s="185"/>
      <c r="P14" s="151">
        <v>6</v>
      </c>
      <c r="Q14" s="149" t="s">
        <v>120</v>
      </c>
      <c r="R14" s="149"/>
      <c r="S14" s="149"/>
      <c r="T14" s="149"/>
    </row>
    <row r="15" spans="1:900" ht="17.100000000000001" customHeight="1" x14ac:dyDescent="0.2">
      <c r="A15" s="114"/>
      <c r="B15" s="115"/>
      <c r="P15" s="151"/>
      <c r="Q15" s="149"/>
      <c r="R15" s="149"/>
      <c r="S15" s="149"/>
      <c r="T15" s="149"/>
    </row>
    <row r="16" spans="1:900" s="4" customFormat="1" ht="17.100000000000001" customHeight="1" x14ac:dyDescent="0.2">
      <c r="A16" s="119"/>
      <c r="B16" s="119"/>
      <c r="C16" s="12"/>
      <c r="D16" s="12"/>
      <c r="F16" s="158" t="s">
        <v>10</v>
      </c>
      <c r="G16" s="159"/>
      <c r="H16" s="158" t="s">
        <v>9</v>
      </c>
      <c r="I16" s="159"/>
      <c r="J16" s="129" t="s">
        <v>11</v>
      </c>
      <c r="K16" s="158" t="s">
        <v>12</v>
      </c>
      <c r="L16" s="159"/>
      <c r="M16" s="130" t="s">
        <v>16</v>
      </c>
      <c r="N16" s="130" t="s">
        <v>15</v>
      </c>
      <c r="O16" s="106"/>
      <c r="P16" s="151"/>
      <c r="Q16" s="149"/>
      <c r="R16" s="149"/>
      <c r="S16" s="149"/>
      <c r="T16" s="149"/>
      <c r="U16"/>
      <c r="V16"/>
      <c r="W16"/>
      <c r="X16"/>
      <c r="Y16"/>
      <c r="Z16"/>
    </row>
    <row r="17" spans="1:26" s="4" customFormat="1" ht="17.100000000000001" customHeight="1" x14ac:dyDescent="0.2">
      <c r="A17" s="119"/>
      <c r="B17" s="119"/>
      <c r="C17" s="12"/>
      <c r="D17" s="12"/>
      <c r="F17" s="160"/>
      <c r="G17" s="161"/>
      <c r="H17" s="160"/>
      <c r="I17" s="161"/>
      <c r="J17" s="21"/>
      <c r="K17" s="186"/>
      <c r="L17" s="187"/>
      <c r="M17" s="14"/>
      <c r="N17" s="15"/>
      <c r="O17" s="107"/>
      <c r="P17" s="151"/>
      <c r="Q17" s="149"/>
      <c r="R17" s="149"/>
      <c r="S17" s="149"/>
      <c r="T17" s="149"/>
      <c r="U17"/>
      <c r="V17"/>
      <c r="W17"/>
      <c r="X17"/>
      <c r="Y17"/>
      <c r="Z17"/>
    </row>
    <row r="18" spans="1:26" ht="17.100000000000001" customHeight="1" x14ac:dyDescent="0.2">
      <c r="A18" s="119"/>
      <c r="B18" s="119"/>
    </row>
    <row r="19" spans="1:26" s="4" customFormat="1" ht="17.100000000000001" customHeight="1" x14ac:dyDescent="0.2">
      <c r="A19" s="120"/>
      <c r="B19" s="121" t="s">
        <v>49</v>
      </c>
      <c r="C19" s="12" t="s">
        <v>21</v>
      </c>
      <c r="D19" s="12" t="s">
        <v>50</v>
      </c>
      <c r="F19" s="158" t="s">
        <v>17</v>
      </c>
      <c r="G19" s="159"/>
      <c r="H19" s="158" t="s">
        <v>18</v>
      </c>
      <c r="I19" s="179"/>
      <c r="J19" s="159"/>
      <c r="K19" s="158" t="s">
        <v>8</v>
      </c>
      <c r="L19" s="159"/>
      <c r="M19" s="131" t="s">
        <v>7</v>
      </c>
      <c r="N19" s="131" t="s">
        <v>6</v>
      </c>
      <c r="O19" s="106"/>
      <c r="P19"/>
      <c r="Q19"/>
      <c r="R19"/>
      <c r="S19"/>
      <c r="T19"/>
      <c r="U19"/>
      <c r="V19"/>
      <c r="W19"/>
      <c r="X19"/>
      <c r="Y19"/>
      <c r="Z19"/>
    </row>
    <row r="20" spans="1:26" s="4" customFormat="1" ht="17.100000000000001" customHeight="1" x14ac:dyDescent="0.2">
      <c r="A20" s="120"/>
      <c r="B20" s="120"/>
      <c r="C20" s="13">
        <v>0</v>
      </c>
      <c r="D20" s="13">
        <v>0</v>
      </c>
      <c r="F20" s="29"/>
      <c r="G20" s="23"/>
      <c r="H20" s="180"/>
      <c r="I20" s="181"/>
      <c r="J20" s="182"/>
      <c r="K20" s="183">
        <v>0</v>
      </c>
      <c r="L20" s="184"/>
      <c r="M20" s="26">
        <v>0</v>
      </c>
      <c r="N20" s="51">
        <f>ROUND(oknQuantity_1*oknPrice_1,2)</f>
        <v>0</v>
      </c>
      <c r="O20" s="108"/>
      <c r="P20"/>
      <c r="Q20"/>
      <c r="R20"/>
      <c r="S20"/>
      <c r="T20"/>
      <c r="U20"/>
      <c r="V20"/>
      <c r="W20"/>
      <c r="X20"/>
      <c r="Y20"/>
      <c r="Z20"/>
    </row>
    <row r="21" spans="1:26" s="4" customFormat="1" ht="17.100000000000001" customHeight="1" x14ac:dyDescent="0.2">
      <c r="A21" s="120"/>
      <c r="B21" s="120"/>
      <c r="C21" s="13">
        <v>0</v>
      </c>
      <c r="D21" s="13">
        <v>0</v>
      </c>
      <c r="F21" s="136"/>
      <c r="G21" s="140"/>
      <c r="H21" s="173"/>
      <c r="I21" s="174"/>
      <c r="J21" s="175"/>
      <c r="K21" s="164">
        <v>0</v>
      </c>
      <c r="L21" s="165"/>
      <c r="M21" s="138">
        <v>0</v>
      </c>
      <c r="N21" s="139">
        <f>ROUND(oknQuantity_2*oknPrice_2,2)</f>
        <v>0</v>
      </c>
      <c r="O21" s="109"/>
      <c r="P21"/>
      <c r="Q21"/>
      <c r="R21"/>
      <c r="S21"/>
      <c r="T21"/>
      <c r="U21"/>
      <c r="V21"/>
      <c r="W21"/>
      <c r="X21"/>
      <c r="Y21"/>
      <c r="Z21"/>
    </row>
    <row r="22" spans="1:26" s="4" customFormat="1" ht="17.100000000000001" customHeight="1" x14ac:dyDescent="0.2">
      <c r="A22" s="120"/>
      <c r="B22" s="120"/>
      <c r="C22" s="13">
        <v>0</v>
      </c>
      <c r="D22" s="13">
        <v>0</v>
      </c>
      <c r="F22" s="30"/>
      <c r="G22" s="24"/>
      <c r="H22" s="176"/>
      <c r="I22" s="177"/>
      <c r="J22" s="178"/>
      <c r="K22" s="166">
        <v>0</v>
      </c>
      <c r="L22" s="167"/>
      <c r="M22" s="27">
        <v>0</v>
      </c>
      <c r="N22" s="52">
        <f>ROUND(oknQuantity_3*oknPrice_3,2)</f>
        <v>0</v>
      </c>
      <c r="O22" s="109"/>
      <c r="P22"/>
      <c r="Q22"/>
      <c r="R22"/>
      <c r="S22"/>
      <c r="T22"/>
      <c r="U22"/>
      <c r="V22"/>
      <c r="W22"/>
      <c r="X22"/>
      <c r="Y22"/>
      <c r="Z22"/>
    </row>
    <row r="23" spans="1:26" s="4" customFormat="1" ht="17.100000000000001" customHeight="1" x14ac:dyDescent="0.2">
      <c r="A23" s="120"/>
      <c r="B23" s="120"/>
      <c r="C23" s="13">
        <v>0</v>
      </c>
      <c r="D23" s="13">
        <v>0</v>
      </c>
      <c r="F23" s="136"/>
      <c r="G23" s="140"/>
      <c r="H23" s="173"/>
      <c r="I23" s="174"/>
      <c r="J23" s="175"/>
      <c r="K23" s="164">
        <v>0</v>
      </c>
      <c r="L23" s="165"/>
      <c r="M23" s="138">
        <v>0</v>
      </c>
      <c r="N23" s="139">
        <f>ROUND(oknQuantity_4*oknPrice_4,2)</f>
        <v>0</v>
      </c>
      <c r="O23" s="109"/>
      <c r="P23"/>
      <c r="Q23"/>
      <c r="R23"/>
      <c r="S23"/>
      <c r="T23"/>
      <c r="U23"/>
      <c r="V23"/>
      <c r="W23"/>
      <c r="X23"/>
      <c r="Y23"/>
      <c r="Z23"/>
    </row>
    <row r="24" spans="1:26" s="4" customFormat="1" ht="17.100000000000001" customHeight="1" x14ac:dyDescent="0.2">
      <c r="A24" s="120"/>
      <c r="B24" s="120"/>
      <c r="C24" s="13">
        <v>0</v>
      </c>
      <c r="D24" s="13">
        <v>0</v>
      </c>
      <c r="F24" s="30"/>
      <c r="G24" s="24"/>
      <c r="H24" s="176"/>
      <c r="I24" s="177"/>
      <c r="J24" s="178"/>
      <c r="K24" s="166">
        <v>0</v>
      </c>
      <c r="L24" s="167"/>
      <c r="M24" s="27">
        <v>0</v>
      </c>
      <c r="N24" s="52">
        <f>ROUND(oknQuantity_5*oknPrice_5,2)</f>
        <v>0</v>
      </c>
      <c r="O24" s="109"/>
      <c r="P24"/>
      <c r="Q24"/>
      <c r="R24"/>
      <c r="S24"/>
      <c r="T24"/>
      <c r="U24"/>
      <c r="V24"/>
      <c r="W24"/>
      <c r="X24"/>
      <c r="Y24"/>
      <c r="Z24"/>
    </row>
    <row r="25" spans="1:26" s="4" customFormat="1" ht="17.100000000000001" customHeight="1" x14ac:dyDescent="0.2">
      <c r="A25" s="120"/>
      <c r="B25" s="120"/>
      <c r="C25" s="13">
        <v>0</v>
      </c>
      <c r="D25" s="13">
        <v>0</v>
      </c>
      <c r="F25" s="136"/>
      <c r="G25" s="140"/>
      <c r="H25" s="173"/>
      <c r="I25" s="174"/>
      <c r="J25" s="175"/>
      <c r="K25" s="164">
        <v>0</v>
      </c>
      <c r="L25" s="165"/>
      <c r="M25" s="138">
        <v>0</v>
      </c>
      <c r="N25" s="139">
        <f>ROUND(oknQuantity_6*oknPrice_6,2)</f>
        <v>0</v>
      </c>
      <c r="O25" s="109"/>
      <c r="P25"/>
      <c r="Q25"/>
      <c r="R25"/>
      <c r="S25"/>
      <c r="T25"/>
      <c r="U25"/>
      <c r="V25"/>
      <c r="W25"/>
      <c r="X25"/>
      <c r="Y25"/>
      <c r="Z25"/>
    </row>
    <row r="26" spans="1:26" s="4" customFormat="1" ht="17.100000000000001" customHeight="1" x14ac:dyDescent="0.2">
      <c r="A26" s="120"/>
      <c r="B26" s="120"/>
      <c r="C26" s="13">
        <v>0</v>
      </c>
      <c r="D26" s="13">
        <v>0</v>
      </c>
      <c r="F26" s="30"/>
      <c r="G26" s="24"/>
      <c r="H26" s="176"/>
      <c r="I26" s="177"/>
      <c r="J26" s="178"/>
      <c r="K26" s="166">
        <v>0</v>
      </c>
      <c r="L26" s="167"/>
      <c r="M26" s="27">
        <v>0</v>
      </c>
      <c r="N26" s="52">
        <f>ROUND(oknQuantity_7*oknPrice_7,2)</f>
        <v>0</v>
      </c>
      <c r="O26" s="109"/>
      <c r="P26"/>
      <c r="Q26"/>
      <c r="R26"/>
      <c r="S26"/>
      <c r="T26"/>
      <c r="U26"/>
      <c r="V26"/>
      <c r="W26"/>
      <c r="X26"/>
      <c r="Y26"/>
      <c r="Z26"/>
    </row>
    <row r="27" spans="1:26" s="4" customFormat="1" ht="17.100000000000001" customHeight="1" x14ac:dyDescent="0.2">
      <c r="A27" s="120"/>
      <c r="B27" s="120"/>
      <c r="C27" s="13">
        <v>0</v>
      </c>
      <c r="D27" s="13">
        <v>0</v>
      </c>
      <c r="F27" s="136"/>
      <c r="G27" s="140"/>
      <c r="H27" s="173"/>
      <c r="I27" s="174"/>
      <c r="J27" s="175"/>
      <c r="K27" s="164">
        <v>0</v>
      </c>
      <c r="L27" s="165"/>
      <c r="M27" s="138">
        <v>0</v>
      </c>
      <c r="N27" s="139">
        <f>ROUND(oknQuantity_8*oknPrice_8,2)</f>
        <v>0</v>
      </c>
      <c r="O27" s="109"/>
      <c r="P27"/>
      <c r="Q27"/>
      <c r="R27"/>
      <c r="S27"/>
      <c r="T27"/>
      <c r="U27"/>
      <c r="V27"/>
      <c r="W27"/>
      <c r="X27"/>
      <c r="Y27"/>
      <c r="Z27"/>
    </row>
    <row r="28" spans="1:26" s="4" customFormat="1" ht="17.100000000000001" customHeight="1" x14ac:dyDescent="0.2">
      <c r="A28" s="120"/>
      <c r="B28" s="120"/>
      <c r="C28" s="13">
        <v>0</v>
      </c>
      <c r="D28" s="13">
        <v>0</v>
      </c>
      <c r="F28" s="30"/>
      <c r="G28" s="25"/>
      <c r="H28" s="176"/>
      <c r="I28" s="177"/>
      <c r="J28" s="178"/>
      <c r="K28" s="166">
        <v>0</v>
      </c>
      <c r="L28" s="167"/>
      <c r="M28" s="27">
        <v>0</v>
      </c>
      <c r="N28" s="52">
        <f>ROUND(oknQuantity_9*oknPrice_9,2)</f>
        <v>0</v>
      </c>
      <c r="O28" s="109"/>
      <c r="P28"/>
      <c r="Q28"/>
      <c r="R28"/>
      <c r="S28"/>
      <c r="T28"/>
      <c r="U28"/>
      <c r="V28"/>
      <c r="W28"/>
      <c r="X28"/>
      <c r="Y28"/>
      <c r="Z28"/>
    </row>
    <row r="29" spans="1:26" s="4" customFormat="1" ht="17.100000000000001" customHeight="1" x14ac:dyDescent="0.2">
      <c r="A29" s="120"/>
      <c r="B29" s="120"/>
      <c r="C29" s="13">
        <v>0</v>
      </c>
      <c r="D29" s="13">
        <v>0</v>
      </c>
      <c r="F29" s="136"/>
      <c r="G29" s="137"/>
      <c r="H29" s="173"/>
      <c r="I29" s="174"/>
      <c r="J29" s="175"/>
      <c r="K29" s="164">
        <v>0</v>
      </c>
      <c r="L29" s="165"/>
      <c r="M29" s="138">
        <v>0</v>
      </c>
      <c r="N29" s="139">
        <f>ROUND(oknQuantity_10*oknPrice_10,2)</f>
        <v>0</v>
      </c>
      <c r="O29" s="109"/>
      <c r="P29"/>
      <c r="Q29"/>
      <c r="R29"/>
      <c r="S29"/>
      <c r="T29"/>
      <c r="U29"/>
      <c r="V29"/>
      <c r="W29"/>
      <c r="X29"/>
      <c r="Y29"/>
      <c r="Z29"/>
    </row>
    <row r="30" spans="1:26" s="4" customFormat="1" ht="17.100000000000001" customHeight="1" x14ac:dyDescent="0.2">
      <c r="A30" s="120"/>
      <c r="B30" s="120"/>
      <c r="C30" s="13">
        <v>0</v>
      </c>
      <c r="D30" s="13">
        <v>0</v>
      </c>
      <c r="F30" s="30"/>
      <c r="G30" s="25"/>
      <c r="H30" s="176"/>
      <c r="I30" s="177"/>
      <c r="J30" s="178"/>
      <c r="K30" s="166">
        <v>0</v>
      </c>
      <c r="L30" s="167"/>
      <c r="M30" s="27">
        <v>0</v>
      </c>
      <c r="N30" s="52">
        <f>ROUND(oknQuantity_11*oknPrice_11,2)</f>
        <v>0</v>
      </c>
      <c r="O30" s="109"/>
      <c r="P30"/>
      <c r="Q30"/>
      <c r="R30"/>
      <c r="S30"/>
      <c r="T30"/>
      <c r="U30"/>
      <c r="V30"/>
      <c r="W30"/>
      <c r="X30"/>
      <c r="Y30"/>
      <c r="Z30"/>
    </row>
    <row r="31" spans="1:26" s="4" customFormat="1" ht="17.100000000000001" customHeight="1" x14ac:dyDescent="0.2">
      <c r="A31" s="120"/>
      <c r="B31" s="120"/>
      <c r="C31" s="13">
        <v>0</v>
      </c>
      <c r="D31" s="13">
        <v>0</v>
      </c>
      <c r="F31" s="132"/>
      <c r="G31" s="133"/>
      <c r="H31" s="170"/>
      <c r="I31" s="171"/>
      <c r="J31" s="172"/>
      <c r="K31" s="168">
        <v>0</v>
      </c>
      <c r="L31" s="169"/>
      <c r="M31" s="134">
        <v>0</v>
      </c>
      <c r="N31" s="135">
        <f>ROUND(oknQuantity_12*oknPrice_12,2)</f>
        <v>0</v>
      </c>
      <c r="O31" s="109"/>
      <c r="P31"/>
      <c r="Q31"/>
      <c r="R31"/>
      <c r="S31"/>
      <c r="T31"/>
      <c r="U31"/>
      <c r="V31"/>
      <c r="W31"/>
      <c r="X31"/>
      <c r="Y31"/>
      <c r="Z31"/>
    </row>
    <row r="32" spans="1:26" s="4" customFormat="1" ht="17.100000000000001" customHeight="1" x14ac:dyDescent="0.2">
      <c r="A32" s="120"/>
      <c r="B32" s="120"/>
      <c r="C32" s="12"/>
      <c r="D32" s="22">
        <f t="array" ref="D32">SUM(oknTaxable_1:oknTaxable_12*oknLineTotal_1:oknLineTotal_12)</f>
        <v>0</v>
      </c>
      <c r="F32" s="5"/>
      <c r="G32" s="5"/>
      <c r="H32" s="5"/>
      <c r="I32" s="5"/>
      <c r="J32" s="5"/>
      <c r="K32" s="5"/>
      <c r="M32" s="6" t="s">
        <v>14</v>
      </c>
      <c r="N32" s="46">
        <f>SUM(oknLineTotal_1:oknLineTotal_12)</f>
        <v>0</v>
      </c>
      <c r="O32" s="108"/>
      <c r="P32"/>
      <c r="Q32"/>
      <c r="R32"/>
      <c r="S32"/>
      <c r="T32"/>
      <c r="U32"/>
      <c r="V32"/>
      <c r="W32"/>
      <c r="X32"/>
      <c r="Y32"/>
      <c r="Z32"/>
    </row>
    <row r="33" spans="1:26" s="4" customFormat="1" ht="17.100000000000001" customHeight="1" x14ac:dyDescent="0.2">
      <c r="A33" s="120"/>
      <c r="B33" s="120"/>
      <c r="C33" s="12"/>
      <c r="D33" s="12"/>
      <c r="F33" s="5"/>
      <c r="G33" s="5"/>
      <c r="H33" s="5"/>
      <c r="I33" s="5"/>
      <c r="J33" s="5"/>
      <c r="K33" s="5"/>
      <c r="L33" s="142" t="s">
        <v>121</v>
      </c>
      <c r="M33" s="28">
        <v>7.2499999999999995E-2</v>
      </c>
      <c r="N33" s="46">
        <f>ROUND(IF(oknTaxType=0,0, oknTax1Rate*(oknLineTotalTaxable+IF(oknTaxTotalIncludingShippingCost=0,0,oknShippingCost))),2)</f>
        <v>0</v>
      </c>
      <c r="O33" s="108"/>
      <c r="P33"/>
      <c r="Q33"/>
      <c r="R33"/>
      <c r="S33"/>
      <c r="T33"/>
      <c r="U33"/>
      <c r="V33"/>
      <c r="W33"/>
      <c r="X33"/>
      <c r="Y33"/>
      <c r="Z33"/>
    </row>
    <row r="34" spans="1:26" s="4" customFormat="1" ht="17.100000000000001" customHeight="1" x14ac:dyDescent="0.2">
      <c r="A34" s="120"/>
      <c r="B34" s="120"/>
      <c r="C34" s="12"/>
      <c r="D34" s="12"/>
      <c r="F34" s="5"/>
      <c r="G34" s="5"/>
      <c r="H34" s="5"/>
      <c r="I34" s="5"/>
      <c r="J34" s="5"/>
      <c r="K34" s="5"/>
      <c r="L34" s="142" t="s">
        <v>122</v>
      </c>
      <c r="M34" s="28">
        <v>1E-3</v>
      </c>
      <c r="N34" s="46">
        <f>ROUND(IF(oknTaxType&lt;&gt;2,0,oknTax2Rate*(oknLineTotalTaxable+IF(oknTaxTotalIncludingShippingCost=0,0,oknShippingCost)+IF(oknTax2IsAppliedToTax1=0,0,oknTax1))),2)</f>
        <v>0</v>
      </c>
      <c r="O34" s="110"/>
      <c r="P34"/>
      <c r="Q34"/>
      <c r="R34"/>
      <c r="S34"/>
      <c r="T34"/>
      <c r="U34"/>
      <c r="V34"/>
      <c r="W34"/>
      <c r="X34"/>
      <c r="Y34"/>
      <c r="Z34"/>
    </row>
    <row r="35" spans="1:26" s="4" customFormat="1" ht="17.100000000000001" customHeight="1" x14ac:dyDescent="0.2">
      <c r="A35" s="120"/>
      <c r="B35" s="120"/>
      <c r="C35" s="12"/>
      <c r="D35" s="12"/>
      <c r="F35" s="5"/>
      <c r="G35" s="5"/>
      <c r="H35" s="5"/>
      <c r="I35" s="5"/>
      <c r="J35" s="5"/>
      <c r="K35" s="5"/>
      <c r="M35" s="6" t="s">
        <v>4</v>
      </c>
      <c r="N35" s="47">
        <v>0</v>
      </c>
      <c r="O35" s="111"/>
      <c r="P35"/>
      <c r="Q35"/>
      <c r="R35"/>
      <c r="S35"/>
      <c r="T35"/>
      <c r="U35"/>
      <c r="V35"/>
      <c r="W35"/>
      <c r="X35"/>
      <c r="Y35"/>
      <c r="Z35"/>
    </row>
    <row r="36" spans="1:26" s="4" customFormat="1" ht="17.100000000000001" customHeight="1" x14ac:dyDescent="0.2">
      <c r="A36" s="120"/>
      <c r="B36" s="120"/>
      <c r="C36" s="12"/>
      <c r="D36" s="12"/>
      <c r="F36" s="77" t="s">
        <v>85</v>
      </c>
      <c r="M36" s="7" t="s">
        <v>5</v>
      </c>
      <c r="N36" s="48">
        <f>ROUND(oknSubTotal + oknShippingCost + IF(oknTaxType=0,0,IF(oknTaxType=1,oknTax1,oknTax1+oknTax2)),2)</f>
        <v>0</v>
      </c>
      <c r="O36" s="108"/>
      <c r="P36"/>
      <c r="Q36"/>
      <c r="R36"/>
      <c r="S36"/>
      <c r="T36"/>
      <c r="U36"/>
      <c r="V36"/>
      <c r="W36"/>
      <c r="X36"/>
      <c r="Y36"/>
      <c r="Z36"/>
    </row>
    <row r="37" spans="1:26" ht="17.100000000000001" customHeight="1" x14ac:dyDescent="0.2">
      <c r="M37" s="7" t="s">
        <v>23</v>
      </c>
      <c r="N37" s="49">
        <v>0</v>
      </c>
    </row>
    <row r="38" spans="1:26" ht="17.100000000000001" customHeight="1" x14ac:dyDescent="0.2">
      <c r="M38" s="7" t="s">
        <v>22</v>
      </c>
      <c r="N38" s="50">
        <f>ROUND(oknTotal-oknPayments,2)</f>
        <v>0</v>
      </c>
    </row>
    <row r="39" spans="1:26" ht="17.100000000000001" customHeight="1" x14ac:dyDescent="0.2"/>
    <row r="40" spans="1:26" ht="17.100000000000001" customHeight="1" x14ac:dyDescent="0.2">
      <c r="F40" s="152" t="s">
        <v>27</v>
      </c>
      <c r="G40" s="152"/>
      <c r="H40" s="152"/>
      <c r="I40" s="152"/>
      <c r="J40" s="152"/>
      <c r="K40" s="152"/>
      <c r="L40" s="152"/>
      <c r="M40" s="152"/>
      <c r="N40" s="152"/>
    </row>
    <row r="41" spans="1:26" ht="17.100000000000001" customHeight="1" x14ac:dyDescent="0.2">
      <c r="F41" s="152"/>
      <c r="G41" s="152"/>
      <c r="H41" s="152"/>
      <c r="I41" s="152"/>
      <c r="J41" s="152"/>
      <c r="K41" s="152"/>
      <c r="L41" s="152"/>
      <c r="M41" s="152"/>
      <c r="N41" s="152"/>
    </row>
    <row r="43" spans="1:26" x14ac:dyDescent="0.2">
      <c r="F43" s="8"/>
      <c r="G43" s="8"/>
      <c r="H43" s="8"/>
      <c r="I43" s="8"/>
      <c r="J43" s="8"/>
      <c r="K43" s="8"/>
    </row>
    <row r="907" spans="1:1" hidden="1" x14ac:dyDescent="0.2">
      <c r="A907" s="144" t="s">
        <v>123</v>
      </c>
    </row>
    <row r="936" spans="1:1" hidden="1" x14ac:dyDescent="0.2">
      <c r="A936" s="122" t="s">
        <v>112</v>
      </c>
    </row>
    <row r="985" spans="1:1" hidden="1" x14ac:dyDescent="0.2">
      <c r="A985" s="122" t="s">
        <v>112</v>
      </c>
    </row>
    <row r="997" spans="1:1" hidden="1" x14ac:dyDescent="0.2">
      <c r="A997" s="122" t="s">
        <v>112</v>
      </c>
    </row>
  </sheetData>
  <sheetProtection sheet="1" objects="1" scenarios="1" selectLockedCells="1"/>
  <mergeCells count="62">
    <mergeCell ref="H22:J22"/>
    <mergeCell ref="H25:J25"/>
    <mergeCell ref="H27:J27"/>
    <mergeCell ref="K22:L22"/>
    <mergeCell ref="M10:N10"/>
    <mergeCell ref="M11:N11"/>
    <mergeCell ref="M12:N12"/>
    <mergeCell ref="K21:L21"/>
    <mergeCell ref="H21:J21"/>
    <mergeCell ref="M13:N13"/>
    <mergeCell ref="H17:I17"/>
    <mergeCell ref="K16:L16"/>
    <mergeCell ref="K17:L17"/>
    <mergeCell ref="M14:N14"/>
    <mergeCell ref="H16:I16"/>
    <mergeCell ref="F19:G19"/>
    <mergeCell ref="H19:J19"/>
    <mergeCell ref="H20:J20"/>
    <mergeCell ref="K19:L19"/>
    <mergeCell ref="K20:L20"/>
    <mergeCell ref="H28:J28"/>
    <mergeCell ref="K23:L23"/>
    <mergeCell ref="K24:L24"/>
    <mergeCell ref="K25:L25"/>
    <mergeCell ref="K26:L26"/>
    <mergeCell ref="H23:J23"/>
    <mergeCell ref="H26:J26"/>
    <mergeCell ref="H24:J24"/>
    <mergeCell ref="K28:L28"/>
    <mergeCell ref="K27:L27"/>
    <mergeCell ref="K29:L29"/>
    <mergeCell ref="K30:L30"/>
    <mergeCell ref="K31:L31"/>
    <mergeCell ref="H31:J31"/>
    <mergeCell ref="H29:J29"/>
    <mergeCell ref="H30:J30"/>
    <mergeCell ref="A3:B3"/>
    <mergeCell ref="A4:B4"/>
    <mergeCell ref="A5:B5"/>
    <mergeCell ref="A6:B6"/>
    <mergeCell ref="H10:J10"/>
    <mergeCell ref="F40:N41"/>
    <mergeCell ref="K9:L9"/>
    <mergeCell ref="F9:G9"/>
    <mergeCell ref="P2:T3"/>
    <mergeCell ref="Q4:T4"/>
    <mergeCell ref="P5:P6"/>
    <mergeCell ref="Q5:T6"/>
    <mergeCell ref="P7:P8"/>
    <mergeCell ref="Q7:T8"/>
    <mergeCell ref="P9:P10"/>
    <mergeCell ref="H11:J11"/>
    <mergeCell ref="H12:J12"/>
    <mergeCell ref="H13:J13"/>
    <mergeCell ref="H14:J14"/>
    <mergeCell ref="F16:G16"/>
    <mergeCell ref="F17:G17"/>
    <mergeCell ref="Q9:T10"/>
    <mergeCell ref="P11:P13"/>
    <mergeCell ref="Q11:T13"/>
    <mergeCell ref="P14:P17"/>
    <mergeCell ref="Q14:T17"/>
  </mergeCells>
  <phoneticPr fontId="3" type="noConversion"/>
  <dataValidations count="10">
    <dataValidation type="date" allowBlank="1" showErrorMessage="1" errorTitle="Invalid Input" error="Please enter a valid date." sqref="N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K20:M31 M33:M34 N35 N37" xr:uid="{00000000-0002-0000-0000-000009000000}">
      <formula1>999999999.99</formula1>
    </dataValidation>
  </dataValidations>
  <hyperlinks>
    <hyperlink ref="A997" r:id="rId1" tooltip="Sales Template with Signature" display="http://www.invoicingtemplate.com/sample-sales-template-signature.html" xr:uid="{00000000-0004-0000-0000-000000000000}"/>
    <hyperlink ref="A936" r:id="rId2" tooltip="Sales Template with Signature" display="http://www.invoicingtemplate.com/sample-sales-template-signature.html" xr:uid="{00000000-0004-0000-0000-000001000000}"/>
    <hyperlink ref="IT1" r:id="rId3" tooltip="Sample Sales Invoice Template: Using Handwriting Signature" display="http://www.invoicingtemplate.com/sample-sales-template-signature.html" xr:uid="{00000000-0004-0000-0000-000002000000}"/>
    <hyperlink ref="A985" r:id="rId4" tooltip="Sales Template with Signature" display="http://www.invoicingtemplate.com/sample-sales-template-signature.html" xr:uid="{00000000-0004-0000-0000-000003000000}"/>
    <hyperlink ref="P2:T3" r:id="rId5" location="create-invoice" display="To create an invoice (tutorial Movie)" xr:uid="{00000000-0004-0000-0000-000004000000}"/>
    <hyperlink ref="A907" r:id="rId6" tooltip="Sales Template with Signature" display="http://www.invoicingtemplate.com/sample-sales-template-signature.html" xr:uid="{00000000-0004-0000-0000-000005000000}"/>
    <hyperlink ref="AHP1" r:id="rId7" tooltip="Sample Sales Invoice Template: Using Handwriting Signature" display="http://www.invoicingtemplate.com/sample-sales-template-signature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26" r:id="rId11" name="oknWidget_taxable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19</xdr:row>
                    <xdr:rowOff>38100</xdr:rowOff>
                  </from>
                  <to>
                    <xdr:col>1</xdr:col>
                    <xdr:colOff>581025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12" name="oknWidget_taxable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20</xdr:row>
                    <xdr:rowOff>47625</xdr:rowOff>
                  </from>
                  <to>
                    <xdr:col>1</xdr:col>
                    <xdr:colOff>581025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13" name="oknWidget_taxable3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21</xdr:row>
                    <xdr:rowOff>57150</xdr:rowOff>
                  </from>
                  <to>
                    <xdr:col>1</xdr:col>
                    <xdr:colOff>581025</xdr:colOff>
                    <xdr:row>22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14" name="oknWidget_taxable4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22</xdr:row>
                    <xdr:rowOff>57150</xdr:rowOff>
                  </from>
                  <to>
                    <xdr:col>1</xdr:col>
                    <xdr:colOff>581025</xdr:colOff>
                    <xdr:row>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15" name="oknWidget_taxable5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23</xdr:row>
                    <xdr:rowOff>28575</xdr:rowOff>
                  </from>
                  <to>
                    <xdr:col>1</xdr:col>
                    <xdr:colOff>581025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16" name="oknWidget_taxable6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24</xdr:row>
                    <xdr:rowOff>38100</xdr:rowOff>
                  </from>
                  <to>
                    <xdr:col>1</xdr:col>
                    <xdr:colOff>581025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17" name="oknWidget_taxable7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25</xdr:row>
                    <xdr:rowOff>38100</xdr:rowOff>
                  </from>
                  <to>
                    <xdr:col>1</xdr:col>
                    <xdr:colOff>581025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18" name="oknWidget_taxable8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26</xdr:row>
                    <xdr:rowOff>47625</xdr:rowOff>
                  </from>
                  <to>
                    <xdr:col>1</xdr:col>
                    <xdr:colOff>581025</xdr:colOff>
                    <xdr:row>27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19" name="oknWidget_taxable9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27</xdr:row>
                    <xdr:rowOff>19050</xdr:rowOff>
                  </from>
                  <to>
                    <xdr:col>1</xdr:col>
                    <xdr:colOff>581025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20" name="oknWidget_taxable10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28</xdr:row>
                    <xdr:rowOff>19050</xdr:rowOff>
                  </from>
                  <to>
                    <xdr:col>1</xdr:col>
                    <xdr:colOff>581025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21" name="oknWidget_taxable11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29</xdr:row>
                    <xdr:rowOff>28575</xdr:rowOff>
                  </from>
                  <to>
                    <xdr:col>1</xdr:col>
                    <xdr:colOff>581025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22" name="oknWidget_taxable12">
              <controlPr defaultSize="0" autoFill="0" autoLine="0" autoPict="0" altText="">
                <anchor moveWithCells="1">
                  <from>
                    <xdr:col>1</xdr:col>
                    <xdr:colOff>428625</xdr:colOff>
                    <xdr:row>30</xdr:row>
                    <xdr:rowOff>19050</xdr:rowOff>
                  </from>
                  <to>
                    <xdr:col>1</xdr:col>
                    <xdr:colOff>581025</xdr:colOff>
                    <xdr:row>31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13" sqref="B13"/>
    </sheetView>
  </sheetViews>
  <sheetFormatPr defaultRowHeight="12" x14ac:dyDescent="0.2"/>
  <cols>
    <col min="1" max="1" width="1.28515625" style="11" customWidth="1"/>
    <col min="2" max="2" width="11.42578125" style="11" customWidth="1"/>
    <col min="3" max="3" width="10.5703125" style="60" customWidth="1"/>
    <col min="4" max="4" width="11.85546875" style="56" customWidth="1"/>
    <col min="5" max="5" width="9.28515625" style="31" customWidth="1"/>
    <col min="6" max="6" width="12.140625" style="11" hidden="1" customWidth="1"/>
    <col min="7" max="7" width="11.42578125" style="11" customWidth="1"/>
    <col min="8" max="8" width="12.140625" style="56" hidden="1" customWidth="1"/>
    <col min="9" max="9" width="11.28515625" style="56" hidden="1" customWidth="1"/>
    <col min="10" max="10" width="9.5703125" style="56" hidden="1" customWidth="1"/>
    <col min="11" max="11" width="10.140625" style="56" hidden="1" customWidth="1"/>
    <col min="12" max="12" width="16" style="56" customWidth="1"/>
    <col min="13" max="13" width="14.140625" style="56" customWidth="1"/>
    <col min="14" max="14" width="12.85546875" style="56" customWidth="1"/>
    <col min="15" max="15" width="11.42578125" style="31" hidden="1" customWidth="1"/>
    <col min="16" max="16" width="16.85546875" style="31" hidden="1" customWidth="1"/>
    <col min="17" max="16384" width="9.140625" style="11"/>
  </cols>
  <sheetData>
    <row r="1" spans="2:16" s="39" customFormat="1" ht="50.25" customHeight="1" x14ac:dyDescent="0.2">
      <c r="C1" s="59"/>
      <c r="D1" s="55"/>
      <c r="E1" s="64"/>
      <c r="H1" s="55"/>
      <c r="I1" s="55"/>
      <c r="J1" s="55"/>
      <c r="K1" s="55"/>
      <c r="L1" s="55"/>
      <c r="M1" s="55"/>
      <c r="N1" s="55"/>
      <c r="O1" s="64"/>
      <c r="P1" s="64"/>
    </row>
    <row r="2" spans="2:16" ht="3" customHeight="1" x14ac:dyDescent="0.2"/>
    <row r="3" spans="2:16" ht="33" customHeight="1" x14ac:dyDescent="0.3">
      <c r="B3" s="72" t="str">
        <f>oknCompanyName</f>
        <v>Your Sales Company Name</v>
      </c>
      <c r="C3" s="61"/>
      <c r="J3" s="69"/>
      <c r="M3" s="69"/>
    </row>
    <row r="4" spans="2:16" x14ac:dyDescent="0.2">
      <c r="B4" s="11" t="str">
        <f>oknCompanyAddress</f>
        <v>Street Address</v>
      </c>
    </row>
    <row r="5" spans="2:16" x14ac:dyDescent="0.2">
      <c r="B5" s="11" t="str">
        <f>oknCompanyCityStateZip</f>
        <v>City, ST  ZIP Code</v>
      </c>
      <c r="M5" s="71"/>
    </row>
    <row r="6" spans="2:16" x14ac:dyDescent="0.2">
      <c r="B6" s="11" t="str">
        <f>oknCompanyContact</f>
        <v>Phone Number,Web Address, etc.</v>
      </c>
    </row>
    <row r="7" spans="2:16" ht="14.25" customHeight="1" x14ac:dyDescent="0.2">
      <c r="K7" s="70"/>
    </row>
    <row r="8" spans="2:16" ht="14.25" customHeight="1" x14ac:dyDescent="0.2">
      <c r="B8" s="73" t="s">
        <v>56</v>
      </c>
    </row>
    <row r="9" spans="2:16" x14ac:dyDescent="0.2">
      <c r="B9" s="20" t="s">
        <v>52</v>
      </c>
      <c r="C9" s="62"/>
    </row>
    <row r="10" spans="2:16" x14ac:dyDescent="0.2">
      <c r="B10" s="20" t="s">
        <v>55</v>
      </c>
      <c r="C10" s="62"/>
    </row>
    <row r="11" spans="2:16" ht="4.5" customHeight="1" x14ac:dyDescent="0.2"/>
    <row r="12" spans="2:16" s="31" customFormat="1" ht="15.75" customHeight="1" x14ac:dyDescent="0.2">
      <c r="B12" s="74" t="s">
        <v>75</v>
      </c>
      <c r="C12" s="41" t="s">
        <v>51</v>
      </c>
      <c r="D12" s="57" t="s">
        <v>74</v>
      </c>
      <c r="E12" s="40" t="s">
        <v>57</v>
      </c>
      <c r="F12" s="40" t="s">
        <v>64</v>
      </c>
      <c r="G12" s="40" t="s">
        <v>65</v>
      </c>
      <c r="H12" s="57" t="s">
        <v>58</v>
      </c>
      <c r="I12" s="57" t="s">
        <v>59</v>
      </c>
      <c r="J12" s="57" t="str">
        <f>oknTax1Name</f>
        <v>State Tax</v>
      </c>
      <c r="K12" s="57" t="str">
        <f>oknTax2Name</f>
        <v>District Taxe</v>
      </c>
      <c r="L12" s="57" t="s">
        <v>60</v>
      </c>
      <c r="M12" s="57" t="s">
        <v>61</v>
      </c>
      <c r="N12" s="57" t="s">
        <v>62</v>
      </c>
      <c r="O12" s="40" t="s">
        <v>63</v>
      </c>
      <c r="P12" s="40" t="s">
        <v>76</v>
      </c>
    </row>
  </sheetData>
  <phoneticPr fontId="8" type="noConversion"/>
  <pageMargins left="0.75" right="0.75" top="1" bottom="1" header="0.5" footer="0.5"/>
  <pageSetup paperSize="9" scale="94" orientation="portrait" horizontalDpi="96" verticalDpi="96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RowHeight="12" x14ac:dyDescent="0.2"/>
  <cols>
    <col min="1" max="1" width="0.7109375" style="11" customWidth="1"/>
    <col min="2" max="2" width="13.28515625" style="11" customWidth="1"/>
    <col min="3" max="3" width="11.42578125" style="60" customWidth="1"/>
    <col min="4" max="4" width="25.5703125" style="37" customWidth="1"/>
    <col min="5" max="5" width="10.42578125" style="31" customWidth="1"/>
    <col min="6" max="6" width="12.28515625" style="56" hidden="1" customWidth="1"/>
    <col min="7" max="7" width="9.42578125" style="56" hidden="1" customWidth="1"/>
    <col min="8" max="8" width="7.5703125" style="56" hidden="1" customWidth="1"/>
    <col min="9" max="9" width="14.5703125" style="56" hidden="1" customWidth="1"/>
    <col min="10" max="10" width="11.28515625" style="56" customWidth="1"/>
    <col min="11" max="11" width="12.5703125" style="56" customWidth="1"/>
    <col min="12" max="12" width="11.5703125" style="56" hidden="1" customWidth="1"/>
    <col min="13" max="13" width="11.42578125" style="56" customWidth="1"/>
    <col min="14" max="14" width="11.140625" style="31" hidden="1" customWidth="1"/>
    <col min="15" max="15" width="13.28515625" style="31" hidden="1" customWidth="1"/>
    <col min="16" max="16" width="12.42578125" style="31" hidden="1" customWidth="1"/>
    <col min="17" max="17" width="16" style="31" hidden="1" customWidth="1"/>
    <col min="18" max="16384" width="9.140625" style="11"/>
  </cols>
  <sheetData>
    <row r="1" spans="2:17" s="39" customFormat="1" ht="50.25" customHeight="1" x14ac:dyDescent="0.2">
      <c r="C1" s="59"/>
      <c r="D1" s="45"/>
      <c r="E1" s="64"/>
      <c r="F1" s="55"/>
      <c r="G1" s="55"/>
      <c r="H1" s="55"/>
      <c r="I1" s="55"/>
      <c r="J1" s="55"/>
      <c r="K1" s="55"/>
      <c r="L1" s="55"/>
      <c r="M1" s="55"/>
      <c r="N1" s="64"/>
      <c r="O1" s="64"/>
      <c r="P1" s="64"/>
      <c r="Q1" s="64"/>
    </row>
    <row r="2" spans="2:17" ht="3.75" customHeight="1" x14ac:dyDescent="0.2"/>
    <row r="3" spans="2:17" ht="33" customHeight="1" x14ac:dyDescent="0.3">
      <c r="B3" s="72" t="str">
        <f>oknCompanyName</f>
        <v>Your Sales Company Name</v>
      </c>
      <c r="C3" s="61"/>
      <c r="J3" s="69"/>
      <c r="M3" s="69"/>
    </row>
    <row r="4" spans="2:17" x14ac:dyDescent="0.2">
      <c r="B4" s="11" t="str">
        <f>oknCompanyAddress</f>
        <v>Street Address</v>
      </c>
    </row>
    <row r="5" spans="2:17" x14ac:dyDescent="0.2">
      <c r="B5" s="11" t="str">
        <f>oknCompanyCityStateZip</f>
        <v>City, ST  ZIP Code</v>
      </c>
      <c r="M5" s="71"/>
    </row>
    <row r="6" spans="2:17" x14ac:dyDescent="0.2">
      <c r="B6" s="11" t="str">
        <f>oknCompanyContact</f>
        <v>Phone Number,Web Address, etc.</v>
      </c>
    </row>
    <row r="7" spans="2:17" ht="21" customHeight="1" x14ac:dyDescent="0.2">
      <c r="B7" s="73" t="s">
        <v>56</v>
      </c>
      <c r="K7" s="70"/>
    </row>
    <row r="8" spans="2:17" ht="11.25" customHeight="1" x14ac:dyDescent="0.2">
      <c r="B8" s="20" t="s">
        <v>52</v>
      </c>
      <c r="C8" s="62"/>
    </row>
    <row r="9" spans="2:17" x14ac:dyDescent="0.2">
      <c r="B9" s="20" t="s">
        <v>55</v>
      </c>
      <c r="C9" s="62"/>
    </row>
    <row r="10" spans="2:17" ht="4.5" customHeight="1" x14ac:dyDescent="0.2"/>
    <row r="11" spans="2:17" s="31" customFormat="1" ht="15.75" customHeight="1" x14ac:dyDescent="0.2">
      <c r="B11" s="40" t="s">
        <v>77</v>
      </c>
      <c r="C11" s="41" t="s">
        <v>51</v>
      </c>
      <c r="D11" s="40" t="s">
        <v>78</v>
      </c>
      <c r="E11" s="40" t="s">
        <v>57</v>
      </c>
      <c r="F11" s="57" t="s">
        <v>74</v>
      </c>
      <c r="G11" s="57" t="str">
        <f>oknTax1Name</f>
        <v>State Tax</v>
      </c>
      <c r="H11" s="57" t="str">
        <f>oknTax2Name</f>
        <v>District Taxe</v>
      </c>
      <c r="I11" s="57" t="s">
        <v>79</v>
      </c>
      <c r="J11" s="57" t="s">
        <v>61</v>
      </c>
      <c r="K11" s="57" t="s">
        <v>62</v>
      </c>
      <c r="L11" s="57" t="s">
        <v>58</v>
      </c>
      <c r="M11" s="57" t="s">
        <v>60</v>
      </c>
      <c r="N11" s="40" t="s">
        <v>63</v>
      </c>
      <c r="O11" s="40" t="s">
        <v>64</v>
      </c>
      <c r="P11" s="40" t="s">
        <v>65</v>
      </c>
      <c r="Q11" s="40" t="s">
        <v>76</v>
      </c>
    </row>
  </sheetData>
  <phoneticPr fontId="8" type="noConversion"/>
  <pageMargins left="0.75" right="0.75" top="1" bottom="1" header="0.5" footer="0.5"/>
  <pageSetup paperSize="9" scale="96" orientation="portrait" horizontalDpi="96" verticalDpi="96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B12" sqref="B12"/>
    </sheetView>
  </sheetViews>
  <sheetFormatPr defaultRowHeight="12" x14ac:dyDescent="0.2"/>
  <cols>
    <col min="1" max="1" width="1" style="11" customWidth="1"/>
    <col min="2" max="2" width="13.5703125" style="11" customWidth="1"/>
    <col min="3" max="3" width="13.42578125" style="60" customWidth="1"/>
    <col min="4" max="4" width="10.5703125" style="37" customWidth="1"/>
    <col min="5" max="5" width="17.85546875" style="37" customWidth="1"/>
    <col min="6" max="6" width="10.42578125" style="11" customWidth="1"/>
    <col min="7" max="7" width="9.140625" style="56"/>
    <col min="8" max="8" width="11.28515625" style="35" customWidth="1"/>
    <col min="9" max="9" width="10.5703125" style="56" customWidth="1"/>
    <col min="10" max="16384" width="9.140625" style="11"/>
  </cols>
  <sheetData>
    <row r="1" spans="2:12" s="39" customFormat="1" ht="50.25" customHeight="1" x14ac:dyDescent="0.2">
      <c r="C1" s="59"/>
      <c r="D1" s="45"/>
      <c r="E1" s="45"/>
      <c r="G1" s="33"/>
      <c r="H1" s="33"/>
      <c r="I1" s="33"/>
    </row>
    <row r="2" spans="2:12" ht="4.5" customHeight="1" x14ac:dyDescent="0.2">
      <c r="G2" s="35"/>
      <c r="I2" s="35"/>
    </row>
    <row r="3" spans="2:12" ht="33" customHeight="1" x14ac:dyDescent="0.3">
      <c r="B3" s="72" t="str">
        <f>oknCompanyName</f>
        <v>Your Sales Company Name</v>
      </c>
      <c r="C3" s="61"/>
      <c r="G3" s="35"/>
      <c r="I3" s="35"/>
      <c r="L3" s="66"/>
    </row>
    <row r="4" spans="2:12" x14ac:dyDescent="0.2">
      <c r="B4" s="11" t="str">
        <f>oknCompanyAddress</f>
        <v>Street Address</v>
      </c>
      <c r="G4" s="35"/>
      <c r="I4" s="35"/>
    </row>
    <row r="5" spans="2:12" x14ac:dyDescent="0.2">
      <c r="B5" s="11" t="str">
        <f>oknCompanyCityStateZip</f>
        <v>City, ST  ZIP Code</v>
      </c>
      <c r="G5" s="35"/>
      <c r="I5" s="35"/>
      <c r="L5" s="67"/>
    </row>
    <row r="6" spans="2:12" x14ac:dyDescent="0.2">
      <c r="B6" s="11" t="str">
        <f>oknCompanyContact</f>
        <v>Phone Number,Web Address, etc.</v>
      </c>
      <c r="G6" s="35"/>
      <c r="I6" s="35"/>
      <c r="L6" s="63"/>
    </row>
    <row r="7" spans="2:12" ht="21" customHeight="1" x14ac:dyDescent="0.2">
      <c r="B7" s="73" t="s">
        <v>56</v>
      </c>
      <c r="G7" s="35"/>
      <c r="I7" s="35"/>
      <c r="J7" s="44"/>
      <c r="K7" s="63"/>
      <c r="L7" s="63"/>
    </row>
    <row r="8" spans="2:12" ht="13.5" customHeight="1" x14ac:dyDescent="0.2">
      <c r="B8" s="20" t="s">
        <v>52</v>
      </c>
      <c r="C8" s="65"/>
      <c r="G8" s="35"/>
      <c r="I8" s="35"/>
    </row>
    <row r="9" spans="2:12" x14ac:dyDescent="0.2">
      <c r="B9" s="20" t="s">
        <v>55</v>
      </c>
      <c r="C9" s="65"/>
      <c r="D9" s="11"/>
      <c r="G9" s="35"/>
      <c r="I9" s="35"/>
      <c r="J9" s="68"/>
      <c r="K9" s="68"/>
      <c r="L9" s="68"/>
    </row>
    <row r="10" spans="2:12" ht="4.5" customHeight="1" x14ac:dyDescent="0.2">
      <c r="G10" s="35"/>
      <c r="I10" s="35"/>
    </row>
    <row r="11" spans="2:12" s="31" customFormat="1" ht="15.75" customHeight="1" x14ac:dyDescent="0.2">
      <c r="B11" s="40" t="s">
        <v>80</v>
      </c>
      <c r="C11" s="41" t="s">
        <v>51</v>
      </c>
      <c r="D11" s="40" t="s">
        <v>57</v>
      </c>
      <c r="E11" s="40" t="s">
        <v>81</v>
      </c>
      <c r="F11" s="40" t="s">
        <v>26</v>
      </c>
      <c r="G11" s="57" t="s">
        <v>25</v>
      </c>
      <c r="H11" s="32" t="s">
        <v>82</v>
      </c>
      <c r="I11" s="57" t="s">
        <v>83</v>
      </c>
    </row>
  </sheetData>
  <phoneticPr fontId="8" type="noConversion"/>
  <pageMargins left="0.75" right="0.75" top="1" bottom="1" header="0.5" footer="0.5"/>
  <pageSetup paperSize="9" scale="95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1" customWidth="1"/>
    <col min="2" max="2" width="9.28515625" style="37" customWidth="1"/>
    <col min="3" max="3" width="12" style="60" customWidth="1"/>
    <col min="4" max="4" width="10" style="56" customWidth="1"/>
    <col min="5" max="5" width="12" style="56" hidden="1" customWidth="1"/>
    <col min="6" max="6" width="11.85546875" style="56" hidden="1" customWidth="1"/>
    <col min="7" max="7" width="10.5703125" style="56" hidden="1" customWidth="1"/>
    <col min="8" max="8" width="9.85546875" style="56" hidden="1" customWidth="1"/>
    <col min="9" max="9" width="10.85546875" style="56" customWidth="1"/>
    <col min="10" max="10" width="12.5703125" style="56" customWidth="1"/>
    <col min="11" max="11" width="8.28515625" style="36" customWidth="1"/>
    <col min="12" max="12" width="9.85546875" style="11" customWidth="1"/>
    <col min="13" max="13" width="10.140625" style="11" customWidth="1"/>
    <col min="14" max="14" width="13.42578125" style="11" customWidth="1"/>
    <col min="15" max="16384" width="9.140625" style="11"/>
  </cols>
  <sheetData>
    <row r="1" spans="2:14" s="39" customFormat="1" ht="50.25" customHeight="1" x14ac:dyDescent="0.2">
      <c r="B1" s="45"/>
      <c r="C1" s="59"/>
      <c r="D1" s="55"/>
      <c r="E1" s="55"/>
      <c r="F1" s="55"/>
      <c r="G1" s="55"/>
      <c r="H1" s="55"/>
      <c r="I1" s="55"/>
      <c r="J1" s="55"/>
      <c r="K1" s="34"/>
    </row>
    <row r="2" spans="2:14" ht="3.75" customHeight="1" x14ac:dyDescent="0.2"/>
    <row r="3" spans="2:14" ht="33" customHeight="1" x14ac:dyDescent="0.45">
      <c r="B3" s="78" t="str">
        <f>oknCompanyName</f>
        <v>Your Sales Company Name</v>
      </c>
      <c r="C3" s="61"/>
      <c r="D3" s="75"/>
      <c r="E3" s="75"/>
      <c r="J3" s="58"/>
      <c r="M3" s="54"/>
    </row>
    <row r="4" spans="2:14" x14ac:dyDescent="0.2">
      <c r="B4" s="63" t="str">
        <f>oknCompanyAddress</f>
        <v>Street Address</v>
      </c>
      <c r="D4" s="75"/>
      <c r="E4" s="75"/>
    </row>
    <row r="5" spans="2:14" x14ac:dyDescent="0.2">
      <c r="B5" s="63" t="str">
        <f>oknCompanyCityStateZip</f>
        <v>City, ST  ZIP Code</v>
      </c>
      <c r="D5" s="75"/>
      <c r="E5" s="75"/>
    </row>
    <row r="6" spans="2:14" x14ac:dyDescent="0.2">
      <c r="B6" s="63" t="str">
        <f>oknCompanyContact</f>
        <v>Phone Number,Web Address, etc.</v>
      </c>
      <c r="D6" s="75"/>
      <c r="E6" s="75"/>
    </row>
    <row r="7" spans="2:14" ht="27.75" customHeight="1" x14ac:dyDescent="0.2">
      <c r="K7" s="38"/>
    </row>
    <row r="8" spans="2:14" ht="12.75" customHeight="1" x14ac:dyDescent="0.2">
      <c r="B8" s="42" t="s">
        <v>2</v>
      </c>
    </row>
    <row r="9" spans="2:14" x14ac:dyDescent="0.2">
      <c r="B9" s="20" t="s">
        <v>66</v>
      </c>
      <c r="C9" s="11"/>
      <c r="L9" s="145">
        <f ca="1">NOW()</f>
        <v>45359.810604861108</v>
      </c>
      <c r="M9" s="146"/>
      <c r="N9" s="147"/>
    </row>
    <row r="10" spans="2:14" x14ac:dyDescent="0.2">
      <c r="B10" s="20" t="s">
        <v>67</v>
      </c>
      <c r="C10" s="11"/>
      <c r="K10" s="11"/>
      <c r="L10" s="79"/>
      <c r="M10" s="43" t="s">
        <v>86</v>
      </c>
      <c r="N10" s="80">
        <v>0</v>
      </c>
    </row>
    <row r="11" spans="2:14" x14ac:dyDescent="0.2">
      <c r="B11" s="20" t="s">
        <v>68</v>
      </c>
      <c r="C11" s="11"/>
      <c r="K11" s="35"/>
      <c r="L11" s="81"/>
      <c r="M11" s="82" t="s">
        <v>87</v>
      </c>
      <c r="N11" s="83">
        <v>0</v>
      </c>
    </row>
    <row r="12" spans="2:14" x14ac:dyDescent="0.2">
      <c r="B12" s="20" t="s">
        <v>69</v>
      </c>
      <c r="C12" s="11"/>
      <c r="K12" s="35"/>
    </row>
    <row r="13" spans="2:14" x14ac:dyDescent="0.2">
      <c r="B13" s="20" t="s">
        <v>72</v>
      </c>
      <c r="C13" s="11"/>
      <c r="K13" s="35"/>
      <c r="M13" s="84"/>
    </row>
    <row r="14" spans="2:14" x14ac:dyDescent="0.2">
      <c r="B14" s="20" t="s">
        <v>70</v>
      </c>
      <c r="C14" s="11"/>
      <c r="K14" s="35"/>
    </row>
    <row r="15" spans="2:14" ht="3.75" customHeight="1" x14ac:dyDescent="0.2">
      <c r="B15" s="43"/>
      <c r="K15" s="35"/>
    </row>
    <row r="16" spans="2:14" x14ac:dyDescent="0.2">
      <c r="B16" s="44" t="s">
        <v>88</v>
      </c>
      <c r="K16" s="35"/>
    </row>
    <row r="17" spans="2:14" x14ac:dyDescent="0.2">
      <c r="B17" s="20" t="s">
        <v>53</v>
      </c>
      <c r="C17" s="76"/>
      <c r="K17" s="35"/>
    </row>
    <row r="18" spans="2:14" ht="12" customHeight="1" x14ac:dyDescent="0.2">
      <c r="B18" s="20" t="s">
        <v>54</v>
      </c>
      <c r="C18" s="76"/>
    </row>
    <row r="19" spans="2:14" ht="12" customHeight="1" x14ac:dyDescent="0.2"/>
    <row r="20" spans="2:14" ht="12" customHeight="1" x14ac:dyDescent="0.2">
      <c r="B20" s="190" t="s">
        <v>89</v>
      </c>
      <c r="C20" s="191"/>
      <c r="D20" s="188" t="s">
        <v>90</v>
      </c>
      <c r="E20" s="192"/>
      <c r="F20" s="192"/>
      <c r="G20" s="192"/>
      <c r="H20" s="192"/>
      <c r="I20" s="189"/>
      <c r="J20" s="188" t="s">
        <v>91</v>
      </c>
      <c r="K20" s="189"/>
      <c r="L20" s="190" t="s">
        <v>92</v>
      </c>
      <c r="M20" s="191"/>
      <c r="N20" s="40" t="s">
        <v>60</v>
      </c>
    </row>
    <row r="21" spans="2:14" ht="12" customHeight="1" x14ac:dyDescent="0.2">
      <c r="B21" s="85">
        <f t="array" ref="B21">SUM(IF(oknAgDateTo-C24:C1000 &lt;=30,1,0)*J24:J1000)</f>
        <v>0</v>
      </c>
      <c r="C21" s="86"/>
      <c r="D21" s="85">
        <f t="array" ref="D21">SUM(IF( INT((oknAgDateTo-1-C24:C1000)/30)=1,1,0)*J24:J1000)</f>
        <v>0</v>
      </c>
      <c r="E21" s="87"/>
      <c r="F21" s="87"/>
      <c r="G21" s="87"/>
      <c r="H21" s="87"/>
      <c r="I21" s="86"/>
      <c r="J21" s="85">
        <f t="array" ref="J21">SUM(IF( INT((oknAgDateTo-1-C24:C1000)/30)=2,1,0)*J24:J1000)</f>
        <v>0</v>
      </c>
      <c r="K21" s="86"/>
      <c r="L21" s="85">
        <f t="array" ref="L21">SUM(IF(oknAgDateTo-C24:C1000&gt;90,1,0)*J24:J1000)</f>
        <v>0</v>
      </c>
      <c r="M21" s="86"/>
      <c r="N21" s="88">
        <f>SUM(B21:M21)</f>
        <v>0</v>
      </c>
    </row>
    <row r="22" spans="2:14" ht="12" customHeight="1" x14ac:dyDescent="0.2"/>
    <row r="23" spans="2:14" s="31" customFormat="1" ht="15.75" customHeight="1" x14ac:dyDescent="0.2">
      <c r="B23" s="40" t="s">
        <v>57</v>
      </c>
      <c r="C23" s="89" t="s">
        <v>51</v>
      </c>
      <c r="D23" s="57" t="s">
        <v>60</v>
      </c>
      <c r="E23" s="57" t="s">
        <v>58</v>
      </c>
      <c r="F23" s="57" t="str">
        <f>oknTax1Name</f>
        <v>State Tax</v>
      </c>
      <c r="G23" s="57" t="str">
        <f>oknTax2Name</f>
        <v>District Taxe</v>
      </c>
      <c r="H23" s="57" t="s">
        <v>59</v>
      </c>
      <c r="I23" s="57" t="s">
        <v>61</v>
      </c>
      <c r="J23" s="57" t="s">
        <v>62</v>
      </c>
      <c r="K23" s="41" t="s">
        <v>63</v>
      </c>
      <c r="L23" s="40" t="s">
        <v>64</v>
      </c>
      <c r="M23" s="40" t="s">
        <v>65</v>
      </c>
      <c r="N23" s="40" t="s">
        <v>71</v>
      </c>
    </row>
  </sheetData>
  <mergeCells count="4">
    <mergeCell ref="J20:K20"/>
    <mergeCell ref="L20:M20"/>
    <mergeCell ref="B20:C20"/>
    <mergeCell ref="D20:I20"/>
  </mergeCells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B14" sqref="B14"/>
    </sheetView>
  </sheetViews>
  <sheetFormatPr defaultRowHeight="12" x14ac:dyDescent="0.2"/>
  <cols>
    <col min="1" max="1" width="0.7109375" style="11" customWidth="1"/>
    <col min="2" max="2" width="11.85546875" style="11" customWidth="1"/>
    <col min="3" max="3" width="11" style="60" customWidth="1"/>
    <col min="4" max="4" width="9.140625" style="31"/>
    <col min="5" max="5" width="10.5703125" style="31" customWidth="1"/>
    <col min="6" max="6" width="11.85546875" style="56" customWidth="1"/>
    <col min="7" max="8" width="10.85546875" style="56" hidden="1" customWidth="1"/>
    <col min="9" max="9" width="9.5703125" style="56" hidden="1" customWidth="1"/>
    <col min="10" max="10" width="11.42578125" style="56" customWidth="1"/>
    <col min="11" max="11" width="12.5703125" style="56" customWidth="1"/>
    <col min="12" max="12" width="11.7109375" style="56" hidden="1" customWidth="1"/>
    <col min="13" max="13" width="12.7109375" style="56" customWidth="1"/>
    <col min="14" max="14" width="9.42578125" style="31" hidden="1" customWidth="1"/>
    <col min="15" max="15" width="11.42578125" style="11" customWidth="1"/>
    <col min="16" max="16384" width="9.140625" style="11"/>
  </cols>
  <sheetData>
    <row r="1" spans="2:14" s="39" customFormat="1" ht="50.25" customHeight="1" x14ac:dyDescent="0.2">
      <c r="C1" s="59"/>
      <c r="D1" s="64"/>
      <c r="E1" s="64"/>
      <c r="F1" s="55"/>
      <c r="G1" s="55"/>
      <c r="H1" s="55"/>
      <c r="I1" s="55"/>
      <c r="J1" s="55"/>
      <c r="K1" s="55"/>
      <c r="L1" s="55"/>
      <c r="M1" s="55"/>
      <c r="N1" s="64"/>
    </row>
    <row r="2" spans="2:14" ht="3.75" customHeight="1" x14ac:dyDescent="0.2"/>
    <row r="3" spans="2:14" ht="33" customHeight="1" x14ac:dyDescent="0.3">
      <c r="B3" s="73" t="str">
        <f>oknCompanyName</f>
        <v>Your Sales Company Name</v>
      </c>
      <c r="C3" s="61"/>
      <c r="J3" s="69"/>
      <c r="M3" s="69"/>
    </row>
    <row r="4" spans="2:14" x14ac:dyDescent="0.2">
      <c r="B4" s="11" t="str">
        <f>oknCompanyAddress</f>
        <v>Street Address</v>
      </c>
    </row>
    <row r="5" spans="2:14" x14ac:dyDescent="0.2">
      <c r="B5" s="11" t="str">
        <f>oknCompanyCityStateZip</f>
        <v>City, ST  ZIP Code</v>
      </c>
      <c r="M5" s="71"/>
    </row>
    <row r="6" spans="2:14" x14ac:dyDescent="0.2">
      <c r="B6" s="11" t="str">
        <f>oknCompanyContact</f>
        <v>Phone Number,Web Address, etc.</v>
      </c>
    </row>
    <row r="7" spans="2:14" ht="12.75" customHeight="1" x14ac:dyDescent="0.2">
      <c r="K7" s="70"/>
    </row>
    <row r="8" spans="2:14" ht="12.75" customHeight="1" x14ac:dyDescent="0.2">
      <c r="B8" s="73" t="s">
        <v>56</v>
      </c>
    </row>
    <row r="9" spans="2:14" ht="12.75" customHeight="1" x14ac:dyDescent="0.2">
      <c r="B9" s="20" t="s">
        <v>52</v>
      </c>
      <c r="C9" s="65"/>
    </row>
    <row r="10" spans="2:14" ht="12.75" customHeight="1" x14ac:dyDescent="0.2">
      <c r="B10" s="20" t="s">
        <v>55</v>
      </c>
      <c r="C10" s="65"/>
    </row>
    <row r="11" spans="2:14" ht="12.75" customHeight="1" x14ac:dyDescent="0.2"/>
    <row r="12" spans="2:14" ht="3" customHeight="1" x14ac:dyDescent="0.2"/>
    <row r="13" spans="2:14" s="31" customFormat="1" ht="15.75" customHeight="1" x14ac:dyDescent="0.2">
      <c r="B13" s="40" t="s">
        <v>65</v>
      </c>
      <c r="C13" s="41" t="s">
        <v>51</v>
      </c>
      <c r="D13" s="40" t="s">
        <v>64</v>
      </c>
      <c r="E13" s="40" t="s">
        <v>57</v>
      </c>
      <c r="F13" s="57" t="s">
        <v>74</v>
      </c>
      <c r="G13" s="57" t="str">
        <f>oknTax1Name</f>
        <v>State Tax</v>
      </c>
      <c r="H13" s="57" t="str">
        <f>oknTax2Name</f>
        <v>District Taxe</v>
      </c>
      <c r="I13" s="57" t="s">
        <v>59</v>
      </c>
      <c r="J13" s="57" t="s">
        <v>60</v>
      </c>
      <c r="K13" s="57" t="s">
        <v>61</v>
      </c>
      <c r="L13" s="57" t="s">
        <v>58</v>
      </c>
      <c r="M13" s="57" t="s">
        <v>62</v>
      </c>
      <c r="N13" s="40" t="s">
        <v>63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I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1" customWidth="1"/>
    <col min="2" max="2" width="11.85546875" style="11" customWidth="1"/>
    <col min="3" max="3" width="11" style="60" customWidth="1"/>
    <col min="4" max="4" width="10.5703125" style="31" customWidth="1"/>
    <col min="5" max="5" width="19.5703125" style="11" customWidth="1"/>
    <col min="6" max="6" width="11.7109375" style="11" hidden="1" customWidth="1"/>
    <col min="7" max="7" width="12.7109375" style="56" customWidth="1"/>
    <col min="8" max="8" width="10.7109375" style="31" customWidth="1"/>
    <col min="9" max="9" width="14.85546875" style="11" customWidth="1"/>
    <col min="10" max="16384" width="9.140625" style="11"/>
  </cols>
  <sheetData>
    <row r="1" spans="2:9" s="39" customFormat="1" ht="50.25" customHeight="1" x14ac:dyDescent="0.2">
      <c r="C1" s="59"/>
      <c r="D1" s="64"/>
      <c r="G1" s="55"/>
      <c r="H1" s="64"/>
    </row>
    <row r="2" spans="2:9" ht="3.75" customHeight="1" x14ac:dyDescent="0.2"/>
    <row r="3" spans="2:9" ht="33" customHeight="1" x14ac:dyDescent="0.45">
      <c r="B3" s="78" t="str">
        <f>oknCompanyName</f>
        <v>Your Sales Company Name</v>
      </c>
      <c r="C3" s="61"/>
      <c r="G3" s="69"/>
    </row>
    <row r="4" spans="2:9" x14ac:dyDescent="0.2">
      <c r="B4" s="11" t="str">
        <f>oknCompanyAddress</f>
        <v>Street Address</v>
      </c>
    </row>
    <row r="5" spans="2:9" x14ac:dyDescent="0.2">
      <c r="B5" s="11" t="str">
        <f>oknCompanyCityStateZip</f>
        <v>City, ST  ZIP Code</v>
      </c>
      <c r="G5" s="71"/>
    </row>
    <row r="6" spans="2:9" x14ac:dyDescent="0.2">
      <c r="B6" s="11" t="str">
        <f>oknCompanyContact</f>
        <v>Phone Number,Web Address, etc.</v>
      </c>
    </row>
    <row r="7" spans="2:9" ht="12.75" customHeight="1" x14ac:dyDescent="0.2">
      <c r="E7" s="73"/>
    </row>
    <row r="8" spans="2:9" ht="12.75" customHeight="1" x14ac:dyDescent="0.2">
      <c r="B8" s="73" t="s">
        <v>56</v>
      </c>
    </row>
    <row r="9" spans="2:9" ht="12.75" customHeight="1" x14ac:dyDescent="0.2">
      <c r="B9" s="20" t="s">
        <v>52</v>
      </c>
      <c r="C9" s="65"/>
    </row>
    <row r="10" spans="2:9" ht="12.75" customHeight="1" x14ac:dyDescent="0.2">
      <c r="B10" s="20" t="s">
        <v>55</v>
      </c>
      <c r="C10" s="65"/>
    </row>
    <row r="11" spans="2:9" ht="12.75" customHeight="1" x14ac:dyDescent="0.2"/>
    <row r="12" spans="2:9" ht="3" customHeight="1" x14ac:dyDescent="0.2"/>
    <row r="13" spans="2:9" s="31" customFormat="1" ht="15.75" customHeight="1" x14ac:dyDescent="0.2">
      <c r="B13" s="40" t="s">
        <v>93</v>
      </c>
      <c r="C13" s="41" t="s">
        <v>51</v>
      </c>
      <c r="D13" s="40" t="s">
        <v>57</v>
      </c>
      <c r="E13" s="40" t="s">
        <v>94</v>
      </c>
      <c r="F13" s="40" t="s">
        <v>95</v>
      </c>
      <c r="G13" s="57" t="s">
        <v>96</v>
      </c>
      <c r="H13" s="40" t="s">
        <v>77</v>
      </c>
      <c r="I13" s="40" t="s">
        <v>97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1" customWidth="1"/>
    <col min="2" max="2" width="76" style="101" customWidth="1"/>
    <col min="3" max="256" width="9.140625" style="94"/>
    <col min="257" max="257" width="3" style="94" customWidth="1"/>
    <col min="258" max="258" width="76" style="94" customWidth="1"/>
    <col min="259" max="512" width="9.140625" style="94"/>
    <col min="513" max="513" width="3" style="94" customWidth="1"/>
    <col min="514" max="514" width="76" style="94" customWidth="1"/>
    <col min="515" max="768" width="9.140625" style="94"/>
    <col min="769" max="769" width="3" style="94" customWidth="1"/>
    <col min="770" max="770" width="76" style="94" customWidth="1"/>
    <col min="771" max="1024" width="9.140625" style="94"/>
    <col min="1025" max="1025" width="3" style="94" customWidth="1"/>
    <col min="1026" max="1026" width="76" style="94" customWidth="1"/>
    <col min="1027" max="1280" width="9.140625" style="94"/>
    <col min="1281" max="1281" width="3" style="94" customWidth="1"/>
    <col min="1282" max="1282" width="76" style="94" customWidth="1"/>
    <col min="1283" max="1536" width="9.140625" style="94"/>
    <col min="1537" max="1537" width="3" style="94" customWidth="1"/>
    <col min="1538" max="1538" width="76" style="94" customWidth="1"/>
    <col min="1539" max="1792" width="9.140625" style="94"/>
    <col min="1793" max="1793" width="3" style="94" customWidth="1"/>
    <col min="1794" max="1794" width="76" style="94" customWidth="1"/>
    <col min="1795" max="2048" width="9.140625" style="94"/>
    <col min="2049" max="2049" width="3" style="94" customWidth="1"/>
    <col min="2050" max="2050" width="76" style="94" customWidth="1"/>
    <col min="2051" max="2304" width="9.140625" style="94"/>
    <col min="2305" max="2305" width="3" style="94" customWidth="1"/>
    <col min="2306" max="2306" width="76" style="94" customWidth="1"/>
    <col min="2307" max="2560" width="9.140625" style="94"/>
    <col min="2561" max="2561" width="3" style="94" customWidth="1"/>
    <col min="2562" max="2562" width="76" style="94" customWidth="1"/>
    <col min="2563" max="2816" width="9.140625" style="94"/>
    <col min="2817" max="2817" width="3" style="94" customWidth="1"/>
    <col min="2818" max="2818" width="76" style="94" customWidth="1"/>
    <col min="2819" max="3072" width="9.140625" style="94"/>
    <col min="3073" max="3073" width="3" style="94" customWidth="1"/>
    <col min="3074" max="3074" width="76" style="94" customWidth="1"/>
    <col min="3075" max="3328" width="9.140625" style="94"/>
    <col min="3329" max="3329" width="3" style="94" customWidth="1"/>
    <col min="3330" max="3330" width="76" style="94" customWidth="1"/>
    <col min="3331" max="3584" width="9.140625" style="94"/>
    <col min="3585" max="3585" width="3" style="94" customWidth="1"/>
    <col min="3586" max="3586" width="76" style="94" customWidth="1"/>
    <col min="3587" max="3840" width="9.140625" style="94"/>
    <col min="3841" max="3841" width="3" style="94" customWidth="1"/>
    <col min="3842" max="3842" width="76" style="94" customWidth="1"/>
    <col min="3843" max="4096" width="9.140625" style="94"/>
    <col min="4097" max="4097" width="3" style="94" customWidth="1"/>
    <col min="4098" max="4098" width="76" style="94" customWidth="1"/>
    <col min="4099" max="4352" width="9.140625" style="94"/>
    <col min="4353" max="4353" width="3" style="94" customWidth="1"/>
    <col min="4354" max="4354" width="76" style="94" customWidth="1"/>
    <col min="4355" max="4608" width="9.140625" style="94"/>
    <col min="4609" max="4609" width="3" style="94" customWidth="1"/>
    <col min="4610" max="4610" width="76" style="94" customWidth="1"/>
    <col min="4611" max="4864" width="9.140625" style="94"/>
    <col min="4865" max="4865" width="3" style="94" customWidth="1"/>
    <col min="4866" max="4866" width="76" style="94" customWidth="1"/>
    <col min="4867" max="5120" width="9.140625" style="94"/>
    <col min="5121" max="5121" width="3" style="94" customWidth="1"/>
    <col min="5122" max="5122" width="76" style="94" customWidth="1"/>
    <col min="5123" max="5376" width="9.140625" style="94"/>
    <col min="5377" max="5377" width="3" style="94" customWidth="1"/>
    <col min="5378" max="5378" width="76" style="94" customWidth="1"/>
    <col min="5379" max="5632" width="9.140625" style="94"/>
    <col min="5633" max="5633" width="3" style="94" customWidth="1"/>
    <col min="5634" max="5634" width="76" style="94" customWidth="1"/>
    <col min="5635" max="5888" width="9.140625" style="94"/>
    <col min="5889" max="5889" width="3" style="94" customWidth="1"/>
    <col min="5890" max="5890" width="76" style="94" customWidth="1"/>
    <col min="5891" max="6144" width="9.140625" style="94"/>
    <col min="6145" max="6145" width="3" style="94" customWidth="1"/>
    <col min="6146" max="6146" width="76" style="94" customWidth="1"/>
    <col min="6147" max="6400" width="9.140625" style="94"/>
    <col min="6401" max="6401" width="3" style="94" customWidth="1"/>
    <col min="6402" max="6402" width="76" style="94" customWidth="1"/>
    <col min="6403" max="6656" width="9.140625" style="94"/>
    <col min="6657" max="6657" width="3" style="94" customWidth="1"/>
    <col min="6658" max="6658" width="76" style="94" customWidth="1"/>
    <col min="6659" max="6912" width="9.140625" style="94"/>
    <col min="6913" max="6913" width="3" style="94" customWidth="1"/>
    <col min="6914" max="6914" width="76" style="94" customWidth="1"/>
    <col min="6915" max="7168" width="9.140625" style="94"/>
    <col min="7169" max="7169" width="3" style="94" customWidth="1"/>
    <col min="7170" max="7170" width="76" style="94" customWidth="1"/>
    <col min="7171" max="7424" width="9.140625" style="94"/>
    <col min="7425" max="7425" width="3" style="94" customWidth="1"/>
    <col min="7426" max="7426" width="76" style="94" customWidth="1"/>
    <col min="7427" max="7680" width="9.140625" style="94"/>
    <col min="7681" max="7681" width="3" style="94" customWidth="1"/>
    <col min="7682" max="7682" width="76" style="94" customWidth="1"/>
    <col min="7683" max="7936" width="9.140625" style="94"/>
    <col min="7937" max="7937" width="3" style="94" customWidth="1"/>
    <col min="7938" max="7938" width="76" style="94" customWidth="1"/>
    <col min="7939" max="8192" width="9.140625" style="94"/>
    <col min="8193" max="8193" width="3" style="94" customWidth="1"/>
    <col min="8194" max="8194" width="76" style="94" customWidth="1"/>
    <col min="8195" max="8448" width="9.140625" style="94"/>
    <col min="8449" max="8449" width="3" style="94" customWidth="1"/>
    <col min="8450" max="8450" width="76" style="94" customWidth="1"/>
    <col min="8451" max="8704" width="9.140625" style="94"/>
    <col min="8705" max="8705" width="3" style="94" customWidth="1"/>
    <col min="8706" max="8706" width="76" style="94" customWidth="1"/>
    <col min="8707" max="8960" width="9.140625" style="94"/>
    <col min="8961" max="8961" width="3" style="94" customWidth="1"/>
    <col min="8962" max="8962" width="76" style="94" customWidth="1"/>
    <col min="8963" max="9216" width="9.140625" style="94"/>
    <col min="9217" max="9217" width="3" style="94" customWidth="1"/>
    <col min="9218" max="9218" width="76" style="94" customWidth="1"/>
    <col min="9219" max="9472" width="9.140625" style="94"/>
    <col min="9473" max="9473" width="3" style="94" customWidth="1"/>
    <col min="9474" max="9474" width="76" style="94" customWidth="1"/>
    <col min="9475" max="9728" width="9.140625" style="94"/>
    <col min="9729" max="9729" width="3" style="94" customWidth="1"/>
    <col min="9730" max="9730" width="76" style="94" customWidth="1"/>
    <col min="9731" max="9984" width="9.140625" style="94"/>
    <col min="9985" max="9985" width="3" style="94" customWidth="1"/>
    <col min="9986" max="9986" width="76" style="94" customWidth="1"/>
    <col min="9987" max="10240" width="9.140625" style="94"/>
    <col min="10241" max="10241" width="3" style="94" customWidth="1"/>
    <col min="10242" max="10242" width="76" style="94" customWidth="1"/>
    <col min="10243" max="10496" width="9.140625" style="94"/>
    <col min="10497" max="10497" width="3" style="94" customWidth="1"/>
    <col min="10498" max="10498" width="76" style="94" customWidth="1"/>
    <col min="10499" max="10752" width="9.140625" style="94"/>
    <col min="10753" max="10753" width="3" style="94" customWidth="1"/>
    <col min="10754" max="10754" width="76" style="94" customWidth="1"/>
    <col min="10755" max="11008" width="9.140625" style="94"/>
    <col min="11009" max="11009" width="3" style="94" customWidth="1"/>
    <col min="11010" max="11010" width="76" style="94" customWidth="1"/>
    <col min="11011" max="11264" width="9.140625" style="94"/>
    <col min="11265" max="11265" width="3" style="94" customWidth="1"/>
    <col min="11266" max="11266" width="76" style="94" customWidth="1"/>
    <col min="11267" max="11520" width="9.140625" style="94"/>
    <col min="11521" max="11521" width="3" style="94" customWidth="1"/>
    <col min="11522" max="11522" width="76" style="94" customWidth="1"/>
    <col min="11523" max="11776" width="9.140625" style="94"/>
    <col min="11777" max="11777" width="3" style="94" customWidth="1"/>
    <col min="11778" max="11778" width="76" style="94" customWidth="1"/>
    <col min="11779" max="12032" width="9.140625" style="94"/>
    <col min="12033" max="12033" width="3" style="94" customWidth="1"/>
    <col min="12034" max="12034" width="76" style="94" customWidth="1"/>
    <col min="12035" max="12288" width="9.140625" style="94"/>
    <col min="12289" max="12289" width="3" style="94" customWidth="1"/>
    <col min="12290" max="12290" width="76" style="94" customWidth="1"/>
    <col min="12291" max="12544" width="9.140625" style="94"/>
    <col min="12545" max="12545" width="3" style="94" customWidth="1"/>
    <col min="12546" max="12546" width="76" style="94" customWidth="1"/>
    <col min="12547" max="12800" width="9.140625" style="94"/>
    <col min="12801" max="12801" width="3" style="94" customWidth="1"/>
    <col min="12802" max="12802" width="76" style="94" customWidth="1"/>
    <col min="12803" max="13056" width="9.140625" style="94"/>
    <col min="13057" max="13057" width="3" style="94" customWidth="1"/>
    <col min="13058" max="13058" width="76" style="94" customWidth="1"/>
    <col min="13059" max="13312" width="9.140625" style="94"/>
    <col min="13313" max="13313" width="3" style="94" customWidth="1"/>
    <col min="13314" max="13314" width="76" style="94" customWidth="1"/>
    <col min="13315" max="13568" width="9.140625" style="94"/>
    <col min="13569" max="13569" width="3" style="94" customWidth="1"/>
    <col min="13570" max="13570" width="76" style="94" customWidth="1"/>
    <col min="13571" max="13824" width="9.140625" style="94"/>
    <col min="13825" max="13825" width="3" style="94" customWidth="1"/>
    <col min="13826" max="13826" width="76" style="94" customWidth="1"/>
    <col min="13827" max="14080" width="9.140625" style="94"/>
    <col min="14081" max="14081" width="3" style="94" customWidth="1"/>
    <col min="14082" max="14082" width="76" style="94" customWidth="1"/>
    <col min="14083" max="14336" width="9.140625" style="94"/>
    <col min="14337" max="14337" width="3" style="94" customWidth="1"/>
    <col min="14338" max="14338" width="76" style="94" customWidth="1"/>
    <col min="14339" max="14592" width="9.140625" style="94"/>
    <col min="14593" max="14593" width="3" style="94" customWidth="1"/>
    <col min="14594" max="14594" width="76" style="94" customWidth="1"/>
    <col min="14595" max="14848" width="9.140625" style="94"/>
    <col min="14849" max="14849" width="3" style="94" customWidth="1"/>
    <col min="14850" max="14850" width="76" style="94" customWidth="1"/>
    <col min="14851" max="15104" width="9.140625" style="94"/>
    <col min="15105" max="15105" width="3" style="94" customWidth="1"/>
    <col min="15106" max="15106" width="76" style="94" customWidth="1"/>
    <col min="15107" max="15360" width="9.140625" style="94"/>
    <col min="15361" max="15361" width="3" style="94" customWidth="1"/>
    <col min="15362" max="15362" width="76" style="94" customWidth="1"/>
    <col min="15363" max="15616" width="9.140625" style="94"/>
    <col min="15617" max="15617" width="3" style="94" customWidth="1"/>
    <col min="15618" max="15618" width="76" style="94" customWidth="1"/>
    <col min="15619" max="15872" width="9.140625" style="94"/>
    <col min="15873" max="15873" width="3" style="94" customWidth="1"/>
    <col min="15874" max="15874" width="76" style="94" customWidth="1"/>
    <col min="15875" max="16128" width="9.140625" style="94"/>
    <col min="16129" max="16129" width="3" style="94" customWidth="1"/>
    <col min="16130" max="16130" width="76" style="94" customWidth="1"/>
    <col min="16131" max="16384" width="9.140625" style="94"/>
  </cols>
  <sheetData>
    <row r="1" spans="1:3" ht="32.1" customHeight="1" x14ac:dyDescent="0.3">
      <c r="A1" s="91"/>
      <c r="B1" s="92" t="s">
        <v>111</v>
      </c>
      <c r="C1" s="93"/>
    </row>
    <row r="2" spans="1:3" ht="16.5" x14ac:dyDescent="0.3">
      <c r="A2" s="91"/>
      <c r="B2" s="95"/>
      <c r="C2" s="93"/>
    </row>
    <row r="3" spans="1:3" ht="16.5" x14ac:dyDescent="0.3">
      <c r="A3" s="91"/>
      <c r="B3" s="96" t="s">
        <v>102</v>
      </c>
      <c r="C3" s="93"/>
    </row>
    <row r="4" spans="1:3" x14ac:dyDescent="0.3">
      <c r="A4" s="91"/>
      <c r="B4" s="90" t="s">
        <v>103</v>
      </c>
      <c r="C4" s="93"/>
    </row>
    <row r="5" spans="1:3" ht="16.5" x14ac:dyDescent="0.3">
      <c r="A5" s="91"/>
      <c r="B5" s="97"/>
      <c r="C5" s="93"/>
    </row>
    <row r="6" spans="1:3" ht="16.5" x14ac:dyDescent="0.3">
      <c r="A6" s="91"/>
      <c r="B6" s="98" t="s">
        <v>104</v>
      </c>
      <c r="C6" s="93"/>
    </row>
    <row r="7" spans="1:3" ht="16.5" x14ac:dyDescent="0.3">
      <c r="A7" s="91"/>
      <c r="B7" s="97"/>
      <c r="C7" s="93"/>
    </row>
    <row r="8" spans="1:3" ht="46.5" x14ac:dyDescent="0.3">
      <c r="A8" s="91"/>
      <c r="B8" s="97" t="s">
        <v>105</v>
      </c>
      <c r="C8" s="93"/>
    </row>
    <row r="9" spans="1:3" ht="16.5" x14ac:dyDescent="0.3">
      <c r="A9" s="91"/>
      <c r="B9" s="97"/>
      <c r="C9" s="93"/>
    </row>
    <row r="10" spans="1:3" ht="31.5" x14ac:dyDescent="0.3">
      <c r="A10" s="91"/>
      <c r="B10" s="97" t="s">
        <v>106</v>
      </c>
      <c r="C10" s="93"/>
    </row>
    <row r="11" spans="1:3" ht="16.5" x14ac:dyDescent="0.3">
      <c r="A11" s="91"/>
      <c r="B11" s="97"/>
      <c r="C11" s="93"/>
    </row>
    <row r="12" spans="1:3" ht="31.5" x14ac:dyDescent="0.3">
      <c r="A12" s="91"/>
      <c r="B12" s="97" t="s">
        <v>107</v>
      </c>
      <c r="C12" s="93"/>
    </row>
    <row r="13" spans="1:3" ht="16.5" x14ac:dyDescent="0.3">
      <c r="A13" s="91"/>
      <c r="B13" s="97"/>
      <c r="C13" s="93"/>
    </row>
    <row r="14" spans="1:3" x14ac:dyDescent="0.3">
      <c r="A14" s="91"/>
      <c r="B14" s="99" t="s">
        <v>108</v>
      </c>
      <c r="C14" s="93"/>
    </row>
    <row r="15" spans="1:3" ht="15.75" x14ac:dyDescent="0.3">
      <c r="A15" s="91"/>
      <c r="B15" s="143" t="s">
        <v>109</v>
      </c>
      <c r="C15" s="93"/>
    </row>
    <row r="16" spans="1:3" ht="16.5" x14ac:dyDescent="0.3">
      <c r="A16" s="91"/>
      <c r="B16" s="100"/>
      <c r="C16" s="93"/>
    </row>
    <row r="17" spans="1:3" ht="32.25" x14ac:dyDescent="0.3">
      <c r="A17" s="91"/>
      <c r="B17" s="97" t="s">
        <v>110</v>
      </c>
      <c r="C17" s="93"/>
    </row>
    <row r="18" spans="1:3" x14ac:dyDescent="0.3">
      <c r="A18" s="91"/>
      <c r="B18" s="91"/>
      <c r="C18" s="93"/>
    </row>
    <row r="19" spans="1:3" x14ac:dyDescent="0.3">
      <c r="A19" s="91"/>
      <c r="B19" s="91"/>
      <c r="C19" s="93"/>
    </row>
    <row r="20" spans="1:3" x14ac:dyDescent="0.3">
      <c r="A20" s="91"/>
      <c r="B20" s="91"/>
      <c r="C20" s="93"/>
    </row>
    <row r="21" spans="1:3" x14ac:dyDescent="0.3">
      <c r="A21" s="91"/>
      <c r="B21" s="91"/>
      <c r="C21" s="93"/>
    </row>
    <row r="22" spans="1:3" x14ac:dyDescent="0.3">
      <c r="A22" s="91"/>
      <c r="B22" s="91"/>
      <c r="C22" s="93"/>
    </row>
    <row r="23" spans="1:3" x14ac:dyDescent="0.3">
      <c r="A23" s="91"/>
      <c r="B23" s="91"/>
      <c r="C23" s="93"/>
    </row>
    <row r="24" spans="1:3" x14ac:dyDescent="0.3">
      <c r="A24" s="91"/>
      <c r="B24" s="91"/>
      <c r="C24" s="93"/>
    </row>
    <row r="25" spans="1:3" x14ac:dyDescent="0.3">
      <c r="A25" s="91"/>
      <c r="B25" s="91"/>
      <c r="C25" s="93"/>
    </row>
    <row r="26" spans="1:3" x14ac:dyDescent="0.3">
      <c r="A26" s="91"/>
      <c r="B26" s="91"/>
      <c r="C26" s="93"/>
    </row>
    <row r="27" spans="1:3" x14ac:dyDescent="0.3">
      <c r="A27" s="91"/>
      <c r="B27" s="91"/>
      <c r="C27" s="93"/>
    </row>
    <row r="28" spans="1:3" x14ac:dyDescent="0.3">
      <c r="A28" s="91"/>
      <c r="B28" s="91"/>
      <c r="C28" s="93"/>
    </row>
    <row r="29" spans="1:3" x14ac:dyDescent="0.3">
      <c r="A29" s="91"/>
      <c r="B29" s="91"/>
      <c r="C29" s="93"/>
    </row>
  </sheetData>
  <hyperlinks>
    <hyperlink ref="B14" r:id="rId1" display="See License Agreement" xr:uid="{00000000-0004-0000-0700-000000000000}"/>
    <hyperlink ref="B4" r:id="rId2" tooltip="View online document" display="http://www.invoicingtemplate.com/sample-sales-template-signatur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78D7-0E0D-412D-B126-3E722A6C25AF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1" customWidth="1"/>
    <col min="2" max="2" width="18" style="11" customWidth="1"/>
    <col min="3" max="3" width="9.7109375" style="11" bestFit="1" customWidth="1"/>
    <col min="4" max="4" width="20.85546875" style="11" bestFit="1" customWidth="1"/>
    <col min="5" max="5" width="12.28515625" style="11" bestFit="1" customWidth="1"/>
    <col min="6" max="6" width="15.140625" style="11" bestFit="1" customWidth="1"/>
    <col min="7" max="7" width="18" style="11" bestFit="1" customWidth="1"/>
    <col min="8" max="9" width="16.5703125" style="11" bestFit="1" customWidth="1"/>
    <col min="10" max="10" width="9.7109375" style="11" bestFit="1" customWidth="1"/>
    <col min="11" max="11" width="11" style="11" bestFit="1" customWidth="1"/>
    <col min="12" max="13" width="9.7109375" style="11" bestFit="1" customWidth="1"/>
    <col min="14" max="14" width="7.42578125" style="11" bestFit="1" customWidth="1"/>
    <col min="15" max="16" width="13.28515625" style="11" bestFit="1" customWidth="1"/>
    <col min="17" max="17" width="30.85546875" style="11" bestFit="1" customWidth="1"/>
    <col min="18" max="18" width="11" style="11" bestFit="1" customWidth="1"/>
    <col min="19" max="19" width="19.42578125" style="11" bestFit="1" customWidth="1"/>
    <col min="20" max="20" width="20.85546875" style="11" bestFit="1" customWidth="1"/>
    <col min="21" max="22" width="40.85546875" style="11" bestFit="1" customWidth="1"/>
    <col min="23" max="23" width="26.5703125" style="11" bestFit="1" customWidth="1"/>
    <col min="24" max="24" width="28" style="11" bestFit="1" customWidth="1"/>
    <col min="25" max="16384" width="9.140625" style="11"/>
  </cols>
  <sheetData>
    <row r="5" spans="1:5" ht="12.75" x14ac:dyDescent="0.2">
      <c r="A5" s="11" t="s">
        <v>19</v>
      </c>
      <c r="B5" t="s">
        <v>84</v>
      </c>
    </row>
    <row r="6" spans="1:5" x14ac:dyDescent="0.2">
      <c r="A6" s="11" t="s">
        <v>20</v>
      </c>
      <c r="B6" s="20" t="s">
        <v>99</v>
      </c>
    </row>
    <row r="7" spans="1:5" x14ac:dyDescent="0.2">
      <c r="A7" s="11" t="s">
        <v>28</v>
      </c>
      <c r="B7" s="11">
        <v>2</v>
      </c>
      <c r="D7" s="11" t="s">
        <v>29</v>
      </c>
      <c r="E7" s="11" t="s">
        <v>30</v>
      </c>
    </row>
    <row r="8" spans="1:5" x14ac:dyDescent="0.2">
      <c r="A8" s="11" t="s">
        <v>33</v>
      </c>
      <c r="B8" s="11">
        <v>1</v>
      </c>
    </row>
    <row r="9" spans="1:5" x14ac:dyDescent="0.2">
      <c r="A9" s="11" t="s">
        <v>34</v>
      </c>
      <c r="B9" s="11">
        <v>1</v>
      </c>
    </row>
    <row r="10" spans="1:5" x14ac:dyDescent="0.2">
      <c r="A10" s="11" t="s">
        <v>35</v>
      </c>
      <c r="B10" s="11">
        <v>1</v>
      </c>
    </row>
    <row r="11" spans="1:5" x14ac:dyDescent="0.2">
      <c r="A11" s="11" t="s">
        <v>36</v>
      </c>
      <c r="B11" s="11">
        <v>1</v>
      </c>
    </row>
    <row r="12" spans="1:5" x14ac:dyDescent="0.2">
      <c r="A12" s="11" t="s">
        <v>37</v>
      </c>
      <c r="B12" s="11">
        <v>1</v>
      </c>
    </row>
    <row r="13" spans="1:5" x14ac:dyDescent="0.2">
      <c r="A13" s="11" t="s">
        <v>38</v>
      </c>
    </row>
    <row r="14" spans="1:5" ht="12.75" x14ac:dyDescent="0.2">
      <c r="A14" t="s">
        <v>39</v>
      </c>
      <c r="B14" s="11">
        <v>0</v>
      </c>
    </row>
    <row r="15" spans="1:5" x14ac:dyDescent="0.2">
      <c r="A15" s="11" t="s">
        <v>40</v>
      </c>
      <c r="B15" s="11" t="s">
        <v>46</v>
      </c>
    </row>
    <row r="16" spans="1:5" x14ac:dyDescent="0.2">
      <c r="A16" s="11" t="s">
        <v>41</v>
      </c>
      <c r="B16" s="11">
        <v>1</v>
      </c>
    </row>
    <row r="17" spans="1:2" x14ac:dyDescent="0.2">
      <c r="A17" s="11" t="s">
        <v>44</v>
      </c>
      <c r="B17" s="11">
        <v>1</v>
      </c>
    </row>
    <row r="18" spans="1:2" x14ac:dyDescent="0.2">
      <c r="A18" s="11" t="s">
        <v>42</v>
      </c>
      <c r="B18" s="11">
        <v>1</v>
      </c>
    </row>
    <row r="19" spans="1:2" x14ac:dyDescent="0.2">
      <c r="A19" s="11" t="s">
        <v>43</v>
      </c>
      <c r="B19" s="11">
        <v>12</v>
      </c>
    </row>
    <row r="20" spans="1:2" x14ac:dyDescent="0.2">
      <c r="B20" s="11">
        <v>1</v>
      </c>
    </row>
    <row r="22" spans="1:2" x14ac:dyDescent="0.2">
      <c r="B22" s="11">
        <v>1</v>
      </c>
    </row>
    <row r="23" spans="1:2" x14ac:dyDescent="0.2">
      <c r="B23" s="11" t="s">
        <v>125</v>
      </c>
    </row>
    <row r="30" spans="1:2" x14ac:dyDescent="0.2">
      <c r="B30" s="11">
        <v>1</v>
      </c>
    </row>
    <row r="33" spans="2:2" x14ac:dyDescent="0.2">
      <c r="B33" s="11">
        <v>2</v>
      </c>
    </row>
    <row r="34" spans="2:2" x14ac:dyDescent="0.2">
      <c r="B34" s="11">
        <v>1</v>
      </c>
    </row>
    <row r="35" spans="2:2" x14ac:dyDescent="0.2">
      <c r="B35" s="11">
        <v>1</v>
      </c>
    </row>
    <row r="36" spans="2:2" x14ac:dyDescent="0.2">
      <c r="B36" s="11">
        <v>1</v>
      </c>
    </row>
    <row r="38" spans="2:2" x14ac:dyDescent="0.2">
      <c r="B38" s="11">
        <v>1</v>
      </c>
    </row>
    <row r="39" spans="2:2" x14ac:dyDescent="0.2">
      <c r="B39" s="1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234</vt:i4>
      </vt:variant>
    </vt:vector>
  </HeadingPairs>
  <TitlesOfParts>
    <vt:vector size="243" baseType="lpstr">
      <vt:lpstr>Invoice</vt:lpstr>
      <vt:lpstr>Sales Report</vt:lpstr>
      <vt:lpstr>Customer Report</vt:lpstr>
      <vt:lpstr>Product Report</vt:lpstr>
      <vt:lpstr>Aging</vt:lpstr>
      <vt:lpstr>Sales Rep. Report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Template: Using Handwriting Signature</dc:title>
  <dc:subject>"Sample Sales Invoice Template: Using Handwriting Signature" summary: &amp;quot;Sample Sales Invoice Template: Using Signature&amp;quot; is a sample invoice that demonstrates how to add handwriting signature images to the printable invoice form. Images, photos or pictures provides an easy way to make your invoices stand out.</dc:subject>
  <dc:creator>https://www.invoicingtemplate.com/</dc:creator>
  <cp:keywords/>
  <dc:description>https://www.invoicingtemplate.com/sample-sales-template-signature.html</dc:description>
  <cp:lastModifiedBy>liangjun yu</cp:lastModifiedBy>
  <cp:lastPrinted>2018-02-04T02:46:39Z</cp:lastPrinted>
  <dcterms:created xsi:type="dcterms:W3CDTF">2000-07-27T22:24:14Z</dcterms:created>
  <dcterms:modified xsi:type="dcterms:W3CDTF">2024-03-08T11:27:16Z</dcterms:modified>
  <cp:category>Sample Sales Invoice Template: Using Handwriting Signature, Sales Template with Signature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52, Tampa, Florida</vt:lpwstr>
  </property>
</Properties>
</file>