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8\"/>
    </mc:Choice>
  </mc:AlternateContent>
  <xr:revisionPtr revIDLastSave="0" documentId="13_ncr:1_{52F6C73D-4A45-4092-ABD6-0DD197024E5C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<sst xmlns="http://schemas.openxmlformats.org/spreadsheetml/2006/main" count="50" uniqueCount="48">
  <si>
    <t>DATE:</t>
  </si>
  <si>
    <t>INVOICE #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</si>
  <si>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</si>
  <si>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</si>
  <si>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</si>
  <si>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</si>
  <si>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</si>
  <si>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</si>
  <si>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</si>
  <si>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</si>
  <si>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</si>
  <si>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</si>
  <si>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</si>
  <si>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</si>
  <si>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</si>
  <si>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</si>
  <si>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Product ID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</si>
  <si>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</si>
  <si>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</si>
  <si>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</si>
  <si>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</si>
  <si>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</si>
  <si>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</si>
  <si>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Street Address</t>
    <phoneticPr fontId="4" type="noConversion"/>
  </si>
  <si>
    <t>City, ST  ZIP Code</t>
    <phoneticPr fontId="4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</si>
  <si>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</si>
  <si>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</si>
  <si>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</si>
  <si>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</si>
  <si>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</si>
  <si>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Pending</t>
  </si>
  <si>
    <t>Signature:</t>
  </si>
  <si>
    <t>c5038</t>
  </si>
  <si>
    <t>Your Sales Company Name</t>
  </si>
  <si>
    <t>SALES INVOICE</t>
  </si>
  <si>
    <t>Sales Template with Signature - 209, Coral Springs, Florida, 130059, 121096, 7000740156569994050?+7.40%, 23.8 sq mi, 61.6 km2, 5,465/sq mi, 2,110/km2, 26°16′15″N 80°15′33″W? / ?26.2707°N 80.2593°W? / 26.2707; -80.2593? (Coral Springs)</t>
  </si>
  <si>
    <t>Sample Sales Invoice Template: Using Handwriting Signaturec5038 - 209, Coral Springs, Florida, 130059, 121096, 7000740156569994050?+7.40%, 23.8 sq mi, 61.6 km2, 5,465/sq mi, 2,110/km2, 26°16′15″N 80°15′33″W? / ?26.2707°N 80.2593°W? / 26.2707; -80.2593? (Coral Springs)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</si>
  <si>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</si>
  <si>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</si>
  <si>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</si>
  <si>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</si>
  <si>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</si>
  <si>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</si>
  <si>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</si>
  <si>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</si>
  <si>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District Taxe</t>
  </si>
  <si>
    <t>Sales Template with Signature - 52, Tampa, Florida</t>
  </si>
  <si>
    <t>Sample Sales Invoice Template: Using Handwriting Signaturec5038 - 52, Tampa,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</si>
</sst>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5" tint="0.79998168889431442"/>
      <name val="Arial"/>
      <family val="2"/>
    </font>
    <font>
      <b/>
      <sz val="10"/>
      <color theme="5" tint="0.79998168889431442"/>
      <name val="Arial"/>
      <family val="2"/>
    </font>
    <font>
      <sz val="8"/>
      <color theme="5" tint="0.79998168889431442"/>
      <name val="Arial"/>
      <family val="2"/>
    </font>
    <font>
      <u/>
      <sz val="8"/>
      <color theme="5" tint="0.79998168889431442"/>
      <name val="Arial"/>
      <family val="2"/>
    </font>
    <font>
      <u/>
      <sz val="10"/>
      <color theme="5" tint="0.79998168889431442"/>
      <name val="Arial"/>
      <family val="2"/>
    </font>
    <font>
      <sz val="16"/>
      <color theme="5" tint="-0.499984740745262"/>
      <name val="Arial Black"/>
      <family val="2"/>
    </font>
    <font>
      <b/>
      <sz val="12"/>
      <color theme="5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3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1" fontId="0" fillId="0" borderId="10" xfId="0" applyNumberFormat="1" applyBorder="1" applyAlignment="1" applyProtection="1">
      <alignment horizontal="lef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vertical="center"/>
    </xf>
    <xf numFmtId="0" fontId="0" fillId="2" borderId="0" xfId="0" applyFill="1"/>
    <xf numFmtId="0" fontId="7" fillId="2" borderId="0" xfId="0" applyFont="1" applyFill="1" applyAlignment="1">
      <alignment horizontal="right"/>
    </xf>
    <xf numFmtId="167" fontId="0" fillId="2" borderId="0" xfId="0" applyNumberFormat="1" applyFill="1" applyAlignment="1">
      <alignment horizontal="left" shrinkToFi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4" fontId="0" fillId="2" borderId="0" xfId="0" applyNumberFormat="1" applyFill="1" applyAlignment="1">
      <alignment horizontal="left" vertical="center"/>
    </xf>
    <xf numFmtId="165" fontId="0" fillId="2" borderId="0" xfId="0" applyNumberFormat="1" applyFill="1" applyAlignment="1">
      <alignment horizontal="left" vertical="center"/>
    </xf>
    <xf numFmtId="10" fontId="0" fillId="2" borderId="0" xfId="0" applyNumberFormat="1" applyFill="1" applyAlignment="1">
      <alignment horizontal="right" vertical="center"/>
    </xf>
    <xf numFmtId="43" fontId="0" fillId="2" borderId="0" xfId="0" applyNumberFormat="1" applyFill="1" applyAlignment="1">
      <alignment horizontal="left" vertical="center"/>
    </xf>
    <xf numFmtId="0" fontId="14" fillId="2" borderId="0" xfId="0" applyFont="1" applyFill="1"/>
    <xf numFmtId="0" fontId="15" fillId="2" borderId="0" xfId="0" applyFont="1" applyFill="1"/>
    <xf numFmtId="164" fontId="16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/>
    <xf numFmtId="10" fontId="17" fillId="2" borderId="0" xfId="1" applyNumberFormat="1" applyFont="1" applyFill="1" applyBorder="1" applyAlignment="1" applyProtection="1">
      <alignment vertical="center"/>
    </xf>
    <xf numFmtId="10" fontId="16" fillId="2" borderId="0" xfId="0" applyNumberFormat="1" applyFont="1" applyFill="1" applyAlignment="1">
      <alignment horizontal="right" vertical="center"/>
    </xf>
    <xf numFmtId="0" fontId="17" fillId="2" borderId="0" xfId="1" applyFont="1" applyFill="1" applyAlignment="1" applyProtection="1"/>
    <xf numFmtId="10" fontId="16" fillId="2" borderId="0" xfId="0" applyNumberFormat="1" applyFont="1" applyFill="1" applyAlignment="1">
      <alignment vertical="top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0" fontId="18" fillId="2" borderId="0" xfId="1" applyFont="1" applyFill="1" applyAlignment="1" applyProtection="1"/>
    <xf numFmtId="0" fontId="14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9" fillId="3" borderId="0" xfId="1" applyFill="1" applyAlignment="1" applyProtection="1"/>
    <xf numFmtId="0" fontId="19" fillId="0" borderId="0" xfId="0" applyFont="1" applyAlignment="1">
      <alignment horizontal="right"/>
    </xf>
    <xf numFmtId="0" fontId="20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" fontId="0" fillId="5" borderId="11" xfId="0" applyNumberFormat="1" applyFill="1" applyBorder="1" applyAlignment="1" applyProtection="1">
      <alignment horizontal="left" vertical="center"/>
      <protection locked="0"/>
    </xf>
    <xf numFmtId="1" fontId="0" fillId="5" borderId="5" xfId="0" applyNumberFormat="1" applyFill="1" applyBorder="1" applyAlignment="1">
      <alignment horizontal="center" vertical="center"/>
    </xf>
    <xf numFmtId="168" fontId="0" fillId="5" borderId="8" xfId="0" applyNumberFormat="1" applyFill="1" applyBorder="1" applyAlignment="1" applyProtection="1">
      <alignment horizontal="right" vertical="center" indent="1"/>
      <protection locked="0"/>
    </xf>
    <xf numFmtId="170" fontId="0" fillId="5" borderId="8" xfId="0" applyNumberFormat="1" applyFill="1" applyBorder="1" applyAlignment="1" applyProtection="1">
      <alignment horizontal="left" vertical="center"/>
      <protection hidden="1"/>
    </xf>
    <xf numFmtId="1" fontId="0" fillId="5" borderId="10" xfId="0" applyNumberFormat="1" applyFill="1" applyBorder="1" applyAlignment="1" applyProtection="1">
      <alignment horizontal="left" vertical="center"/>
      <protection locked="0"/>
    </xf>
    <xf numFmtId="1" fontId="0" fillId="5" borderId="0" xfId="0" applyNumberFormat="1" applyFill="1" applyAlignment="1">
      <alignment horizontal="center" vertical="center"/>
    </xf>
    <xf numFmtId="168" fontId="0" fillId="5" borderId="7" xfId="0" applyNumberFormat="1" applyFill="1" applyBorder="1" applyAlignment="1" applyProtection="1">
      <alignment horizontal="right" vertical="center" indent="1"/>
      <protection locked="0"/>
    </xf>
    <xf numFmtId="170" fontId="0" fillId="5" borderId="7" xfId="0" applyNumberFormat="1" applyFill="1" applyBorder="1" applyAlignment="1" applyProtection="1">
      <alignment horizontal="left" vertical="center"/>
      <protection hidden="1"/>
    </xf>
    <xf numFmtId="1" fontId="0" fillId="5" borderId="0" xfId="0" applyNumberFormat="1" applyFill="1" applyAlignment="1">
      <alignment vertical="center"/>
    </xf>
    <xf numFmtId="0" fontId="21" fillId="7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9" fillId="2" borderId="0" xfId="1" applyFill="1" applyAlignment="1" applyProtection="1"/>
    <xf numFmtId="0" fontId="1" fillId="0" borderId="0" xfId="7"/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5" borderId="10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166" fontId="0" fillId="0" borderId="10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/>
      <protection locked="0"/>
    </xf>
    <xf numFmtId="166" fontId="0" fillId="5" borderId="10" xfId="0" applyNumberFormat="1" applyFill="1" applyBorder="1" applyAlignment="1" applyProtection="1">
      <alignment horizontal="right" vertical="center" indent="1"/>
      <protection locked="0"/>
    </xf>
    <xf numFmtId="166" fontId="0" fillId="5" borderId="7" xfId="0" applyNumberFormat="1" applyFill="1" applyBorder="1" applyAlignment="1" applyProtection="1">
      <alignment horizontal="right" vertical="center" inden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4" fillId="4" borderId="13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6" fontId="0" fillId="0" borderId="9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166" fontId="0" fillId="5" borderId="11" xfId="0" applyNumberFormat="1" applyFill="1" applyBorder="1" applyAlignment="1" applyProtection="1">
      <alignment horizontal="right" vertical="center" indent="1"/>
      <protection locked="0"/>
    </xf>
    <xf numFmtId="166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>
      <alignment horizontal="center"/>
    </xf>
    <xf numFmtId="0" fontId="14" fillId="3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0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21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3" fillId="7" borderId="0" xfId="0" applyFont="1" applyFill="1" applyAlignment="1">
      <alignment horizontal="center" vertical="center"/>
    </xf>
    <xf numFmtId="0" fontId="8" fillId="8" borderId="0" xfId="0" applyFont="1" applyFill="1" applyAlignment="1">
      <alignment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AA71B081-008D-4200-A31A-C7829FD13751}"/>
    <cellStyle name="Normal 6" xfId="7" xr:uid="{F7925E22-98D8-40BF-9F5D-39A72997FCE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-sales-template-signature.html" TargetMode="External"/><Relationship Id="rId2" Type="http://schemas.openxmlformats.org/officeDocument/2006/relationships/hyperlink" Target="https://www.boostexcel.com/template/sample-sales-template-signatur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200025</xdr:rowOff>
    </xdr:from>
    <xdr:to>
      <xdr:col>14</xdr:col>
      <xdr:colOff>19050</xdr:colOff>
      <xdr:row>7</xdr:row>
      <xdr:rowOff>0</xdr:rowOff>
    </xdr:to>
    <xdr:sp macro="" textlink="">
      <xdr:nvSpPr>
        <xdr:cNvPr id="1392" name="oknWidget_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19</xdr:row>
          <xdr:rowOff>38100</xdr:rowOff>
        </xdr:from>
        <xdr:to>
          <xdr:col>1</xdr:col>
          <xdr:colOff>581025</xdr:colOff>
          <xdr:row>20</xdr:row>
          <xdr:rowOff>57150</xdr:rowOff>
        </xdr:to>
        <xdr:sp macro="" textlink="">
          <xdr:nvSpPr>
            <xdr:cNvPr id="1426" name="oknWidget_taxable1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20</xdr:row>
          <xdr:rowOff>47625</xdr:rowOff>
        </xdr:from>
        <xdr:to>
          <xdr:col>1</xdr:col>
          <xdr:colOff>581025</xdr:colOff>
          <xdr:row>21</xdr:row>
          <xdr:rowOff>66675</xdr:rowOff>
        </xdr:to>
        <xdr:sp macro="" textlink="">
          <xdr:nvSpPr>
            <xdr:cNvPr id="1427" name="oknWidget_taxable2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21</xdr:row>
          <xdr:rowOff>57150</xdr:rowOff>
        </xdr:from>
        <xdr:to>
          <xdr:col>1</xdr:col>
          <xdr:colOff>581025</xdr:colOff>
          <xdr:row>22</xdr:row>
          <xdr:rowOff>76200</xdr:rowOff>
        </xdr:to>
        <xdr:sp macro="" textlink="">
          <xdr:nvSpPr>
            <xdr:cNvPr id="1428" name="oknWidget_taxable3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22</xdr:row>
          <xdr:rowOff>57150</xdr:rowOff>
        </xdr:from>
        <xdr:to>
          <xdr:col>1</xdr:col>
          <xdr:colOff>581025</xdr:colOff>
          <xdr:row>23</xdr:row>
          <xdr:rowOff>76200</xdr:rowOff>
        </xdr:to>
        <xdr:sp macro="" textlink="">
          <xdr:nvSpPr>
            <xdr:cNvPr id="1429" name="oknWidget_taxable4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23</xdr:row>
          <xdr:rowOff>28575</xdr:rowOff>
        </xdr:from>
        <xdr:to>
          <xdr:col>1</xdr:col>
          <xdr:colOff>581025</xdr:colOff>
          <xdr:row>24</xdr:row>
          <xdr:rowOff>47625</xdr:rowOff>
        </xdr:to>
        <xdr:sp macro="" textlink="">
          <xdr:nvSpPr>
            <xdr:cNvPr id="1430" name="oknWidget_taxable5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24</xdr:row>
          <xdr:rowOff>38100</xdr:rowOff>
        </xdr:from>
        <xdr:to>
          <xdr:col>1</xdr:col>
          <xdr:colOff>581025</xdr:colOff>
          <xdr:row>25</xdr:row>
          <xdr:rowOff>57150</xdr:rowOff>
        </xdr:to>
        <xdr:sp macro="" textlink="">
          <xdr:nvSpPr>
            <xdr:cNvPr id="1431" name="oknWidget_taxable6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25</xdr:row>
          <xdr:rowOff>38100</xdr:rowOff>
        </xdr:from>
        <xdr:to>
          <xdr:col>1</xdr:col>
          <xdr:colOff>581025</xdr:colOff>
          <xdr:row>26</xdr:row>
          <xdr:rowOff>57150</xdr:rowOff>
        </xdr:to>
        <xdr:sp macro="" textlink="">
          <xdr:nvSpPr>
            <xdr:cNvPr id="1432" name="oknWidget_taxable7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47625</xdr:rowOff>
        </xdr:from>
        <xdr:to>
          <xdr:col>1</xdr:col>
          <xdr:colOff>581025</xdr:colOff>
          <xdr:row>27</xdr:row>
          <xdr:rowOff>66675</xdr:rowOff>
        </xdr:to>
        <xdr:sp macro="" textlink="">
          <xdr:nvSpPr>
            <xdr:cNvPr id="1433" name="oknWidget_taxable8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27</xdr:row>
          <xdr:rowOff>19050</xdr:rowOff>
        </xdr:from>
        <xdr:to>
          <xdr:col>1</xdr:col>
          <xdr:colOff>581025</xdr:colOff>
          <xdr:row>28</xdr:row>
          <xdr:rowOff>38100</xdr:rowOff>
        </xdr:to>
        <xdr:sp macro="" textlink="">
          <xdr:nvSpPr>
            <xdr:cNvPr id="1434" name="oknWidget_taxable9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28</xdr:row>
          <xdr:rowOff>19050</xdr:rowOff>
        </xdr:from>
        <xdr:to>
          <xdr:col>1</xdr:col>
          <xdr:colOff>581025</xdr:colOff>
          <xdr:row>29</xdr:row>
          <xdr:rowOff>38100</xdr:rowOff>
        </xdr:to>
        <xdr:sp macro="" textlink="">
          <xdr:nvSpPr>
            <xdr:cNvPr id="1435" name="oknWidget_taxable10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29</xdr:row>
          <xdr:rowOff>28575</xdr:rowOff>
        </xdr:from>
        <xdr:to>
          <xdr:col>1</xdr:col>
          <xdr:colOff>581025</xdr:colOff>
          <xdr:row>30</xdr:row>
          <xdr:rowOff>47625</xdr:rowOff>
        </xdr:to>
        <xdr:sp macro="" textlink="">
          <xdr:nvSpPr>
            <xdr:cNvPr id="1436" name="oknWidget_taxable11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30</xdr:row>
          <xdr:rowOff>19050</xdr:rowOff>
        </xdr:from>
        <xdr:to>
          <xdr:col>1</xdr:col>
          <xdr:colOff>581025</xdr:colOff>
          <xdr:row>31</xdr:row>
          <xdr:rowOff>38100</xdr:rowOff>
        </xdr:to>
        <xdr:sp macro="" textlink="">
          <xdr:nvSpPr>
            <xdr:cNvPr id="1437" name="oknWidget_taxable12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533400</xdr:colOff>
      <xdr:row>8</xdr:row>
      <xdr:rowOff>47625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81200" y="24098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352425</xdr:colOff>
      <xdr:row>9</xdr:row>
      <xdr:rowOff>47625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800225" y="26193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428625</xdr:colOff>
      <xdr:row>10</xdr:row>
      <xdr:rowOff>19050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85850" y="2800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638175</xdr:colOff>
      <xdr:row>11</xdr:row>
      <xdr:rowOff>9525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295400" y="30003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428625</xdr:colOff>
      <xdr:row>12</xdr:row>
      <xdr:rowOff>9525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85850" y="32099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257175</xdr:colOff>
      <xdr:row>13</xdr:row>
      <xdr:rowOff>19050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704975" y="34290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200025</xdr:colOff>
      <xdr:row>9</xdr:row>
      <xdr:rowOff>0</xdr:rowOff>
    </xdr:from>
    <xdr:ext cx="514350" cy="24122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61962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190500</xdr:colOff>
      <xdr:row>9</xdr:row>
      <xdr:rowOff>180975</xdr:rowOff>
    </xdr:from>
    <xdr:ext cx="1228725" cy="24122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90525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400050</xdr:colOff>
      <xdr:row>10</xdr:row>
      <xdr:rowOff>171450</xdr:rowOff>
    </xdr:from>
    <xdr:ext cx="1019175" cy="24122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11480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190500</xdr:colOff>
      <xdr:row>11</xdr:row>
      <xdr:rowOff>171450</xdr:rowOff>
    </xdr:from>
    <xdr:ext cx="1228725" cy="24122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905250" y="31623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104775</xdr:colOff>
      <xdr:row>12</xdr:row>
      <xdr:rowOff>180975</xdr:rowOff>
    </xdr:from>
    <xdr:ext cx="609600" cy="24122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2437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6</xdr:col>
      <xdr:colOff>76200</xdr:colOff>
      <xdr:row>34</xdr:row>
      <xdr:rowOff>28575</xdr:rowOff>
    </xdr:from>
    <xdr:to>
      <xdr:col>8</xdr:col>
      <xdr:colOff>38100</xdr:colOff>
      <xdr:row>36</xdr:row>
      <xdr:rowOff>200025</xdr:rowOff>
    </xdr:to>
    <xdr:pic>
      <xdr:nvPicPr>
        <xdr:cNvPr id="1120" name="oknWidget_signature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7839075"/>
          <a:ext cx="885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69850</xdr:colOff>
      <xdr:row>2</xdr:row>
      <xdr:rowOff>79375</xdr:rowOff>
    </xdr:from>
    <xdr:to>
      <xdr:col>19</xdr:col>
      <xdr:colOff>679450</xdr:colOff>
      <xdr:row>10</xdr:row>
      <xdr:rowOff>101600</xdr:rowOff>
    </xdr:to>
    <xdr:sp macro="" textlink="">
      <xdr:nvSpPr>
        <xdr:cNvPr id="1121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4612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38100</xdr:colOff>
      <xdr:row>2</xdr:row>
      <xdr:rowOff>117475</xdr:rowOff>
    </xdr:from>
    <xdr:to>
      <xdr:col>6</xdr:col>
      <xdr:colOff>127000</xdr:colOff>
      <xdr:row>4</xdr:row>
      <xdr:rowOff>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889000"/>
          <a:ext cx="7366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template-signatur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template-signatur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template-signatur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template-signature.html" TargetMode="External"/><Relationship Id="rId6" Type="http://schemas.openxmlformats.org/officeDocument/2006/relationships/hyperlink" Target="http://www.invoicingtemplate.com/sample-sales-template-signatur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template-signatur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P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48" customWidth="1"/>
    <col min="2" max="2" width="11.28515625" style="48" customWidth="1"/>
    <col min="3" max="3" width="10.28515625" style="17" hidden="1" customWidth="1"/>
    <col min="4" max="4" width="16" style="17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6.28515625" customWidth="1"/>
    <col min="13" max="13" width="13.85546875" customWidth="1"/>
    <col min="14" max="14" width="18.85546875" customWidth="1"/>
    <col min="15" max="15" width="0.85546875" style="38" customWidth="1"/>
    <col min="16" max="16" width="5.5703125" customWidth="1"/>
    <col min="17" max="20" width="14.140625" customWidth="1"/>
  </cols>
  <sheetData>
    <row r="1" spans="1:900" s="61" customFormat="1" ht="57" customHeight="1" x14ac:dyDescent="0.2">
      <c r="A1" s="59"/>
      <c r="B1" s="59"/>
      <c r="C1" s="60"/>
      <c r="D1" s="60"/>
      <c r="IT1" s="62" t="s">
        <v>36</v>
      </c>
      <c r="AHP1" s="62" t="s">
        <v>47</v>
      </c>
    </row>
    <row r="2" spans="1:900" ht="3.75" customHeight="1" x14ac:dyDescent="0.2">
      <c r="P2" s="114" t="s">
        <v>37</v>
      </c>
      <c r="Q2" s="114"/>
      <c r="R2" s="114"/>
      <c r="S2" s="114"/>
      <c r="T2" s="114"/>
    </row>
    <row r="3" spans="1:900" ht="42.75" x14ac:dyDescent="0.8">
      <c r="A3" s="109" t="s">
        <v>26</v>
      </c>
      <c r="B3" s="109"/>
      <c r="H3" s="64" t="s">
        <v>33</v>
      </c>
      <c r="I3" s="1"/>
      <c r="N3" s="63" t="s">
        <v>34</v>
      </c>
      <c r="O3" s="39"/>
      <c r="P3" s="114"/>
      <c r="Q3" s="114"/>
      <c r="R3" s="114"/>
      <c r="S3" s="114"/>
      <c r="T3" s="114"/>
    </row>
    <row r="4" spans="1:900" ht="17.100000000000001" customHeight="1" x14ac:dyDescent="0.2">
      <c r="A4" s="110" t="s">
        <v>32</v>
      </c>
      <c r="B4" s="110"/>
      <c r="H4" t="s">
        <v>23</v>
      </c>
      <c r="P4" s="77">
        <v>1</v>
      </c>
      <c r="Q4" s="115" t="s">
        <v>38</v>
      </c>
      <c r="R4" s="115"/>
      <c r="S4" s="115"/>
      <c r="T4" s="115"/>
    </row>
    <row r="5" spans="1:900" ht="17.100000000000001" customHeight="1" x14ac:dyDescent="0.2">
      <c r="A5" s="109" t="s">
        <v>27</v>
      </c>
      <c r="B5" s="109"/>
      <c r="H5" t="s">
        <v>24</v>
      </c>
      <c r="M5" s="10" t="s">
        <v>0</v>
      </c>
      <c r="N5" s="16"/>
      <c r="O5" s="40"/>
      <c r="P5" s="116">
        <v>2</v>
      </c>
      <c r="Q5" s="117" t="s">
        <v>39</v>
      </c>
      <c r="R5" s="117"/>
      <c r="S5" s="117"/>
      <c r="T5" s="117"/>
    </row>
    <row r="6" spans="1:900" ht="17.100000000000001" customHeight="1" x14ac:dyDescent="0.2">
      <c r="A6" s="110" t="s">
        <v>30</v>
      </c>
      <c r="B6" s="110"/>
      <c r="H6" t="s">
        <v>12</v>
      </c>
      <c r="M6" s="10" t="s">
        <v>1</v>
      </c>
      <c r="N6" s="15"/>
      <c r="O6" s="41"/>
      <c r="P6" s="116"/>
      <c r="Q6" s="117"/>
      <c r="R6" s="117"/>
      <c r="S6" s="117"/>
      <c r="T6" s="117"/>
    </row>
    <row r="7" spans="1:900" ht="17.100000000000001" customHeight="1" x14ac:dyDescent="0.2">
      <c r="M7" s="9"/>
      <c r="N7" s="2"/>
      <c r="O7" s="41"/>
      <c r="P7" s="116">
        <v>3</v>
      </c>
      <c r="Q7" s="117" t="s">
        <v>40</v>
      </c>
      <c r="R7" s="117"/>
      <c r="S7" s="117"/>
      <c r="T7" s="117"/>
    </row>
    <row r="8" spans="1:900" ht="17.100000000000001" customHeight="1" x14ac:dyDescent="0.2">
      <c r="A8" s="49"/>
      <c r="B8" s="49"/>
      <c r="C8" s="17" t="s">
        <v>21</v>
      </c>
      <c r="P8" s="116"/>
      <c r="Q8" s="117"/>
      <c r="R8" s="117"/>
      <c r="S8" s="117"/>
      <c r="T8" s="117"/>
    </row>
    <row r="9" spans="1:900" ht="17.100000000000001" customHeight="1" x14ac:dyDescent="0.2">
      <c r="A9" s="50"/>
      <c r="B9" s="51"/>
      <c r="C9" s="17">
        <v>2</v>
      </c>
      <c r="D9" s="18"/>
      <c r="F9" s="113" t="s">
        <v>25</v>
      </c>
      <c r="G9" s="113"/>
      <c r="H9" s="36"/>
      <c r="K9" s="113" t="s">
        <v>2</v>
      </c>
      <c r="L9" s="113"/>
      <c r="P9" s="118">
        <v>4</v>
      </c>
      <c r="Q9" s="119" t="s">
        <v>41</v>
      </c>
      <c r="R9" s="119"/>
      <c r="S9" s="119"/>
      <c r="T9" s="119"/>
    </row>
    <row r="10" spans="1:900" ht="17.100000000000001" customHeight="1" x14ac:dyDescent="0.2">
      <c r="A10" s="52"/>
      <c r="B10" s="52"/>
      <c r="C10" s="17">
        <v>0</v>
      </c>
      <c r="D10" s="18"/>
      <c r="G10" s="3"/>
      <c r="H10" s="111"/>
      <c r="I10" s="111"/>
      <c r="J10" s="111"/>
      <c r="M10" s="89"/>
      <c r="N10" s="89"/>
      <c r="P10" s="118"/>
      <c r="Q10" s="119"/>
      <c r="R10" s="119"/>
      <c r="S10" s="119"/>
      <c r="T10" s="119"/>
    </row>
    <row r="11" spans="1:900" ht="17.100000000000001" customHeight="1" x14ac:dyDescent="0.2">
      <c r="A11" s="53"/>
      <c r="B11" s="51"/>
      <c r="C11" s="17">
        <v>0</v>
      </c>
      <c r="D11" s="18"/>
      <c r="H11" s="111"/>
      <c r="I11" s="111"/>
      <c r="J11" s="111"/>
      <c r="M11" s="89"/>
      <c r="N11" s="89"/>
      <c r="P11" s="118">
        <v>5</v>
      </c>
      <c r="Q11" s="119" t="s">
        <v>42</v>
      </c>
      <c r="R11" s="119"/>
      <c r="S11" s="119"/>
      <c r="T11" s="119"/>
    </row>
    <row r="12" spans="1:900" ht="17.100000000000001" customHeight="1" x14ac:dyDescent="0.2">
      <c r="A12" s="54"/>
      <c r="B12" s="51"/>
      <c r="C12" s="17">
        <v>7.2499999999999995E-2</v>
      </c>
      <c r="D12" s="18"/>
      <c r="H12" s="111"/>
      <c r="I12" s="111"/>
      <c r="J12" s="111"/>
      <c r="M12" s="89"/>
      <c r="N12" s="89"/>
      <c r="P12" s="118"/>
      <c r="Q12" s="119"/>
      <c r="R12" s="119"/>
      <c r="S12" s="119"/>
      <c r="T12" s="119"/>
    </row>
    <row r="13" spans="1:900" ht="17.100000000000001" customHeight="1" x14ac:dyDescent="0.2">
      <c r="A13" s="50"/>
      <c r="B13" s="51"/>
      <c r="C13" s="17">
        <v>1E-3</v>
      </c>
      <c r="D13" s="18"/>
      <c r="H13" s="111"/>
      <c r="I13" s="111"/>
      <c r="J13" s="111"/>
      <c r="M13" s="89"/>
      <c r="N13" s="89"/>
      <c r="P13" s="118"/>
      <c r="Q13" s="119"/>
      <c r="R13" s="119"/>
      <c r="S13" s="119"/>
      <c r="T13" s="119"/>
    </row>
    <row r="14" spans="1:900" ht="17.100000000000001" customHeight="1" x14ac:dyDescent="0.2">
      <c r="A14" s="54"/>
      <c r="B14" s="51"/>
      <c r="H14" s="111"/>
      <c r="I14" s="111"/>
      <c r="J14" s="111"/>
      <c r="M14" s="89"/>
      <c r="N14" s="89"/>
      <c r="P14" s="116">
        <v>6</v>
      </c>
      <c r="Q14" s="119" t="s">
        <v>43</v>
      </c>
      <c r="R14" s="119"/>
      <c r="S14" s="119"/>
      <c r="T14" s="119"/>
    </row>
    <row r="15" spans="1:900" ht="17.100000000000001" customHeight="1" x14ac:dyDescent="0.2">
      <c r="A15" s="50"/>
      <c r="B15" s="51"/>
      <c r="P15" s="116"/>
      <c r="Q15" s="119"/>
      <c r="R15" s="119"/>
      <c r="S15" s="119"/>
      <c r="T15" s="119"/>
    </row>
    <row r="16" spans="1:900" s="4" customFormat="1" ht="17.100000000000001" customHeight="1" x14ac:dyDescent="0.2">
      <c r="A16" s="55"/>
      <c r="B16" s="55"/>
      <c r="C16" s="11"/>
      <c r="D16" s="11"/>
      <c r="F16" s="94" t="s">
        <v>9</v>
      </c>
      <c r="G16" s="95"/>
      <c r="H16" s="94" t="s">
        <v>8</v>
      </c>
      <c r="I16" s="95"/>
      <c r="J16" s="65" t="s">
        <v>10</v>
      </c>
      <c r="K16" s="94" t="s">
        <v>11</v>
      </c>
      <c r="L16" s="95"/>
      <c r="M16" s="66" t="s">
        <v>15</v>
      </c>
      <c r="N16" s="66" t="s">
        <v>14</v>
      </c>
      <c r="O16" s="42"/>
      <c r="P16" s="116"/>
      <c r="Q16" s="119"/>
      <c r="R16" s="119"/>
      <c r="S16" s="119"/>
      <c r="T16" s="119"/>
      <c r="U16"/>
      <c r="V16"/>
      <c r="W16"/>
      <c r="X16"/>
      <c r="Y16"/>
      <c r="Z16"/>
    </row>
    <row r="17" spans="1:26" s="4" customFormat="1" ht="17.100000000000001" customHeight="1" x14ac:dyDescent="0.2">
      <c r="A17" s="55"/>
      <c r="B17" s="55"/>
      <c r="C17" s="11"/>
      <c r="D17" s="11"/>
      <c r="F17" s="92"/>
      <c r="G17" s="93"/>
      <c r="H17" s="92"/>
      <c r="I17" s="93"/>
      <c r="J17" s="19"/>
      <c r="K17" s="96"/>
      <c r="L17" s="97"/>
      <c r="M17" s="13"/>
      <c r="N17" s="14"/>
      <c r="O17" s="43"/>
      <c r="P17" s="116"/>
      <c r="Q17" s="119"/>
      <c r="R17" s="119"/>
      <c r="S17" s="119"/>
      <c r="T17" s="119"/>
      <c r="U17"/>
      <c r="V17"/>
      <c r="W17"/>
      <c r="X17"/>
      <c r="Y17"/>
      <c r="Z17"/>
    </row>
    <row r="18" spans="1:26" ht="17.100000000000001" customHeight="1" x14ac:dyDescent="0.2">
      <c r="A18" s="55"/>
      <c r="B18" s="55"/>
    </row>
    <row r="19" spans="1:26" s="4" customFormat="1" ht="17.100000000000001" customHeight="1" x14ac:dyDescent="0.2">
      <c r="A19" s="56"/>
      <c r="B19" s="57" t="s">
        <v>28</v>
      </c>
      <c r="C19" s="11" t="s">
        <v>18</v>
      </c>
      <c r="D19" s="11" t="s">
        <v>29</v>
      </c>
      <c r="F19" s="94" t="s">
        <v>16</v>
      </c>
      <c r="G19" s="95"/>
      <c r="H19" s="94" t="s">
        <v>17</v>
      </c>
      <c r="I19" s="98"/>
      <c r="J19" s="95"/>
      <c r="K19" s="94" t="s">
        <v>7</v>
      </c>
      <c r="L19" s="95"/>
      <c r="M19" s="67" t="s">
        <v>6</v>
      </c>
      <c r="N19" s="67" t="s">
        <v>5</v>
      </c>
      <c r="O19" s="42"/>
      <c r="P19"/>
      <c r="Q19"/>
      <c r="R19"/>
      <c r="S19"/>
      <c r="T19"/>
      <c r="U19"/>
      <c r="V19"/>
      <c r="W19"/>
      <c r="X19"/>
      <c r="Y19"/>
      <c r="Z19"/>
    </row>
    <row r="20" spans="1:26" s="4" customFormat="1" ht="17.100000000000001" customHeight="1" x14ac:dyDescent="0.2">
      <c r="A20" s="56"/>
      <c r="B20" s="56"/>
      <c r="C20" s="12">
        <v>0</v>
      </c>
      <c r="D20" s="12">
        <v>0</v>
      </c>
      <c r="F20" s="27"/>
      <c r="G20" s="21"/>
      <c r="H20" s="99"/>
      <c r="I20" s="100"/>
      <c r="J20" s="101"/>
      <c r="K20" s="102">
        <v>0</v>
      </c>
      <c r="L20" s="103"/>
      <c r="M20" s="24">
        <v>0</v>
      </c>
      <c r="N20" s="34">
        <f>ROUND(oknQuantity_1*oknPrice_1,2)</f>
        <v>0</v>
      </c>
      <c r="O20" s="44"/>
      <c r="P20"/>
      <c r="Q20"/>
      <c r="R20"/>
      <c r="S20"/>
      <c r="T20"/>
      <c r="U20"/>
      <c r="V20"/>
      <c r="W20"/>
      <c r="X20"/>
      <c r="Y20"/>
      <c r="Z20"/>
    </row>
    <row r="21" spans="1:26" s="4" customFormat="1" ht="17.100000000000001" customHeight="1" x14ac:dyDescent="0.2">
      <c r="A21" s="56"/>
      <c r="B21" s="56"/>
      <c r="C21" s="12">
        <v>0</v>
      </c>
      <c r="D21" s="12">
        <v>0</v>
      </c>
      <c r="F21" s="72"/>
      <c r="G21" s="76"/>
      <c r="H21" s="84"/>
      <c r="I21" s="85"/>
      <c r="J21" s="86"/>
      <c r="K21" s="90">
        <v>0</v>
      </c>
      <c r="L21" s="91"/>
      <c r="M21" s="74">
        <v>0</v>
      </c>
      <c r="N21" s="75">
        <f>ROUND(oknQuantity_2*oknPrice_2,2)</f>
        <v>0</v>
      </c>
      <c r="O21" s="45"/>
      <c r="P21"/>
      <c r="Q21"/>
      <c r="R21"/>
      <c r="S21"/>
      <c r="T21"/>
      <c r="U21"/>
      <c r="V21"/>
      <c r="W21"/>
      <c r="X21"/>
      <c r="Y21"/>
      <c r="Z21"/>
    </row>
    <row r="22" spans="1:26" s="4" customFormat="1" ht="17.100000000000001" customHeight="1" x14ac:dyDescent="0.2">
      <c r="A22" s="56"/>
      <c r="B22" s="56"/>
      <c r="C22" s="12">
        <v>0</v>
      </c>
      <c r="D22" s="12">
        <v>0</v>
      </c>
      <c r="F22" s="28"/>
      <c r="G22" s="22"/>
      <c r="H22" s="81"/>
      <c r="I22" s="82"/>
      <c r="J22" s="83"/>
      <c r="K22" s="87">
        <v>0</v>
      </c>
      <c r="L22" s="88"/>
      <c r="M22" s="25">
        <v>0</v>
      </c>
      <c r="N22" s="35">
        <f>ROUND(oknQuantity_3*oknPrice_3,2)</f>
        <v>0</v>
      </c>
      <c r="O22" s="45"/>
      <c r="P22"/>
      <c r="Q22"/>
      <c r="R22"/>
      <c r="S22"/>
      <c r="T22"/>
      <c r="U22"/>
      <c r="V22"/>
      <c r="W22"/>
      <c r="X22"/>
      <c r="Y22"/>
      <c r="Z22"/>
    </row>
    <row r="23" spans="1:26" s="4" customFormat="1" ht="17.100000000000001" customHeight="1" x14ac:dyDescent="0.2">
      <c r="A23" s="56"/>
      <c r="B23" s="56"/>
      <c r="C23" s="12">
        <v>0</v>
      </c>
      <c r="D23" s="12">
        <v>0</v>
      </c>
      <c r="F23" s="72"/>
      <c r="G23" s="76"/>
      <c r="H23" s="84"/>
      <c r="I23" s="85"/>
      <c r="J23" s="86"/>
      <c r="K23" s="90">
        <v>0</v>
      </c>
      <c r="L23" s="91"/>
      <c r="M23" s="74">
        <v>0</v>
      </c>
      <c r="N23" s="75">
        <f>ROUND(oknQuantity_4*oknPrice_4,2)</f>
        <v>0</v>
      </c>
      <c r="O23" s="45"/>
      <c r="P23"/>
      <c r="Q23"/>
      <c r="R23"/>
      <c r="S23"/>
      <c r="T23"/>
      <c r="U23"/>
      <c r="V23"/>
      <c r="W23"/>
      <c r="X23"/>
      <c r="Y23"/>
      <c r="Z23"/>
    </row>
    <row r="24" spans="1:26" s="4" customFormat="1" ht="17.100000000000001" customHeight="1" x14ac:dyDescent="0.2">
      <c r="A24" s="56"/>
      <c r="B24" s="56"/>
      <c r="C24" s="12">
        <v>0</v>
      </c>
      <c r="D24" s="12">
        <v>0</v>
      </c>
      <c r="F24" s="28"/>
      <c r="G24" s="22"/>
      <c r="H24" s="81"/>
      <c r="I24" s="82"/>
      <c r="J24" s="83"/>
      <c r="K24" s="87">
        <v>0</v>
      </c>
      <c r="L24" s="88"/>
      <c r="M24" s="25">
        <v>0</v>
      </c>
      <c r="N24" s="35">
        <f>ROUND(oknQuantity_5*oknPrice_5,2)</f>
        <v>0</v>
      </c>
      <c r="O24" s="45"/>
      <c r="P24"/>
      <c r="Q24"/>
      <c r="R24"/>
      <c r="S24"/>
      <c r="T24"/>
      <c r="U24"/>
      <c r="V24"/>
      <c r="W24"/>
      <c r="X24"/>
      <c r="Y24"/>
      <c r="Z24"/>
    </row>
    <row r="25" spans="1:26" s="4" customFormat="1" ht="17.100000000000001" customHeight="1" x14ac:dyDescent="0.2">
      <c r="A25" s="56"/>
      <c r="B25" s="56"/>
      <c r="C25" s="12">
        <v>0</v>
      </c>
      <c r="D25" s="12">
        <v>0</v>
      </c>
      <c r="F25" s="72"/>
      <c r="G25" s="76"/>
      <c r="H25" s="84"/>
      <c r="I25" s="85"/>
      <c r="J25" s="86"/>
      <c r="K25" s="90">
        <v>0</v>
      </c>
      <c r="L25" s="91"/>
      <c r="M25" s="74">
        <v>0</v>
      </c>
      <c r="N25" s="75">
        <f>ROUND(oknQuantity_6*oknPrice_6,2)</f>
        <v>0</v>
      </c>
      <c r="O25" s="45"/>
      <c r="P25"/>
      <c r="Q25"/>
      <c r="R25"/>
      <c r="S25"/>
      <c r="T25"/>
      <c r="U25"/>
      <c r="V25"/>
      <c r="W25"/>
      <c r="X25"/>
      <c r="Y25"/>
      <c r="Z25"/>
    </row>
    <row r="26" spans="1:26" s="4" customFormat="1" ht="17.100000000000001" customHeight="1" x14ac:dyDescent="0.2">
      <c r="A26" s="56"/>
      <c r="B26" s="56"/>
      <c r="C26" s="12">
        <v>0</v>
      </c>
      <c r="D26" s="12">
        <v>0</v>
      </c>
      <c r="F26" s="28"/>
      <c r="G26" s="22"/>
      <c r="H26" s="81"/>
      <c r="I26" s="82"/>
      <c r="J26" s="83"/>
      <c r="K26" s="87">
        <v>0</v>
      </c>
      <c r="L26" s="88"/>
      <c r="M26" s="25">
        <v>0</v>
      </c>
      <c r="N26" s="35">
        <f>ROUND(oknQuantity_7*oknPrice_7,2)</f>
        <v>0</v>
      </c>
      <c r="O26" s="45"/>
      <c r="P26"/>
      <c r="Q26"/>
      <c r="R26"/>
      <c r="S26"/>
      <c r="T26"/>
      <c r="U26"/>
      <c r="V26"/>
      <c r="W26"/>
      <c r="X26"/>
      <c r="Y26"/>
      <c r="Z26"/>
    </row>
    <row r="27" spans="1:26" s="4" customFormat="1" ht="17.100000000000001" customHeight="1" x14ac:dyDescent="0.2">
      <c r="A27" s="56"/>
      <c r="B27" s="56"/>
      <c r="C27" s="12">
        <v>0</v>
      </c>
      <c r="D27" s="12">
        <v>0</v>
      </c>
      <c r="F27" s="72"/>
      <c r="G27" s="76"/>
      <c r="H27" s="84"/>
      <c r="I27" s="85"/>
      <c r="J27" s="86"/>
      <c r="K27" s="90">
        <v>0</v>
      </c>
      <c r="L27" s="91"/>
      <c r="M27" s="74">
        <v>0</v>
      </c>
      <c r="N27" s="75">
        <f>ROUND(oknQuantity_8*oknPrice_8,2)</f>
        <v>0</v>
      </c>
      <c r="O27" s="45"/>
      <c r="P27"/>
      <c r="Q27"/>
      <c r="R27"/>
      <c r="S27"/>
      <c r="T27"/>
      <c r="U27"/>
      <c r="V27"/>
      <c r="W27"/>
      <c r="X27"/>
      <c r="Y27"/>
      <c r="Z27"/>
    </row>
    <row r="28" spans="1:26" s="4" customFormat="1" ht="17.100000000000001" customHeight="1" x14ac:dyDescent="0.2">
      <c r="A28" s="56"/>
      <c r="B28" s="56"/>
      <c r="C28" s="12">
        <v>0</v>
      </c>
      <c r="D28" s="12">
        <v>0</v>
      </c>
      <c r="F28" s="28"/>
      <c r="G28" s="23"/>
      <c r="H28" s="81"/>
      <c r="I28" s="82"/>
      <c r="J28" s="83"/>
      <c r="K28" s="87">
        <v>0</v>
      </c>
      <c r="L28" s="88"/>
      <c r="M28" s="25">
        <v>0</v>
      </c>
      <c r="N28" s="35">
        <f>ROUND(oknQuantity_9*oknPrice_9,2)</f>
        <v>0</v>
      </c>
      <c r="O28" s="45"/>
      <c r="P28"/>
      <c r="Q28"/>
      <c r="R28"/>
      <c r="S28"/>
      <c r="T28"/>
      <c r="U28"/>
      <c r="V28"/>
      <c r="W28"/>
      <c r="X28"/>
      <c r="Y28"/>
      <c r="Z28"/>
    </row>
    <row r="29" spans="1:26" s="4" customFormat="1" ht="17.100000000000001" customHeight="1" x14ac:dyDescent="0.2">
      <c r="A29" s="56"/>
      <c r="B29" s="56"/>
      <c r="C29" s="12">
        <v>0</v>
      </c>
      <c r="D29" s="12">
        <v>0</v>
      </c>
      <c r="F29" s="72"/>
      <c r="G29" s="73"/>
      <c r="H29" s="84"/>
      <c r="I29" s="85"/>
      <c r="J29" s="86"/>
      <c r="K29" s="90">
        <v>0</v>
      </c>
      <c r="L29" s="91"/>
      <c r="M29" s="74">
        <v>0</v>
      </c>
      <c r="N29" s="75">
        <f>ROUND(oknQuantity_10*oknPrice_10,2)</f>
        <v>0</v>
      </c>
      <c r="O29" s="45"/>
      <c r="P29"/>
      <c r="Q29"/>
      <c r="R29"/>
      <c r="S29"/>
      <c r="T29"/>
      <c r="U29"/>
      <c r="V29"/>
      <c r="W29"/>
      <c r="X29"/>
      <c r="Y29"/>
      <c r="Z29"/>
    </row>
    <row r="30" spans="1:26" s="4" customFormat="1" ht="17.100000000000001" customHeight="1" x14ac:dyDescent="0.2">
      <c r="A30" s="56"/>
      <c r="B30" s="56"/>
      <c r="C30" s="12">
        <v>0</v>
      </c>
      <c r="D30" s="12">
        <v>0</v>
      </c>
      <c r="F30" s="28"/>
      <c r="G30" s="23"/>
      <c r="H30" s="81"/>
      <c r="I30" s="82"/>
      <c r="J30" s="83"/>
      <c r="K30" s="87">
        <v>0</v>
      </c>
      <c r="L30" s="88"/>
      <c r="M30" s="25">
        <v>0</v>
      </c>
      <c r="N30" s="35">
        <f>ROUND(oknQuantity_11*oknPrice_11,2)</f>
        <v>0</v>
      </c>
      <c r="O30" s="45"/>
      <c r="P30"/>
      <c r="Q30"/>
      <c r="R30"/>
      <c r="S30"/>
      <c r="T30"/>
      <c r="U30"/>
      <c r="V30"/>
      <c r="W30"/>
      <c r="X30"/>
      <c r="Y30"/>
      <c r="Z30"/>
    </row>
    <row r="31" spans="1:26" s="4" customFormat="1" ht="17.100000000000001" customHeight="1" x14ac:dyDescent="0.2">
      <c r="A31" s="56"/>
      <c r="B31" s="56"/>
      <c r="C31" s="12">
        <v>0</v>
      </c>
      <c r="D31" s="12">
        <v>0</v>
      </c>
      <c r="F31" s="68"/>
      <c r="G31" s="69"/>
      <c r="H31" s="106"/>
      <c r="I31" s="107"/>
      <c r="J31" s="108"/>
      <c r="K31" s="104">
        <v>0</v>
      </c>
      <c r="L31" s="105"/>
      <c r="M31" s="70">
        <v>0</v>
      </c>
      <c r="N31" s="71">
        <f>ROUND(oknQuantity_12*oknPrice_12,2)</f>
        <v>0</v>
      </c>
      <c r="O31" s="45"/>
      <c r="P31"/>
      <c r="Q31"/>
      <c r="R31"/>
      <c r="S31"/>
      <c r="T31"/>
      <c r="U31"/>
      <c r="V31"/>
      <c r="W31"/>
      <c r="X31"/>
      <c r="Y31"/>
      <c r="Z31"/>
    </row>
    <row r="32" spans="1:26" s="4" customFormat="1" ht="17.100000000000001" customHeight="1" x14ac:dyDescent="0.2">
      <c r="A32" s="56"/>
      <c r="B32" s="56"/>
      <c r="C32" s="11"/>
      <c r="D32" s="20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13</v>
      </c>
      <c r="N32" s="29">
        <f>SUM(oknLineTotal_1:oknLineTotal_12)</f>
        <v>0</v>
      </c>
      <c r="O32" s="44"/>
      <c r="P32"/>
      <c r="Q32"/>
      <c r="R32"/>
      <c r="S32"/>
      <c r="T32"/>
      <c r="U32"/>
      <c r="V32"/>
      <c r="W32"/>
      <c r="X32"/>
      <c r="Y32"/>
      <c r="Z32"/>
    </row>
    <row r="33" spans="1:26" s="4" customFormat="1" ht="17.100000000000001" customHeight="1" x14ac:dyDescent="0.2">
      <c r="A33" s="56"/>
      <c r="B33" s="56"/>
      <c r="C33" s="11"/>
      <c r="D33" s="11"/>
      <c r="F33" s="5"/>
      <c r="G33" s="5"/>
      <c r="H33" s="5"/>
      <c r="I33" s="5"/>
      <c r="J33" s="5"/>
      <c r="K33" s="5"/>
      <c r="L33" s="78" t="s">
        <v>44</v>
      </c>
      <c r="M33" s="26">
        <v>7.2499999999999995E-2</v>
      </c>
      <c r="N33" s="29">
        <f>ROUND(IF(oknTaxType=0,0, oknTax1Rate*(oknLineTotalTaxable+IF(oknTaxTotalIncludingShippingCost=0,0,oknShippingCost))),2)</f>
        <v>0</v>
      </c>
      <c r="O33" s="44"/>
      <c r="P33"/>
      <c r="Q33"/>
      <c r="R33"/>
      <c r="S33"/>
      <c r="T33"/>
      <c r="U33"/>
      <c r="V33"/>
      <c r="W33"/>
      <c r="X33"/>
      <c r="Y33"/>
      <c r="Z33"/>
    </row>
    <row r="34" spans="1:26" s="4" customFormat="1" ht="17.100000000000001" customHeight="1" x14ac:dyDescent="0.2">
      <c r="A34" s="56"/>
      <c r="B34" s="56"/>
      <c r="C34" s="11"/>
      <c r="D34" s="11"/>
      <c r="F34" s="5"/>
      <c r="G34" s="5"/>
      <c r="H34" s="5"/>
      <c r="I34" s="5"/>
      <c r="J34" s="5"/>
      <c r="K34" s="5"/>
      <c r="L34" s="78" t="s">
        <v>45</v>
      </c>
      <c r="M34" s="26">
        <v>1E-3</v>
      </c>
      <c r="N34" s="29">
        <f>ROUND(IF(oknTaxType&lt;&gt;2,0,oknTax2Rate*(oknLineTotalTaxable+IF(oknTaxTotalIncludingShippingCost=0,0,oknShippingCost)+IF(oknTax2IsAppliedToTax1=0,0,oknTax1))),2)</f>
        <v>0</v>
      </c>
      <c r="O34" s="46"/>
      <c r="P34"/>
      <c r="Q34"/>
      <c r="R34"/>
      <c r="S34"/>
      <c r="T34"/>
      <c r="U34"/>
      <c r="V34"/>
      <c r="W34"/>
      <c r="X34"/>
      <c r="Y34"/>
      <c r="Z34"/>
    </row>
    <row r="35" spans="1:26" s="4" customFormat="1" ht="17.100000000000001" customHeight="1" x14ac:dyDescent="0.2">
      <c r="A35" s="56"/>
      <c r="B35" s="56"/>
      <c r="C35" s="11"/>
      <c r="D35" s="11"/>
      <c r="F35" s="5"/>
      <c r="G35" s="5"/>
      <c r="H35" s="5"/>
      <c r="I35" s="5"/>
      <c r="J35" s="5"/>
      <c r="K35" s="5"/>
      <c r="M35" s="6" t="s">
        <v>3</v>
      </c>
      <c r="N35" s="30">
        <v>0</v>
      </c>
      <c r="O35" s="47"/>
      <c r="P35"/>
      <c r="Q35"/>
      <c r="R35"/>
      <c r="S35"/>
      <c r="T35"/>
      <c r="U35"/>
      <c r="V35"/>
      <c r="W35"/>
      <c r="X35"/>
      <c r="Y35"/>
      <c r="Z35"/>
    </row>
    <row r="36" spans="1:26" s="4" customFormat="1" ht="17.100000000000001" customHeight="1" x14ac:dyDescent="0.2">
      <c r="A36" s="56"/>
      <c r="B36" s="56"/>
      <c r="C36" s="11"/>
      <c r="D36" s="11"/>
      <c r="F36" s="37" t="s">
        <v>31</v>
      </c>
      <c r="M36" s="7" t="s">
        <v>4</v>
      </c>
      <c r="N36" s="31">
        <f>ROUND(oknSubTotal + oknShippingCost + IF(oknTaxType=0,0,IF(oknTaxType=1,oknTax1,oknTax1+oknTax2)),2)</f>
        <v>0</v>
      </c>
      <c r="O36" s="44"/>
      <c r="P36"/>
      <c r="Q36"/>
      <c r="R36"/>
      <c r="S36"/>
      <c r="T36"/>
      <c r="U36"/>
      <c r="V36"/>
      <c r="W36"/>
      <c r="X36"/>
      <c r="Y36"/>
      <c r="Z36"/>
    </row>
    <row r="37" spans="1:26" ht="17.100000000000001" customHeight="1" x14ac:dyDescent="0.2">
      <c r="M37" s="7" t="s">
        <v>20</v>
      </c>
      <c r="N37" s="32">
        <v>0</v>
      </c>
    </row>
    <row r="38" spans="1:26" ht="17.100000000000001" customHeight="1" x14ac:dyDescent="0.2">
      <c r="M38" s="7" t="s">
        <v>19</v>
      </c>
      <c r="N38" s="33">
        <f>ROUND(oknTotal-oknPayments,2)</f>
        <v>0</v>
      </c>
    </row>
    <row r="39" spans="1:26" ht="17.100000000000001" customHeight="1" x14ac:dyDescent="0.2"/>
    <row r="40" spans="1:26" ht="17.100000000000001" customHeight="1" x14ac:dyDescent="0.2">
      <c r="F40" s="112" t="s">
        <v>22</v>
      </c>
      <c r="G40" s="112"/>
      <c r="H40" s="112"/>
      <c r="I40" s="112"/>
      <c r="J40" s="112"/>
      <c r="K40" s="112"/>
      <c r="L40" s="112"/>
      <c r="M40" s="112"/>
      <c r="N40" s="112"/>
    </row>
    <row r="41" spans="1:26" ht="17.100000000000001" customHeight="1" x14ac:dyDescent="0.2">
      <c r="F41" s="112"/>
      <c r="G41" s="112"/>
      <c r="H41" s="112"/>
      <c r="I41" s="112"/>
      <c r="J41" s="112"/>
      <c r="K41" s="112"/>
      <c r="L41" s="112"/>
      <c r="M41" s="112"/>
      <c r="N41" s="112"/>
    </row>
    <row r="43" spans="1:26" x14ac:dyDescent="0.2">
      <c r="F43" s="8"/>
      <c r="G43" s="8"/>
      <c r="H43" s="8"/>
      <c r="I43" s="8"/>
      <c r="J43" s="8"/>
      <c r="K43" s="8"/>
    </row>
    <row r="907" spans="1:1" hidden="1" x14ac:dyDescent="0.2">
      <c r="A907" s="79" t="s">
        <v>46</v>
      </c>
    </row>
    <row r="936" spans="1:1" hidden="1" x14ac:dyDescent="0.2">
      <c r="A936" s="58" t="s">
        <v>35</v>
      </c>
    </row>
    <row r="985" spans="1:1" hidden="1" x14ac:dyDescent="0.2">
      <c r="A985" s="58" t="s">
        <v>35</v>
      </c>
    </row>
    <row r="997" spans="1:1" hidden="1" x14ac:dyDescent="0.2">
      <c r="A997" s="58" t="s">
        <v>35</v>
      </c>
    </row>
  </sheetData>
  <sheetProtection sheet="1" objects="1" scenarios="1" selectLockedCells="1"/>
  <mergeCells count="62">
    <mergeCell ref="Q9:T10"/>
    <mergeCell ref="P11:P13"/>
    <mergeCell ref="Q11:T13"/>
    <mergeCell ref="P14:P17"/>
    <mergeCell ref="Q14:T17"/>
    <mergeCell ref="F40:N41"/>
    <mergeCell ref="K9:L9"/>
    <mergeCell ref="F9:G9"/>
    <mergeCell ref="P2:T3"/>
    <mergeCell ref="Q4:T4"/>
    <mergeCell ref="P5:P6"/>
    <mergeCell ref="Q5:T6"/>
    <mergeCell ref="P7:P8"/>
    <mergeCell ref="Q7:T8"/>
    <mergeCell ref="P9:P10"/>
    <mergeCell ref="H11:J11"/>
    <mergeCell ref="H12:J12"/>
    <mergeCell ref="H13:J13"/>
    <mergeCell ref="H14:J14"/>
    <mergeCell ref="F16:G16"/>
    <mergeCell ref="F17:G17"/>
    <mergeCell ref="A3:B3"/>
    <mergeCell ref="A4:B4"/>
    <mergeCell ref="A5:B5"/>
    <mergeCell ref="A6:B6"/>
    <mergeCell ref="H10:J10"/>
    <mergeCell ref="K29:L29"/>
    <mergeCell ref="K30:L30"/>
    <mergeCell ref="K31:L31"/>
    <mergeCell ref="H31:J31"/>
    <mergeCell ref="H29:J29"/>
    <mergeCell ref="H30:J30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F19:G19"/>
    <mergeCell ref="H19:J19"/>
    <mergeCell ref="H20:J20"/>
    <mergeCell ref="K19:L19"/>
    <mergeCell ref="K20:L20"/>
    <mergeCell ref="H22:J22"/>
    <mergeCell ref="H25:J25"/>
    <mergeCell ref="H27:J27"/>
    <mergeCell ref="K22:L22"/>
    <mergeCell ref="M10:N10"/>
    <mergeCell ref="M11:N11"/>
    <mergeCell ref="M12:N12"/>
    <mergeCell ref="K21:L21"/>
    <mergeCell ref="H21:J21"/>
    <mergeCell ref="M13:N13"/>
    <mergeCell ref="H17:I17"/>
    <mergeCell ref="K16:L16"/>
    <mergeCell ref="K17:L17"/>
    <mergeCell ref="M14:N14"/>
    <mergeCell ref="H16:I16"/>
  </mergeCells>
  <phoneticPr fontId="4" type="noConversion"/>
  <dataValidations count="10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9000000}">
      <formula1>999999999.99</formula1>
    </dataValidation>
  </dataValidations>
  <hyperlinks>
    <hyperlink ref="A997" r:id="rId1" tooltip="Sales Template with Signature" display="http://www.invoicingtemplate.com/sample-sales-template-signature.html" xr:uid="{00000000-0004-0000-0000-000000000000}"/>
    <hyperlink ref="A936" r:id="rId2" tooltip="Sales Template with Signature" display="http://www.invoicingtemplate.com/sample-sales-template-signature.html" xr:uid="{00000000-0004-0000-0000-000001000000}"/>
    <hyperlink ref="IT1" r:id="rId3" tooltip="Sample Sales Invoice Template: Using Handwriting Signature" display="http://www.invoicingtemplate.com/sample-sales-template-signature.html" xr:uid="{00000000-0004-0000-0000-000002000000}"/>
    <hyperlink ref="A985" r:id="rId4" tooltip="Sales Template with Signature" display="http://www.invoicingtemplate.com/sample-sales-template-signature.html" xr:uid="{00000000-0004-0000-0000-000003000000}"/>
    <hyperlink ref="P2:T3" r:id="rId5" location="create-invoice" display="To create an invoice (tutorial Movie)" xr:uid="{00000000-0004-0000-0000-000004000000}"/>
    <hyperlink ref="A907" r:id="rId6" tooltip="Sales Template with Signature" display="http://www.invoicingtemplate.com/sample-sales-template-signature.html" xr:uid="{00000000-0004-0000-0000-000005000000}"/>
    <hyperlink ref="AHP1" r:id="rId7" tooltip="Sample Sales Invoice Template: Using Handwriting Signature" display="http://www.invoicingtemplate.com/sample-sales-template-signature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26" r:id="rId11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19</xdr:row>
                    <xdr:rowOff>38100</xdr:rowOff>
                  </from>
                  <to>
                    <xdr:col>1</xdr:col>
                    <xdr:colOff>581025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12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47625</xdr:rowOff>
                  </from>
                  <to>
                    <xdr:col>1</xdr:col>
                    <xdr:colOff>581025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13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57150</xdr:rowOff>
                  </from>
                  <to>
                    <xdr:col>1</xdr:col>
                    <xdr:colOff>581025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14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57150</xdr:rowOff>
                  </from>
                  <to>
                    <xdr:col>1</xdr:col>
                    <xdr:colOff>581025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15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28575</xdr:rowOff>
                  </from>
                  <to>
                    <xdr:col>1</xdr:col>
                    <xdr:colOff>581025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16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38100</xdr:rowOff>
                  </from>
                  <to>
                    <xdr:col>1</xdr:col>
                    <xdr:colOff>581025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17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38100</xdr:rowOff>
                  </from>
                  <to>
                    <xdr:col>1</xdr:col>
                    <xdr:colOff>581025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18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47625</xdr:rowOff>
                  </from>
                  <to>
                    <xdr:col>1</xdr:col>
                    <xdr:colOff>581025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19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27</xdr:row>
                    <xdr:rowOff>19050</xdr:rowOff>
                  </from>
                  <to>
                    <xdr:col>1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0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19050</xdr:rowOff>
                  </from>
                  <to>
                    <xdr:col>1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21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28575</xdr:rowOff>
                  </from>
                  <to>
                    <xdr:col>1</xdr:col>
                    <xdr:colOff>581025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22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19050</xdr:rowOff>
                  </from>
                  <to>
                    <xdr:col>1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102B-53A1-4A60-8A57-DA3C72EA65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Using Handwriting Signature</dc:title>
  <dc:subject>"Sample Sales Invoice Template: Using Handwriting Signature" summary: &amp;quot;Sample Sales Invoice Template: Using Signature&amp;quot; is a sample invoice that demonstrates how to add handwriting signature images to the printable invoice form. Images, photos or pictures provides an easy way to make your invoices stand out.</dc:subject>
  <dc:creator>https://www.invoicingtemplate.com/</dc:creator>
  <cp:keywords/>
  <dc:description>https://www.invoicingtemplate.com/sample-sales-template-signature.html</dc:description>
  <cp:lastModifiedBy>liangjun yu</cp:lastModifiedBy>
  <cp:lastPrinted>2018-02-04T02:46:39Z</cp:lastPrinted>
  <dcterms:created xsi:type="dcterms:W3CDTF">2000-07-27T22:24:14Z</dcterms:created>
  <dcterms:modified xsi:type="dcterms:W3CDTF">2024-03-08T11:27:16Z</dcterms:modified>
  <cp:category>Sample Sales Invoice Template: Using Handwriting Signature, Sales Template with Signature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</vt:lpwstr>
  </property>
</Properties>
</file>