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0\"/>
    </mc:Choice>
  </mc:AlternateContent>
  <xr:revisionPtr revIDLastSave="0" documentId="13_ncr:1_{975EFEC8-6842-4E09-9175-B1A7BAE584CC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Invoice!$G$11</definedName>
    <definedName name="oknWhoCityStateZip">Invoice!$G$12</definedName>
    <definedName name="oknWhoCountry">Invoice!$G$13</definedName>
    <definedName name="oknWhoID">Invoice!$H$9</definedName>
    <definedName name="oknWhoName">Invoice!$G$10</definedName>
    <definedName name="oknWhoPhon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N20" i="1" l="1"/>
  <c r="N21" i="1"/>
  <c r="N22" i="1"/>
  <c r="N23" i="1"/>
  <c r="N24" i="1"/>
  <c r="N25" i="1"/>
  <c r="N26" i="1"/>
  <c r="N27" i="1"/>
  <c r="N28" i="1"/>
  <c r="N29" i="1"/>
  <c r="N30" i="1"/>
  <c r="N31" i="1"/>
  <c r="N32" i="1" l="1"/>
  <c r="D32" i="1" a="1"/>
  <c r="D32" i="1" s="1"/>
  <c r="N33" i="1" s="1"/>
  <c r="N34" i="1" l="1"/>
  <c r="N36" i="1" s="1"/>
  <c r="N38" i="1" s="1"/>
</calcChain>
</file>

<file path=xl/sharedStrings.xml><?xml version="1.0" encoding="utf-8"?>
<sst xmlns="http://schemas.openxmlformats.org/spreadsheetml/2006/main" count="56" uniqueCount="54">
  <si>
    <t>DATE:</t>
  </si>
  <si>
    <t>INVOICE #</t>
  </si>
  <si>
    <t>Ship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</si>
  <si>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</si>
  <si>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</si>
  <si>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</si>
  <si>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</si>
  <si>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</si>
  <si>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</si>
  <si>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</si>
  <si>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</si>
  <si>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</si>
  <si>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</si>
  <si>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</si>
  <si>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</si>
  <si>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</si>
  <si>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Product ID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</si>
  <si>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</si>
  <si>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</si>
  <si>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</si>
  <si>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</si>
  <si>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</si>
  <si>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</si>
  <si>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</si>
  <si>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</si>
  <si>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</si>
  <si>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</si>
  <si>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</si>
  <si>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</si>
  <si>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</si>
  <si>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Pending</t>
  </si>
  <si>
    <t>Name</t>
  </si>
  <si>
    <t>Signature:</t>
  </si>
  <si>
    <t>Your Sales Company Name</t>
  </si>
  <si>
    <t>SALES INVOICE</t>
  </si>
  <si>
    <t>c5040</t>
  </si>
  <si>
    <t>Sales Template with Fixed Items - 211, Stamford, Connecticut, 129113, 122643, 7000527547434423490?+5.28%, 37.6 sq mi, 97.4 km2, 3,434/sq mi, 1,326/km2, 41°04′48″N 73°32′46″W? / ?41.0799°N 73.5460°W? / 41.0799; -73.5460? (Stamford)</t>
  </si>
  <si>
    <t>Sample Sales Invoice Template: Fixed Itemsc5040 - 211, Stamford, Connecticut, 129113, 122643, 7000527547434423490?+5.28%, 37.6 sq mi, 97.4 km2, 3,434/sq mi, 1,326/km2, 41°04′48″N 73°32′46″W? / ?41.0799°N 73.5460°W? / 41.0799; -73.5460? (Stamford)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</si>
  <si>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</si>
  <si>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</si>
  <si>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</si>
  <si>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</si>
  <si>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</si>
  <si>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</si>
  <si>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</si>
  <si>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This item is fixed</t>
  </si>
  <si>
    <t>State Tax</t>
  </si>
  <si>
    <t>Local Tax</t>
  </si>
  <si>
    <t>Addess</t>
  </si>
  <si>
    <t>City, State ZIP</t>
  </si>
  <si>
    <t>Country</t>
  </si>
  <si>
    <t>Phone</t>
  </si>
  <si>
    <t>Sales Template with Fixed Items - 76, Fort Wayne, Indiana</t>
  </si>
  <si>
    <t>Sample Sales Invoice Template: Fixed Itemsc5040 - 76, Fort Wayne, Indiana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</si>
</sst>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Garamond"/>
      <family val="2"/>
      <scheme val="minor"/>
    </font>
    <font>
      <sz val="10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sz val="8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16"/>
      <color theme="4" tint="-0.499984740745262"/>
      <name val="Arial Black"/>
      <family val="2"/>
    </font>
    <font>
      <b/>
      <sz val="12"/>
      <color theme="4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6" xfId="0" applyNumberFormat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170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0" fillId="2" borderId="0" xfId="0" applyFill="1"/>
    <xf numFmtId="0" fontId="15" fillId="2" borderId="0" xfId="0" applyFont="1" applyFill="1"/>
    <xf numFmtId="164" fontId="17" fillId="2" borderId="0" xfId="0" applyNumberFormat="1" applyFont="1" applyFill="1" applyAlignment="1">
      <alignment horizontal="right" vertical="center"/>
    </xf>
    <xf numFmtId="169" fontId="17" fillId="2" borderId="0" xfId="0" applyNumberFormat="1" applyFont="1" applyFill="1"/>
    <xf numFmtId="10" fontId="17" fillId="2" borderId="0" xfId="0" applyNumberFormat="1" applyFont="1" applyFill="1" applyAlignment="1">
      <alignment horizontal="right" vertical="center"/>
    </xf>
    <xf numFmtId="0" fontId="18" fillId="2" borderId="0" xfId="1" applyFont="1" applyFill="1" applyAlignment="1" applyProtection="1"/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9" fillId="2" borderId="0" xfId="1" applyFont="1" applyFill="1" applyAlignment="1" applyProtection="1"/>
    <xf numFmtId="0" fontId="15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10" fillId="3" borderId="0" xfId="1" applyFill="1" applyAlignment="1" applyProtection="1"/>
    <xf numFmtId="0" fontId="20" fillId="0" borderId="0" xfId="0" applyFont="1" applyAlignment="1">
      <alignment horizontal="right"/>
    </xf>
    <xf numFmtId="0" fontId="21" fillId="0" borderId="0" xfId="0" applyFont="1"/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" fontId="0" fillId="5" borderId="0" xfId="0" applyNumberFormat="1" applyFill="1" applyAlignment="1">
      <alignment vertical="center"/>
    </xf>
    <xf numFmtId="168" fontId="0" fillId="5" borderId="7" xfId="0" applyNumberFormat="1" applyFill="1" applyBorder="1" applyAlignment="1" applyProtection="1">
      <alignment horizontal="right" vertical="center" indent="1"/>
      <protection locked="0"/>
    </xf>
    <xf numFmtId="170" fontId="0" fillId="5" borderId="7" xfId="0" applyNumberFormat="1" applyFill="1" applyBorder="1" applyAlignment="1" applyProtection="1">
      <alignment horizontal="left" vertical="center"/>
      <protection hidden="1"/>
    </xf>
    <xf numFmtId="1" fontId="0" fillId="5" borderId="0" xfId="0" applyNumberFormat="1" applyFill="1" applyAlignment="1">
      <alignment horizontal="center" vertical="center"/>
    </xf>
    <xf numFmtId="1" fontId="0" fillId="5" borderId="5" xfId="0" applyNumberFormat="1" applyFill="1" applyBorder="1" applyAlignment="1">
      <alignment horizontal="center" vertical="center"/>
    </xf>
    <xf numFmtId="168" fontId="0" fillId="5" borderId="8" xfId="0" applyNumberFormat="1" applyFill="1" applyBorder="1" applyAlignment="1" applyProtection="1">
      <alignment horizontal="right" vertical="center" indent="1"/>
      <protection locked="0"/>
    </xf>
    <xf numFmtId="170" fontId="0" fillId="5" borderId="8" xfId="0" applyNumberFormat="1" applyFill="1" applyBorder="1" applyAlignment="1" applyProtection="1">
      <alignment horizontal="left" vertical="center"/>
      <protection hidden="1"/>
    </xf>
    <xf numFmtId="0" fontId="16" fillId="2" borderId="0" xfId="0" applyFont="1" applyFill="1"/>
    <xf numFmtId="10" fontId="18" fillId="2" borderId="0" xfId="1" applyNumberFormat="1" applyFont="1" applyFill="1" applyBorder="1" applyAlignment="1" applyProtection="1">
      <alignment vertical="center"/>
    </xf>
    <xf numFmtId="10" fontId="17" fillId="2" borderId="0" xfId="0" applyNumberFormat="1" applyFont="1" applyFill="1" applyAlignment="1">
      <alignment vertical="top" wrapText="1"/>
    </xf>
    <xf numFmtId="1" fontId="0" fillId="0" borderId="9" xfId="0" applyNumberFormat="1" applyBorder="1" applyAlignment="1">
      <alignment horizontal="left" vertical="center"/>
    </xf>
    <xf numFmtId="0" fontId="0" fillId="0" borderId="0" xfId="0" applyAlignment="1" applyProtection="1">
      <alignment horizontal="right" vertical="center"/>
      <protection locked="0"/>
    </xf>
    <xf numFmtId="0" fontId="22" fillId="7" borderId="0" xfId="0" applyFont="1" applyFill="1" applyAlignment="1">
      <alignment horizontal="center" vertical="center"/>
    </xf>
    <xf numFmtId="169" fontId="17" fillId="2" borderId="0" xfId="0" applyNumberFormat="1" applyFont="1" applyFill="1" applyAlignment="1">
      <alignment horizontal="right"/>
    </xf>
    <xf numFmtId="0" fontId="10" fillId="2" borderId="0" xfId="1" applyFill="1" applyAlignment="1" applyProtection="1"/>
    <xf numFmtId="1" fontId="0" fillId="5" borderId="10" xfId="0" applyNumberFormat="1" applyFill="1" applyBorder="1" applyAlignment="1">
      <alignment horizontal="left" vertical="center"/>
    </xf>
    <xf numFmtId="1" fontId="0" fillId="0" borderId="10" xfId="0" applyNumberFormat="1" applyBorder="1" applyAlignment="1">
      <alignment horizontal="left" vertical="center"/>
    </xf>
    <xf numFmtId="1" fontId="0" fillId="5" borderId="11" xfId="0" applyNumberFormat="1" applyFill="1" applyBorder="1" applyAlignment="1">
      <alignment horizontal="left" vertical="center"/>
    </xf>
    <xf numFmtId="0" fontId="1" fillId="0" borderId="0" xfId="8"/>
    <xf numFmtId="0" fontId="11" fillId="5" borderId="0" xfId="0" applyFont="1" applyFill="1" applyAlignment="1">
      <alignment horizontal="center"/>
    </xf>
    <xf numFmtId="166" fontId="0" fillId="5" borderId="10" xfId="0" applyNumberFormat="1" applyFill="1" applyBorder="1" applyAlignment="1" applyProtection="1">
      <alignment horizontal="right" vertical="center" indent="1"/>
      <protection locked="0"/>
    </xf>
    <xf numFmtId="166" fontId="0" fillId="5" borderId="7" xfId="0" applyNumberFormat="1" applyFill="1" applyBorder="1" applyAlignment="1" applyProtection="1">
      <alignment horizontal="right" vertical="center" indent="1"/>
      <protection locked="0"/>
    </xf>
    <xf numFmtId="166" fontId="0" fillId="0" borderId="10" xfId="0" applyNumberFormat="1" applyBorder="1" applyAlignment="1" applyProtection="1">
      <alignment horizontal="right" vertical="center" indent="1"/>
      <protection locked="0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5" borderId="11" xfId="0" applyNumberFormat="1" applyFill="1" applyBorder="1" applyAlignment="1" applyProtection="1">
      <alignment horizontal="right" vertical="center" indent="1"/>
      <protection locked="0"/>
    </xf>
    <xf numFmtId="166" fontId="0" fillId="5" borderId="8" xfId="0" applyNumberFormat="1" applyFill="1" applyBorder="1" applyAlignment="1" applyProtection="1">
      <alignment horizontal="right" vertical="center" indent="1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5" borderId="8" xfId="0" applyFill="1" applyBorder="1" applyAlignment="1" applyProtection="1">
      <alignment horizontal="left" vertical="center"/>
      <protection locked="0"/>
    </xf>
    <xf numFmtId="0" fontId="0" fillId="5" borderId="10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7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5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0" fontId="15" fillId="3" borderId="0" xfId="0" applyFont="1" applyFill="1" applyAlignment="1" applyProtection="1">
      <alignment horizontal="center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5" fillId="4" borderId="13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6" fontId="0" fillId="0" borderId="9" xfId="0" applyNumberFormat="1" applyBorder="1" applyAlignment="1" applyProtection="1">
      <alignment horizontal="right" vertical="center" indent="1"/>
      <protection locked="0"/>
    </xf>
    <xf numFmtId="166" fontId="0" fillId="0" borderId="6" xfId="0" applyNumberFormat="1" applyBorder="1" applyAlignment="1" applyProtection="1">
      <alignment horizontal="right" vertical="center" indent="1"/>
      <protection locked="0"/>
    </xf>
    <xf numFmtId="0" fontId="10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22" fillId="7" borderId="0" xfId="0" applyFont="1" applyFill="1" applyAlignment="1">
      <alignment horizontal="center" vertical="center"/>
    </xf>
    <xf numFmtId="0" fontId="0" fillId="8" borderId="0" xfId="0" applyFill="1" applyAlignment="1">
      <alignment vertical="center" wrapText="1"/>
    </xf>
    <xf numFmtId="0" fontId="24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vertical="center" wrapText="1"/>
    </xf>
    <xf numFmtId="0" fontId="0" fillId="0" borderId="15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A514531-8D23-46E5-B092-2CC618EEC92A}"/>
    <cellStyle name="Normal 7" xfId="8" xr:uid="{83269EB7-92F9-4B5A-9658-556DE76FBAD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-sales-template-fixed-items.html" TargetMode="External"/><Relationship Id="rId2" Type="http://schemas.openxmlformats.org/officeDocument/2006/relationships/image" Target="../media/image3.png"/><Relationship Id="rId1" Type="http://schemas.openxmlformats.org/officeDocument/2006/relationships/hyperlink" Target="https://www.invoicingtemplate.com/sample-sales-template-fixed-items.html" TargetMode="External"/><Relationship Id="rId5" Type="http://schemas.openxmlformats.org/officeDocument/2006/relationships/image" Target="../media/image4.png"/><Relationship Id="rId4" Type="http://schemas.openxmlformats.org/officeDocument/2006/relationships/hyperlink" Target="https://uniformsoftware.com/template/sample-sales-template-fixed-item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85725</xdr:rowOff>
    </xdr:from>
    <xdr:to>
      <xdr:col>14</xdr:col>
      <xdr:colOff>28575</xdr:colOff>
      <xdr:row>6</xdr:row>
      <xdr:rowOff>95112</xdr:rowOff>
    </xdr:to>
    <xdr:sp macro="" textlink="">
      <xdr:nvSpPr>
        <xdr:cNvPr id="1293" name="oknWidget_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>
          <a:spLocks noChangeShapeType="1"/>
        </xdr:cNvSpPr>
      </xdr:nvSpPr>
      <xdr:spPr bwMode="auto">
        <a:xfrm>
          <a:off x="1447800" y="2028825"/>
          <a:ext cx="5819775" cy="9387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19</xdr:row>
          <xdr:rowOff>38100</xdr:rowOff>
        </xdr:from>
        <xdr:to>
          <xdr:col>1</xdr:col>
          <xdr:colOff>609600</xdr:colOff>
          <xdr:row>20</xdr:row>
          <xdr:rowOff>28575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20</xdr:row>
          <xdr:rowOff>47625</xdr:rowOff>
        </xdr:from>
        <xdr:to>
          <xdr:col>1</xdr:col>
          <xdr:colOff>609600</xdr:colOff>
          <xdr:row>21</xdr:row>
          <xdr:rowOff>38100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21</xdr:row>
          <xdr:rowOff>57150</xdr:rowOff>
        </xdr:from>
        <xdr:to>
          <xdr:col>1</xdr:col>
          <xdr:colOff>609600</xdr:colOff>
          <xdr:row>22</xdr:row>
          <xdr:rowOff>47625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22</xdr:row>
          <xdr:rowOff>57150</xdr:rowOff>
        </xdr:from>
        <xdr:to>
          <xdr:col>1</xdr:col>
          <xdr:colOff>609600</xdr:colOff>
          <xdr:row>23</xdr:row>
          <xdr:rowOff>47625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23</xdr:row>
          <xdr:rowOff>28575</xdr:rowOff>
        </xdr:from>
        <xdr:to>
          <xdr:col>1</xdr:col>
          <xdr:colOff>609600</xdr:colOff>
          <xdr:row>24</xdr:row>
          <xdr:rowOff>19050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24</xdr:row>
          <xdr:rowOff>38100</xdr:rowOff>
        </xdr:from>
        <xdr:to>
          <xdr:col>1</xdr:col>
          <xdr:colOff>609600</xdr:colOff>
          <xdr:row>25</xdr:row>
          <xdr:rowOff>28575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25</xdr:row>
          <xdr:rowOff>38100</xdr:rowOff>
        </xdr:from>
        <xdr:to>
          <xdr:col>1</xdr:col>
          <xdr:colOff>609600</xdr:colOff>
          <xdr:row>26</xdr:row>
          <xdr:rowOff>28575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26</xdr:row>
          <xdr:rowOff>47625</xdr:rowOff>
        </xdr:from>
        <xdr:to>
          <xdr:col>1</xdr:col>
          <xdr:colOff>609600</xdr:colOff>
          <xdr:row>27</xdr:row>
          <xdr:rowOff>38100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27</xdr:row>
          <xdr:rowOff>19050</xdr:rowOff>
        </xdr:from>
        <xdr:to>
          <xdr:col>1</xdr:col>
          <xdr:colOff>609600</xdr:colOff>
          <xdr:row>28</xdr:row>
          <xdr:rowOff>9525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28</xdr:row>
          <xdr:rowOff>19050</xdr:rowOff>
        </xdr:from>
        <xdr:to>
          <xdr:col>1</xdr:col>
          <xdr:colOff>609600</xdr:colOff>
          <xdr:row>29</xdr:row>
          <xdr:rowOff>9525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29</xdr:row>
          <xdr:rowOff>28575</xdr:rowOff>
        </xdr:from>
        <xdr:to>
          <xdr:col>1</xdr:col>
          <xdr:colOff>609600</xdr:colOff>
          <xdr:row>30</xdr:row>
          <xdr:rowOff>19050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447675</xdr:colOff>
          <xdr:row>30</xdr:row>
          <xdr:rowOff>19050</xdr:rowOff>
        </xdr:from>
        <xdr:to>
          <xdr:col>1</xdr:col>
          <xdr:colOff>609600</xdr:colOff>
          <xdr:row>31</xdr:row>
          <xdr:rowOff>9525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57150</xdr:colOff>
      <xdr:row>34</xdr:row>
      <xdr:rowOff>19050</xdr:rowOff>
    </xdr:from>
    <xdr:to>
      <xdr:col>8</xdr:col>
      <xdr:colOff>19050</xdr:colOff>
      <xdr:row>36</xdr:row>
      <xdr:rowOff>190500</xdr:rowOff>
    </xdr:to>
    <xdr:pic>
      <xdr:nvPicPr>
        <xdr:cNvPr id="1120" name="oknWidget_Signature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7829550"/>
          <a:ext cx="885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79375</xdr:rowOff>
    </xdr:from>
    <xdr:to>
      <xdr:col>20</xdr:col>
      <xdr:colOff>679450</xdr:colOff>
      <xdr:row>10</xdr:row>
      <xdr:rowOff>101600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3660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0</xdr:colOff>
      <xdr:row>2</xdr:row>
      <xdr:rowOff>371475</xdr:rowOff>
    </xdr:from>
    <xdr:to>
      <xdr:col>6</xdr:col>
      <xdr:colOff>114300</xdr:colOff>
      <xdr:row>4</xdr:row>
      <xdr:rowOff>177800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1143000"/>
          <a:ext cx="8001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ales-template-fixed-items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ales-template-fixed-items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ales-template-fixed-items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ales-template-fixed-items.html" TargetMode="External"/><Relationship Id="rId6" Type="http://schemas.openxmlformats.org/officeDocument/2006/relationships/hyperlink" Target="http://www.invoicingtemplate.com/sample-sales-template-fixed-item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ales-template-fixed-items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C99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0" sqref="G10:J10"/>
    </sheetView>
  </sheetViews>
  <sheetFormatPr defaultRowHeight="12.75" x14ac:dyDescent="0.2"/>
  <cols>
    <col min="1" max="1" width="9.85546875" style="46" customWidth="1"/>
    <col min="2" max="2" width="11.28515625" style="46" customWidth="1"/>
    <col min="3" max="3" width="10.28515625" style="25" hidden="1" customWidth="1"/>
    <col min="4" max="4" width="16" style="25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6.5703125" customWidth="1"/>
    <col min="13" max="13" width="13.85546875" customWidth="1"/>
    <col min="14" max="14" width="17.140625" customWidth="1"/>
    <col min="15" max="15" width="0.85546875" customWidth="1"/>
    <col min="16" max="16" width="1" style="45" customWidth="1"/>
    <col min="17" max="17" width="5" customWidth="1"/>
    <col min="18" max="21" width="14" customWidth="1"/>
  </cols>
  <sheetData>
    <row r="1" spans="1:913" s="56" customFormat="1" ht="57" customHeight="1" x14ac:dyDescent="0.2">
      <c r="A1" s="54"/>
      <c r="B1" s="54"/>
      <c r="C1" s="55"/>
      <c r="D1" s="55"/>
      <c r="IT1" s="57" t="s">
        <v>37</v>
      </c>
      <c r="AIC1" s="57" t="s">
        <v>53</v>
      </c>
    </row>
    <row r="2" spans="1:913" ht="3.75" customHeight="1" x14ac:dyDescent="0.2">
      <c r="Q2" s="113" t="s">
        <v>38</v>
      </c>
      <c r="R2" s="113"/>
      <c r="S2" s="113"/>
      <c r="T2" s="113"/>
      <c r="U2" s="113"/>
    </row>
    <row r="3" spans="1:913" ht="42.75" x14ac:dyDescent="0.8">
      <c r="A3" s="99" t="s">
        <v>26</v>
      </c>
      <c r="B3" s="99"/>
      <c r="H3" s="59" t="s">
        <v>33</v>
      </c>
      <c r="I3" s="1"/>
      <c r="N3" s="58" t="s">
        <v>34</v>
      </c>
      <c r="O3" s="10"/>
      <c r="Q3" s="113"/>
      <c r="R3" s="113"/>
      <c r="S3" s="113"/>
      <c r="T3" s="113"/>
      <c r="U3" s="113"/>
    </row>
    <row r="4" spans="1:913" ht="17.100000000000001" customHeight="1" x14ac:dyDescent="0.2">
      <c r="A4" s="100" t="s">
        <v>35</v>
      </c>
      <c r="B4" s="100"/>
      <c r="H4" t="s">
        <v>23</v>
      </c>
      <c r="Q4" s="75">
        <v>1</v>
      </c>
      <c r="R4" s="114" t="s">
        <v>39</v>
      </c>
      <c r="S4" s="114"/>
      <c r="T4" s="114"/>
      <c r="U4" s="114"/>
    </row>
    <row r="5" spans="1:913" ht="17.100000000000001" customHeight="1" x14ac:dyDescent="0.2">
      <c r="A5" s="99" t="s">
        <v>27</v>
      </c>
      <c r="B5" s="99"/>
      <c r="H5" t="s">
        <v>24</v>
      </c>
      <c r="M5" s="18" t="s">
        <v>0</v>
      </c>
      <c r="N5" s="24"/>
      <c r="O5" s="11"/>
      <c r="Q5" s="115">
        <v>2</v>
      </c>
      <c r="R5" s="116" t="s">
        <v>40</v>
      </c>
      <c r="S5" s="116"/>
      <c r="T5" s="116"/>
      <c r="U5" s="116"/>
    </row>
    <row r="6" spans="1:913" ht="17.100000000000001" customHeight="1" x14ac:dyDescent="0.2">
      <c r="A6" s="100" t="s">
        <v>30</v>
      </c>
      <c r="B6" s="100"/>
      <c r="H6" t="s">
        <v>12</v>
      </c>
      <c r="M6" s="18" t="s">
        <v>1</v>
      </c>
      <c r="N6" s="23"/>
      <c r="O6" s="2"/>
      <c r="Q6" s="115"/>
      <c r="R6" s="116"/>
      <c r="S6" s="116"/>
      <c r="T6" s="116"/>
      <c r="U6" s="116"/>
    </row>
    <row r="7" spans="1:913" ht="17.100000000000001" customHeight="1" x14ac:dyDescent="0.2">
      <c r="M7" s="9"/>
      <c r="N7" s="2"/>
      <c r="O7" s="2"/>
      <c r="Q7" s="115">
        <v>3</v>
      </c>
      <c r="R7" s="116" t="s">
        <v>41</v>
      </c>
      <c r="S7" s="116"/>
      <c r="T7" s="116"/>
      <c r="U7" s="116"/>
    </row>
    <row r="8" spans="1:913" ht="17.100000000000001" customHeight="1" x14ac:dyDescent="0.2">
      <c r="A8" s="70"/>
      <c r="B8" s="70"/>
      <c r="C8" s="25" t="s">
        <v>21</v>
      </c>
      <c r="Q8" s="115"/>
      <c r="R8" s="116"/>
      <c r="S8" s="116"/>
      <c r="T8" s="116"/>
      <c r="U8" s="116"/>
    </row>
    <row r="9" spans="1:913" ht="17.100000000000001" customHeight="1" x14ac:dyDescent="0.2">
      <c r="A9" s="47"/>
      <c r="B9" s="48"/>
      <c r="C9" s="25">
        <v>2</v>
      </c>
      <c r="D9" s="26"/>
      <c r="F9" s="43" t="s">
        <v>25</v>
      </c>
      <c r="H9" s="42"/>
      <c r="K9" s="8" t="s">
        <v>2</v>
      </c>
      <c r="Q9" s="117">
        <v>4</v>
      </c>
      <c r="R9" s="118" t="s">
        <v>42</v>
      </c>
      <c r="S9" s="118"/>
      <c r="T9" s="118"/>
      <c r="U9" s="118"/>
    </row>
    <row r="10" spans="1:913" ht="17.100000000000001" customHeight="1" x14ac:dyDescent="0.2">
      <c r="A10" s="71"/>
      <c r="B10" s="76" t="s">
        <v>31</v>
      </c>
      <c r="C10" s="25">
        <v>0</v>
      </c>
      <c r="D10" s="26"/>
      <c r="G10" s="120"/>
      <c r="H10" s="120"/>
      <c r="I10" s="120"/>
      <c r="J10" s="120"/>
      <c r="L10" s="120"/>
      <c r="M10" s="120"/>
      <c r="N10" s="120"/>
      <c r="Q10" s="117"/>
      <c r="R10" s="118"/>
      <c r="S10" s="118"/>
      <c r="T10" s="118"/>
      <c r="U10" s="118"/>
    </row>
    <row r="11" spans="1:913" ht="17.100000000000001" customHeight="1" x14ac:dyDescent="0.2">
      <c r="A11" s="49"/>
      <c r="B11" s="76" t="s">
        <v>48</v>
      </c>
      <c r="C11" s="25">
        <v>0</v>
      </c>
      <c r="D11" s="26"/>
      <c r="G11" s="119"/>
      <c r="H11" s="119"/>
      <c r="I11" s="119"/>
      <c r="J11" s="119"/>
      <c r="L11" s="119"/>
      <c r="M11" s="119"/>
      <c r="N11" s="119"/>
      <c r="Q11" s="117">
        <v>5</v>
      </c>
      <c r="R11" s="118" t="s">
        <v>43</v>
      </c>
      <c r="S11" s="118"/>
      <c r="T11" s="118"/>
      <c r="U11" s="118"/>
    </row>
    <row r="12" spans="1:913" ht="17.100000000000001" customHeight="1" x14ac:dyDescent="0.2">
      <c r="A12" s="50"/>
      <c r="B12" s="76" t="s">
        <v>49</v>
      </c>
      <c r="C12" s="25">
        <v>6.5000000000000002E-2</v>
      </c>
      <c r="D12" s="26"/>
      <c r="G12" s="119"/>
      <c r="H12" s="119"/>
      <c r="I12" s="119"/>
      <c r="J12" s="119"/>
      <c r="L12" s="119"/>
      <c r="M12" s="119"/>
      <c r="N12" s="119"/>
      <c r="Q12" s="117"/>
      <c r="R12" s="118"/>
      <c r="S12" s="118"/>
      <c r="T12" s="118"/>
      <c r="U12" s="118"/>
    </row>
    <row r="13" spans="1:913" ht="17.100000000000001" customHeight="1" x14ac:dyDescent="0.2">
      <c r="A13" s="47"/>
      <c r="B13" s="76" t="s">
        <v>50</v>
      </c>
      <c r="C13" s="25">
        <v>3.2000000000000001E-2</v>
      </c>
      <c r="D13" s="26"/>
      <c r="G13" s="119"/>
      <c r="H13" s="119"/>
      <c r="I13" s="119"/>
      <c r="J13" s="119"/>
      <c r="L13" s="119"/>
      <c r="M13" s="119"/>
      <c r="N13" s="119"/>
      <c r="Q13" s="117"/>
      <c r="R13" s="118"/>
      <c r="S13" s="118"/>
      <c r="T13" s="118"/>
      <c r="U13" s="118"/>
    </row>
    <row r="14" spans="1:913" ht="17.100000000000001" customHeight="1" x14ac:dyDescent="0.2">
      <c r="A14" s="50"/>
      <c r="B14" s="76" t="s">
        <v>51</v>
      </c>
      <c r="G14" s="119"/>
      <c r="H14" s="119"/>
      <c r="I14" s="119"/>
      <c r="J14" s="119"/>
      <c r="L14" s="119"/>
      <c r="M14" s="119"/>
      <c r="N14" s="119"/>
      <c r="Q14" s="115">
        <v>6</v>
      </c>
      <c r="R14" s="118" t="s">
        <v>44</v>
      </c>
      <c r="S14" s="118"/>
      <c r="T14" s="118"/>
      <c r="U14" s="118"/>
    </row>
    <row r="15" spans="1:913" ht="17.100000000000001" customHeight="1" x14ac:dyDescent="0.2">
      <c r="A15" s="47"/>
      <c r="B15" s="48"/>
      <c r="Q15" s="115"/>
      <c r="R15" s="118"/>
      <c r="S15" s="118"/>
      <c r="T15" s="118"/>
      <c r="U15" s="118"/>
    </row>
    <row r="16" spans="1:913" s="3" customFormat="1" ht="17.100000000000001" customHeight="1" x14ac:dyDescent="0.2">
      <c r="A16" s="72"/>
      <c r="B16" s="72"/>
      <c r="C16" s="19"/>
      <c r="D16" s="19"/>
      <c r="F16" s="101" t="s">
        <v>9</v>
      </c>
      <c r="G16" s="102"/>
      <c r="H16" s="101" t="s">
        <v>8</v>
      </c>
      <c r="I16" s="102"/>
      <c r="J16" s="60" t="s">
        <v>10</v>
      </c>
      <c r="K16" s="101" t="s">
        <v>11</v>
      </c>
      <c r="L16" s="102"/>
      <c r="M16" s="61" t="s">
        <v>15</v>
      </c>
      <c r="N16" s="61" t="s">
        <v>14</v>
      </c>
      <c r="O16" s="12"/>
      <c r="P16" s="45"/>
      <c r="Q16" s="115"/>
      <c r="R16" s="118"/>
      <c r="S16" s="118"/>
      <c r="T16" s="118"/>
      <c r="U16" s="118"/>
      <c r="V16"/>
      <c r="W16"/>
      <c r="X16"/>
      <c r="Y16"/>
      <c r="Z16"/>
      <c r="AA16"/>
      <c r="AB16"/>
    </row>
    <row r="17" spans="1:28" s="3" customFormat="1" ht="17.100000000000001" customHeight="1" x14ac:dyDescent="0.2">
      <c r="A17" s="72"/>
      <c r="B17" s="72"/>
      <c r="C17" s="19"/>
      <c r="D17" s="19"/>
      <c r="F17" s="106"/>
      <c r="G17" s="107"/>
      <c r="H17" s="106"/>
      <c r="I17" s="107"/>
      <c r="J17" s="27"/>
      <c r="K17" s="103"/>
      <c r="L17" s="104"/>
      <c r="M17" s="21"/>
      <c r="N17" s="22"/>
      <c r="O17" s="13"/>
      <c r="P17" s="45"/>
      <c r="Q17" s="115"/>
      <c r="R17" s="118"/>
      <c r="S17" s="118"/>
      <c r="T17" s="118"/>
      <c r="U17" s="118"/>
      <c r="V17"/>
      <c r="W17"/>
      <c r="X17"/>
      <c r="Y17"/>
      <c r="Z17"/>
      <c r="AA17"/>
      <c r="AB17"/>
    </row>
    <row r="18" spans="1:28" ht="17.100000000000001" customHeight="1" x14ac:dyDescent="0.2">
      <c r="A18" s="72"/>
      <c r="B18" s="72"/>
    </row>
    <row r="19" spans="1:28" s="3" customFormat="1" ht="17.100000000000001" customHeight="1" x14ac:dyDescent="0.2">
      <c r="A19" s="51"/>
      <c r="B19" s="52" t="s">
        <v>28</v>
      </c>
      <c r="C19" s="19" t="s">
        <v>18</v>
      </c>
      <c r="D19" s="19" t="s">
        <v>29</v>
      </c>
      <c r="F19" s="101" t="s">
        <v>16</v>
      </c>
      <c r="G19" s="102"/>
      <c r="H19" s="101" t="s">
        <v>17</v>
      </c>
      <c r="I19" s="105"/>
      <c r="J19" s="102"/>
      <c r="K19" s="101" t="s">
        <v>7</v>
      </c>
      <c r="L19" s="102"/>
      <c r="M19" s="62" t="s">
        <v>6</v>
      </c>
      <c r="N19" s="62" t="s">
        <v>5</v>
      </c>
      <c r="O19" s="12"/>
      <c r="P19" s="45"/>
      <c r="Q19"/>
      <c r="R19"/>
      <c r="S19"/>
      <c r="T19"/>
      <c r="U19"/>
      <c r="V19"/>
      <c r="W19"/>
      <c r="X19"/>
      <c r="Y19"/>
      <c r="Z19"/>
      <c r="AA19"/>
      <c r="AB19"/>
    </row>
    <row r="20" spans="1:28" s="3" customFormat="1" ht="17.100000000000001" customHeight="1" x14ac:dyDescent="0.2">
      <c r="A20" s="51"/>
      <c r="B20" s="51"/>
      <c r="C20" s="20">
        <v>0</v>
      </c>
      <c r="D20" s="20">
        <v>0</v>
      </c>
      <c r="F20" s="73" t="str">
        <f>"fixed 1"</f>
        <v>fixed 1</v>
      </c>
      <c r="G20" s="29"/>
      <c r="H20" s="108" t="s">
        <v>45</v>
      </c>
      <c r="I20" s="109"/>
      <c r="J20" s="110"/>
      <c r="K20" s="111">
        <v>0</v>
      </c>
      <c r="L20" s="112"/>
      <c r="M20" s="32">
        <v>100</v>
      </c>
      <c r="N20" s="40">
        <f>ROUND(oknQuantity_1*oknPrice_1,2)</f>
        <v>0</v>
      </c>
      <c r="O20" s="14"/>
      <c r="P20" s="45"/>
      <c r="Q20"/>
      <c r="R20"/>
      <c r="S20"/>
      <c r="T20"/>
      <c r="U20"/>
      <c r="V20"/>
      <c r="W20"/>
      <c r="X20"/>
      <c r="Y20"/>
      <c r="Z20"/>
      <c r="AA20"/>
      <c r="AB20"/>
    </row>
    <row r="21" spans="1:28" s="3" customFormat="1" ht="17.100000000000001" customHeight="1" x14ac:dyDescent="0.2">
      <c r="A21" s="51"/>
      <c r="B21" s="51"/>
      <c r="C21" s="20">
        <v>0</v>
      </c>
      <c r="D21" s="20">
        <v>0</v>
      </c>
      <c r="F21" s="78"/>
      <c r="G21" s="63"/>
      <c r="H21" s="92"/>
      <c r="I21" s="93"/>
      <c r="J21" s="94"/>
      <c r="K21" s="83">
        <v>0</v>
      </c>
      <c r="L21" s="84"/>
      <c r="M21" s="64">
        <v>0</v>
      </c>
      <c r="N21" s="65">
        <f>ROUND(oknQuantity_2*oknPrice_2,2)</f>
        <v>0</v>
      </c>
      <c r="O21" s="15"/>
      <c r="P21" s="45"/>
      <c r="Q21"/>
      <c r="R21"/>
      <c r="S21"/>
      <c r="T21"/>
      <c r="U21"/>
      <c r="V21"/>
      <c r="W21"/>
      <c r="X21"/>
      <c r="Y21"/>
      <c r="Z21"/>
      <c r="AA21"/>
      <c r="AB21"/>
    </row>
    <row r="22" spans="1:28" s="3" customFormat="1" ht="17.100000000000001" customHeight="1" x14ac:dyDescent="0.2">
      <c r="A22" s="51"/>
      <c r="B22" s="51"/>
      <c r="C22" s="20">
        <v>0</v>
      </c>
      <c r="D22" s="20">
        <v>0</v>
      </c>
      <c r="F22" s="79"/>
      <c r="G22" s="30"/>
      <c r="H22" s="95"/>
      <c r="I22" s="96"/>
      <c r="J22" s="97"/>
      <c r="K22" s="85">
        <v>0</v>
      </c>
      <c r="L22" s="86"/>
      <c r="M22" s="33">
        <v>0</v>
      </c>
      <c r="N22" s="41">
        <f>ROUND(oknQuantity_3*oknPrice_3,2)</f>
        <v>0</v>
      </c>
      <c r="O22" s="15"/>
      <c r="P22" s="45"/>
      <c r="Q22"/>
      <c r="R22"/>
      <c r="S22"/>
      <c r="T22"/>
      <c r="U22"/>
      <c r="V22"/>
      <c r="W22"/>
      <c r="X22"/>
      <c r="Y22"/>
      <c r="Z22"/>
      <c r="AA22"/>
      <c r="AB22"/>
    </row>
    <row r="23" spans="1:28" s="3" customFormat="1" ht="17.100000000000001" customHeight="1" x14ac:dyDescent="0.2">
      <c r="A23" s="51"/>
      <c r="B23" s="51"/>
      <c r="C23" s="20">
        <v>0</v>
      </c>
      <c r="D23" s="20">
        <v>0</v>
      </c>
      <c r="F23" s="78"/>
      <c r="G23" s="63"/>
      <c r="H23" s="92"/>
      <c r="I23" s="93"/>
      <c r="J23" s="94"/>
      <c r="K23" s="83">
        <v>0</v>
      </c>
      <c r="L23" s="84"/>
      <c r="M23" s="64">
        <v>0</v>
      </c>
      <c r="N23" s="65">
        <f>ROUND(oknQuantity_4*oknPrice_4,2)</f>
        <v>0</v>
      </c>
      <c r="O23" s="15"/>
      <c r="P23" s="45"/>
      <c r="Q23"/>
      <c r="R23"/>
      <c r="S23"/>
      <c r="T23"/>
      <c r="U23"/>
      <c r="V23"/>
      <c r="W23"/>
      <c r="X23"/>
      <c r="Y23"/>
      <c r="Z23"/>
      <c r="AA23"/>
      <c r="AB23"/>
    </row>
    <row r="24" spans="1:28" s="3" customFormat="1" ht="17.100000000000001" customHeight="1" x14ac:dyDescent="0.2">
      <c r="A24" s="51"/>
      <c r="B24" s="51"/>
      <c r="C24" s="20">
        <v>0</v>
      </c>
      <c r="D24" s="20">
        <v>0</v>
      </c>
      <c r="F24" s="79"/>
      <c r="G24" s="30"/>
      <c r="H24" s="95"/>
      <c r="I24" s="96"/>
      <c r="J24" s="97"/>
      <c r="K24" s="85">
        <v>0</v>
      </c>
      <c r="L24" s="86"/>
      <c r="M24" s="33">
        <v>0</v>
      </c>
      <c r="N24" s="41">
        <f>ROUND(oknQuantity_5*oknPrice_5,2)</f>
        <v>0</v>
      </c>
      <c r="O24" s="15"/>
      <c r="P24" s="45"/>
      <c r="Q24"/>
      <c r="R24"/>
      <c r="S24"/>
      <c r="T24"/>
      <c r="U24"/>
      <c r="V24"/>
      <c r="W24"/>
      <c r="X24"/>
      <c r="Y24"/>
      <c r="Z24"/>
      <c r="AA24"/>
      <c r="AB24"/>
    </row>
    <row r="25" spans="1:28" s="3" customFormat="1" ht="17.100000000000001" customHeight="1" x14ac:dyDescent="0.2">
      <c r="A25" s="51"/>
      <c r="B25" s="51"/>
      <c r="C25" s="20">
        <v>0</v>
      </c>
      <c r="D25" s="20">
        <v>0</v>
      </c>
      <c r="F25" s="78"/>
      <c r="G25" s="63"/>
      <c r="H25" s="92"/>
      <c r="I25" s="93"/>
      <c r="J25" s="94"/>
      <c r="K25" s="83">
        <v>0</v>
      </c>
      <c r="L25" s="84"/>
      <c r="M25" s="64">
        <v>0</v>
      </c>
      <c r="N25" s="65">
        <f>ROUND(oknQuantity_6*oknPrice_6,2)</f>
        <v>0</v>
      </c>
      <c r="O25" s="15"/>
      <c r="P25" s="45"/>
      <c r="Q25"/>
      <c r="R25"/>
      <c r="S25"/>
      <c r="T25"/>
      <c r="U25"/>
      <c r="V25"/>
      <c r="W25"/>
      <c r="X25"/>
      <c r="Y25"/>
      <c r="Z25"/>
      <c r="AA25"/>
      <c r="AB25"/>
    </row>
    <row r="26" spans="1:28" s="3" customFormat="1" ht="17.100000000000001" customHeight="1" x14ac:dyDescent="0.2">
      <c r="A26" s="51"/>
      <c r="B26" s="51"/>
      <c r="C26" s="20">
        <v>0</v>
      </c>
      <c r="D26" s="20">
        <v>0</v>
      </c>
      <c r="F26" s="79"/>
      <c r="G26" s="30"/>
      <c r="H26" s="95"/>
      <c r="I26" s="96"/>
      <c r="J26" s="97"/>
      <c r="K26" s="85">
        <v>0</v>
      </c>
      <c r="L26" s="86"/>
      <c r="M26" s="33">
        <v>0</v>
      </c>
      <c r="N26" s="41">
        <f>ROUND(oknQuantity_7*oknPrice_7,2)</f>
        <v>0</v>
      </c>
      <c r="O26" s="15"/>
      <c r="P26" s="45"/>
      <c r="Q26"/>
      <c r="R26"/>
      <c r="S26"/>
      <c r="T26"/>
      <c r="U26"/>
      <c r="V26"/>
      <c r="W26"/>
      <c r="X26"/>
      <c r="Y26"/>
      <c r="Z26"/>
      <c r="AA26"/>
      <c r="AB26"/>
    </row>
    <row r="27" spans="1:28" s="3" customFormat="1" ht="17.100000000000001" customHeight="1" x14ac:dyDescent="0.2">
      <c r="A27" s="51"/>
      <c r="B27" s="51"/>
      <c r="C27" s="20">
        <v>0</v>
      </c>
      <c r="D27" s="20">
        <v>0</v>
      </c>
      <c r="F27" s="78"/>
      <c r="G27" s="63"/>
      <c r="H27" s="92"/>
      <c r="I27" s="93"/>
      <c r="J27" s="94"/>
      <c r="K27" s="83">
        <v>0</v>
      </c>
      <c r="L27" s="84"/>
      <c r="M27" s="64">
        <v>0</v>
      </c>
      <c r="N27" s="65">
        <f>ROUND(oknQuantity_8*oknPrice_8,2)</f>
        <v>0</v>
      </c>
      <c r="O27" s="15"/>
      <c r="P27" s="45"/>
      <c r="Q27"/>
      <c r="R27"/>
      <c r="S27"/>
      <c r="T27"/>
      <c r="U27"/>
      <c r="V27"/>
      <c r="W27"/>
      <c r="X27"/>
      <c r="Y27"/>
      <c r="Z27"/>
      <c r="AA27"/>
      <c r="AB27"/>
    </row>
    <row r="28" spans="1:28" s="3" customFormat="1" ht="17.100000000000001" customHeight="1" x14ac:dyDescent="0.2">
      <c r="A28" s="51"/>
      <c r="B28" s="51"/>
      <c r="C28" s="20">
        <v>0</v>
      </c>
      <c r="D28" s="20">
        <v>0</v>
      </c>
      <c r="F28" s="79"/>
      <c r="G28" s="31"/>
      <c r="H28" s="95"/>
      <c r="I28" s="96"/>
      <c r="J28" s="97"/>
      <c r="K28" s="85">
        <v>0</v>
      </c>
      <c r="L28" s="86"/>
      <c r="M28" s="33">
        <v>0</v>
      </c>
      <c r="N28" s="41">
        <f>ROUND(oknQuantity_9*oknPrice_9,2)</f>
        <v>0</v>
      </c>
      <c r="O28" s="15"/>
      <c r="P28" s="45"/>
      <c r="Q28"/>
      <c r="R28"/>
      <c r="S28"/>
      <c r="T28"/>
      <c r="U28"/>
      <c r="V28"/>
      <c r="W28"/>
      <c r="X28"/>
      <c r="Y28"/>
      <c r="Z28"/>
      <c r="AA28"/>
      <c r="AB28"/>
    </row>
    <row r="29" spans="1:28" s="3" customFormat="1" ht="17.100000000000001" customHeight="1" x14ac:dyDescent="0.2">
      <c r="A29" s="51"/>
      <c r="B29" s="51"/>
      <c r="C29" s="20">
        <v>0</v>
      </c>
      <c r="D29" s="20">
        <v>0</v>
      </c>
      <c r="F29" s="78"/>
      <c r="G29" s="66"/>
      <c r="H29" s="92"/>
      <c r="I29" s="93"/>
      <c r="J29" s="94"/>
      <c r="K29" s="83">
        <v>0</v>
      </c>
      <c r="L29" s="84"/>
      <c r="M29" s="64">
        <v>0</v>
      </c>
      <c r="N29" s="65">
        <f>ROUND(oknQuantity_10*oknPrice_10,2)</f>
        <v>0</v>
      </c>
      <c r="O29" s="15"/>
      <c r="P29" s="45"/>
      <c r="Q29"/>
      <c r="R29"/>
      <c r="S29"/>
      <c r="T29"/>
      <c r="U29"/>
      <c r="V29"/>
      <c r="W29"/>
      <c r="X29"/>
      <c r="Y29"/>
      <c r="Z29"/>
      <c r="AA29"/>
      <c r="AB29"/>
    </row>
    <row r="30" spans="1:28" s="3" customFormat="1" ht="17.100000000000001" customHeight="1" x14ac:dyDescent="0.2">
      <c r="A30" s="51"/>
      <c r="B30" s="51"/>
      <c r="C30" s="20">
        <v>0</v>
      </c>
      <c r="D30" s="20">
        <v>0</v>
      </c>
      <c r="F30" s="79"/>
      <c r="G30" s="31"/>
      <c r="H30" s="95"/>
      <c r="I30" s="96"/>
      <c r="J30" s="97"/>
      <c r="K30" s="85">
        <v>0</v>
      </c>
      <c r="L30" s="86"/>
      <c r="M30" s="33">
        <v>0</v>
      </c>
      <c r="N30" s="41">
        <f>ROUND(oknQuantity_11*oknPrice_11,2)</f>
        <v>0</v>
      </c>
      <c r="O30" s="15"/>
      <c r="P30" s="45"/>
      <c r="Q30"/>
      <c r="R30"/>
      <c r="S30"/>
      <c r="T30"/>
      <c r="U30"/>
      <c r="V30"/>
      <c r="W30"/>
      <c r="X30"/>
      <c r="Y30"/>
      <c r="Z30"/>
      <c r="AA30"/>
      <c r="AB30"/>
    </row>
    <row r="31" spans="1:28" s="3" customFormat="1" ht="17.100000000000001" customHeight="1" x14ac:dyDescent="0.2">
      <c r="A31" s="51"/>
      <c r="B31" s="51"/>
      <c r="C31" s="20">
        <v>0</v>
      </c>
      <c r="D31" s="20">
        <v>0</v>
      </c>
      <c r="F31" s="80"/>
      <c r="G31" s="67"/>
      <c r="H31" s="89"/>
      <c r="I31" s="90"/>
      <c r="J31" s="91"/>
      <c r="K31" s="87">
        <v>0</v>
      </c>
      <c r="L31" s="88"/>
      <c r="M31" s="68">
        <v>0</v>
      </c>
      <c r="N31" s="69">
        <f>ROUND(oknQuantity_12*oknPrice_12,2)</f>
        <v>0</v>
      </c>
      <c r="O31" s="15"/>
      <c r="P31" s="45"/>
      <c r="Q31"/>
      <c r="R31"/>
      <c r="S31"/>
      <c r="T31"/>
      <c r="U31"/>
      <c r="V31"/>
      <c r="W31"/>
      <c r="X31"/>
      <c r="Y31"/>
      <c r="Z31"/>
      <c r="AA31"/>
      <c r="AB31"/>
    </row>
    <row r="32" spans="1:28" s="3" customFormat="1" ht="17.100000000000001" customHeight="1" x14ac:dyDescent="0.2">
      <c r="A32" s="51"/>
      <c r="B32" s="51"/>
      <c r="C32" s="19"/>
      <c r="D32" s="28">
        <f t="array" ref="D32">SUM(oknTaxable_1:oknTaxable_12*oknLineTotal_1:oknLineTotal_12)</f>
        <v>0</v>
      </c>
      <c r="F32" s="4"/>
      <c r="G32" s="4"/>
      <c r="H32" s="4"/>
      <c r="I32" s="4"/>
      <c r="J32" s="4"/>
      <c r="K32" s="4"/>
      <c r="M32" s="5" t="s">
        <v>13</v>
      </c>
      <c r="N32" s="35">
        <f>SUM(oknLineTotal_1:oknLineTotal_12)</f>
        <v>0</v>
      </c>
      <c r="O32" s="14"/>
      <c r="P32" s="45"/>
      <c r="Q32"/>
      <c r="R32"/>
      <c r="S32"/>
      <c r="T32"/>
      <c r="U32"/>
      <c r="V32"/>
      <c r="W32"/>
      <c r="X32"/>
      <c r="Y32"/>
      <c r="Z32"/>
      <c r="AA32"/>
      <c r="AB32"/>
    </row>
    <row r="33" spans="1:28" s="3" customFormat="1" ht="17.100000000000001" customHeight="1" x14ac:dyDescent="0.2">
      <c r="A33" s="51"/>
      <c r="B33" s="51"/>
      <c r="C33" s="19"/>
      <c r="D33" s="19"/>
      <c r="F33" s="4"/>
      <c r="G33" s="4"/>
      <c r="H33" s="4"/>
      <c r="I33" s="4"/>
      <c r="J33" s="4"/>
      <c r="K33" s="4"/>
      <c r="L33" s="74" t="s">
        <v>46</v>
      </c>
      <c r="M33" s="34">
        <v>6.5000000000000002E-2</v>
      </c>
      <c r="N33" s="35">
        <f>ROUND(IF(oknTaxType=0,0, oknTax1Rate*(oknLineTotalTaxable+IF(oknTaxTotalIncludingShippingCost=0,0,oknShippingCost))),2)</f>
        <v>0</v>
      </c>
      <c r="O33" s="14"/>
      <c r="P33" s="45"/>
      <c r="Q33"/>
      <c r="R33"/>
      <c r="S33"/>
      <c r="T33"/>
      <c r="U33"/>
      <c r="V33"/>
      <c r="W33"/>
      <c r="X33"/>
      <c r="Y33"/>
      <c r="Z33"/>
      <c r="AA33"/>
      <c r="AB33"/>
    </row>
    <row r="34" spans="1:28" s="3" customFormat="1" ht="17.100000000000001" customHeight="1" x14ac:dyDescent="0.2">
      <c r="A34" s="51"/>
      <c r="B34" s="51"/>
      <c r="C34" s="19"/>
      <c r="D34" s="19"/>
      <c r="F34" s="4"/>
      <c r="G34" s="4"/>
      <c r="H34" s="4"/>
      <c r="I34" s="4"/>
      <c r="J34" s="4"/>
      <c r="K34" s="4"/>
      <c r="L34" s="74" t="s">
        <v>47</v>
      </c>
      <c r="M34" s="34">
        <v>3.2000000000000001E-2</v>
      </c>
      <c r="N34" s="35">
        <f>ROUND(IF(oknTaxType&lt;&gt;2,0,oknTax2Rate*(oknLineTotalTaxable+IF(oknTaxTotalIncludingShippingCost=0,0,oknShippingCost)+IF(oknTax2IsAppliedToTax1=0,0,oknTax1))),2)</f>
        <v>0</v>
      </c>
      <c r="O34" s="16"/>
      <c r="P34" s="45"/>
      <c r="Q34"/>
      <c r="R34"/>
      <c r="S34"/>
      <c r="T34"/>
      <c r="U34"/>
      <c r="V34"/>
      <c r="W34"/>
      <c r="X34"/>
      <c r="Y34"/>
      <c r="Z34"/>
      <c r="AA34"/>
      <c r="AB34"/>
    </row>
    <row r="35" spans="1:28" s="3" customFormat="1" ht="17.100000000000001" customHeight="1" x14ac:dyDescent="0.2">
      <c r="A35" s="51"/>
      <c r="B35" s="51"/>
      <c r="C35" s="19"/>
      <c r="D35" s="19"/>
      <c r="F35" s="4"/>
      <c r="G35" s="4"/>
      <c r="H35" s="4"/>
      <c r="I35" s="4"/>
      <c r="J35" s="4"/>
      <c r="K35" s="4"/>
      <c r="M35" s="5" t="s">
        <v>3</v>
      </c>
      <c r="N35" s="36">
        <v>0</v>
      </c>
      <c r="O35" s="17"/>
      <c r="P35" s="45"/>
      <c r="Q35"/>
      <c r="R35"/>
      <c r="S35"/>
      <c r="T35"/>
      <c r="U35"/>
      <c r="V35"/>
      <c r="W35"/>
      <c r="X35"/>
      <c r="Y35"/>
      <c r="Z35"/>
      <c r="AA35"/>
      <c r="AB35"/>
    </row>
    <row r="36" spans="1:28" s="3" customFormat="1" ht="17.100000000000001" customHeight="1" x14ac:dyDescent="0.2">
      <c r="A36" s="51"/>
      <c r="B36" s="51"/>
      <c r="C36" s="19"/>
      <c r="D36" s="19"/>
      <c r="F36" s="44" t="s">
        <v>32</v>
      </c>
      <c r="M36" s="6" t="s">
        <v>4</v>
      </c>
      <c r="N36" s="37">
        <f>ROUND(oknSubTotal + oknShippingCost + IF(oknTaxType=0,0,IF(oknTaxType=1,oknTax1,oknTax1+oknTax2)),2)</f>
        <v>0</v>
      </c>
      <c r="O36" s="14"/>
      <c r="P36" s="45"/>
      <c r="Q36"/>
      <c r="R36"/>
      <c r="S36"/>
      <c r="T36"/>
      <c r="U36"/>
      <c r="V36"/>
      <c r="W36"/>
      <c r="X36"/>
      <c r="Y36"/>
      <c r="Z36"/>
      <c r="AA36"/>
      <c r="AB36"/>
    </row>
    <row r="37" spans="1:28" ht="17.100000000000001" customHeight="1" x14ac:dyDescent="0.2">
      <c r="M37" s="6" t="s">
        <v>20</v>
      </c>
      <c r="N37" s="38">
        <v>0</v>
      </c>
    </row>
    <row r="38" spans="1:28" ht="17.100000000000001" customHeight="1" x14ac:dyDescent="0.2">
      <c r="M38" s="6" t="s">
        <v>19</v>
      </c>
      <c r="N38" s="39">
        <f>ROUND(oknTotal-oknPayments,2)</f>
        <v>0</v>
      </c>
    </row>
    <row r="40" spans="1:28" ht="18" customHeight="1" x14ac:dyDescent="0.2">
      <c r="F40" s="82" t="s">
        <v>22</v>
      </c>
      <c r="G40" s="98"/>
      <c r="H40" s="98"/>
      <c r="I40" s="98"/>
      <c r="J40" s="98"/>
      <c r="K40" s="98"/>
      <c r="L40" s="98"/>
      <c r="M40" s="98"/>
      <c r="N40" s="98"/>
    </row>
    <row r="41" spans="1:28" x14ac:dyDescent="0.2">
      <c r="F41" s="82"/>
      <c r="G41" s="82"/>
      <c r="H41" s="82"/>
      <c r="I41" s="82"/>
      <c r="J41" s="82"/>
      <c r="K41" s="82"/>
      <c r="L41" s="82"/>
      <c r="M41" s="82"/>
      <c r="N41" s="82"/>
    </row>
    <row r="43" spans="1:28" x14ac:dyDescent="0.2">
      <c r="F43" s="7"/>
      <c r="G43" s="7"/>
      <c r="H43" s="7"/>
      <c r="I43" s="7"/>
      <c r="J43" s="7"/>
      <c r="K43" s="7"/>
    </row>
    <row r="907" spans="1:1" hidden="1" x14ac:dyDescent="0.2">
      <c r="A907" s="77" t="s">
        <v>52</v>
      </c>
    </row>
    <row r="924" spans="1:1" hidden="1" x14ac:dyDescent="0.2">
      <c r="A924" s="53" t="s">
        <v>36</v>
      </c>
    </row>
    <row r="938" spans="1:1" hidden="1" x14ac:dyDescent="0.2">
      <c r="A938" s="53" t="s">
        <v>36</v>
      </c>
    </row>
    <row r="999" spans="1:1" hidden="1" x14ac:dyDescent="0.2">
      <c r="A999" s="53" t="s">
        <v>36</v>
      </c>
    </row>
  </sheetData>
  <sheetProtection sheet="1" objects="1" scenarios="1" selectLockedCells="1"/>
  <mergeCells count="61">
    <mergeCell ref="L14:N14"/>
    <mergeCell ref="G10:J10"/>
    <mergeCell ref="G11:J11"/>
    <mergeCell ref="G12:J12"/>
    <mergeCell ref="G13:J13"/>
    <mergeCell ref="G14:J14"/>
    <mergeCell ref="L10:N10"/>
    <mergeCell ref="L11:N11"/>
    <mergeCell ref="L12:N12"/>
    <mergeCell ref="L13:N13"/>
    <mergeCell ref="Q9:Q10"/>
    <mergeCell ref="R9:U10"/>
    <mergeCell ref="Q11:Q13"/>
    <mergeCell ref="R11:U13"/>
    <mergeCell ref="Q14:Q17"/>
    <mergeCell ref="R14:U17"/>
    <mergeCell ref="Q2:U3"/>
    <mergeCell ref="R4:U4"/>
    <mergeCell ref="Q5:Q6"/>
    <mergeCell ref="R5:U6"/>
    <mergeCell ref="Q7:Q8"/>
    <mergeCell ref="R7:U8"/>
    <mergeCell ref="K19:L19"/>
    <mergeCell ref="F16:G16"/>
    <mergeCell ref="H22:J22"/>
    <mergeCell ref="H25:J25"/>
    <mergeCell ref="H27:J27"/>
    <mergeCell ref="K22:L22"/>
    <mergeCell ref="H17:I17"/>
    <mergeCell ref="H20:J20"/>
    <mergeCell ref="K20:L20"/>
    <mergeCell ref="K21:L21"/>
    <mergeCell ref="H21:J21"/>
    <mergeCell ref="K26:L26"/>
    <mergeCell ref="H23:J23"/>
    <mergeCell ref="H26:J26"/>
    <mergeCell ref="H24:J24"/>
    <mergeCell ref="K28:L28"/>
    <mergeCell ref="K27:L27"/>
    <mergeCell ref="A3:B3"/>
    <mergeCell ref="A4:B4"/>
    <mergeCell ref="A5:B5"/>
    <mergeCell ref="A6:B6"/>
    <mergeCell ref="H28:J28"/>
    <mergeCell ref="K23:L23"/>
    <mergeCell ref="K24:L24"/>
    <mergeCell ref="K25:L25"/>
    <mergeCell ref="K16:L16"/>
    <mergeCell ref="K17:L17"/>
    <mergeCell ref="F19:G19"/>
    <mergeCell ref="H19:J19"/>
    <mergeCell ref="F17:G17"/>
    <mergeCell ref="H16:I16"/>
    <mergeCell ref="F41:N41"/>
    <mergeCell ref="K29:L29"/>
    <mergeCell ref="K30:L30"/>
    <mergeCell ref="K31:L31"/>
    <mergeCell ref="H31:J31"/>
    <mergeCell ref="H29:J29"/>
    <mergeCell ref="H30:J30"/>
    <mergeCell ref="F40:N40"/>
  </mergeCells>
  <phoneticPr fontId="5" type="noConversion"/>
  <dataValidations count="10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L10:L12 G10:G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3 G13:G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M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8000000}">
      <formula1>999999999.99</formula1>
    </dataValidation>
    <dataValidation type="textLength" allowBlank="1" showInputMessage="1" showErrorMessage="1" errorTitle="Invalid Input" error="Max characters allowed: 30" sqref="L14" xr:uid="{00000000-0002-0000-0000-000009000000}">
      <formula1>0</formula1>
      <formula2>30</formula2>
    </dataValidation>
  </dataValidations>
  <hyperlinks>
    <hyperlink ref="A938" r:id="rId1" tooltip="Sales Template with Fixed Items" display="http://www.invoicingtemplate.com/sample-sales-template-fixed-items.html" xr:uid="{00000000-0004-0000-0000-000000000000}"/>
    <hyperlink ref="A924" r:id="rId2" tooltip="Sales Template with Fixed Items" display="http://www.invoicingtemplate.com/sample-sales-template-fixed-items.html" xr:uid="{00000000-0004-0000-0000-000001000000}"/>
    <hyperlink ref="IT1" r:id="rId3" tooltip="Sample Sales Invoice Template: Fixed Items" display="http://www.invoicingtemplate.com/sample-sales-template-fixed-items.html" xr:uid="{00000000-0004-0000-0000-000002000000}"/>
    <hyperlink ref="A999" r:id="rId4" tooltip="Sales Template with Fixed Items" display="http://www.invoicingtemplate.com/sample-sales-template-fixed-items.html" xr:uid="{00000000-0004-0000-0000-000003000000}"/>
    <hyperlink ref="Q2:U3" r:id="rId5" location="create-invoice" display="To create an invoice (tutorial Movie)" xr:uid="{00000000-0004-0000-0000-000004000000}"/>
    <hyperlink ref="A907" r:id="rId6" tooltip="Sales Template with Fixed Items" display="http://www.invoicingtemplate.com/sample-sales-template-fixed-items.html" xr:uid="{00000000-0004-0000-0000-000005000000}"/>
    <hyperlink ref="AIC1" r:id="rId7" tooltip="Sample Sales Invoice Template: Fixed Items" display="http://www.invoicingtemplate.com/sample-sales-template-fixed-items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1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19</xdr:row>
                    <xdr:rowOff>38100</xdr:rowOff>
                  </from>
                  <to>
                    <xdr:col>1</xdr:col>
                    <xdr:colOff>609600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2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20</xdr:row>
                    <xdr:rowOff>47625</xdr:rowOff>
                  </from>
                  <to>
                    <xdr:col>1</xdr:col>
                    <xdr:colOff>609600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3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21</xdr:row>
                    <xdr:rowOff>57150</xdr:rowOff>
                  </from>
                  <to>
                    <xdr:col>1</xdr:col>
                    <xdr:colOff>609600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4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22</xdr:row>
                    <xdr:rowOff>57150</xdr:rowOff>
                  </from>
                  <to>
                    <xdr:col>1</xdr:col>
                    <xdr:colOff>609600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5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23</xdr:row>
                    <xdr:rowOff>28575</xdr:rowOff>
                  </from>
                  <to>
                    <xdr:col>1</xdr:col>
                    <xdr:colOff>609600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6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24</xdr:row>
                    <xdr:rowOff>38100</xdr:rowOff>
                  </from>
                  <to>
                    <xdr:col>1</xdr:col>
                    <xdr:colOff>609600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7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25</xdr:row>
                    <xdr:rowOff>38100</xdr:rowOff>
                  </from>
                  <to>
                    <xdr:col>1</xdr:col>
                    <xdr:colOff>609600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8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26</xdr:row>
                    <xdr:rowOff>47625</xdr:rowOff>
                  </from>
                  <to>
                    <xdr:col>1</xdr:col>
                    <xdr:colOff>609600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9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27</xdr:row>
                    <xdr:rowOff>19050</xdr:rowOff>
                  </from>
                  <to>
                    <xdr:col>1</xdr:col>
                    <xdr:colOff>609600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10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28</xdr:row>
                    <xdr:rowOff>19050</xdr:rowOff>
                  </from>
                  <to>
                    <xdr:col>1</xdr:col>
                    <xdr:colOff>609600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1" name="oknWidget_taxable11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29</xdr:row>
                    <xdr:rowOff>28575</xdr:rowOff>
                  </from>
                  <to>
                    <xdr:col>1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2" name="oknWidget_taxable12">
              <controlPr defaultSize="0" autoFill="0" autoLine="0" autoPict="0" altText="">
                <anchor moveWithCells="1">
                  <from>
                    <xdr:col>1</xdr:col>
                    <xdr:colOff>447675</xdr:colOff>
                    <xdr:row>30</xdr:row>
                    <xdr:rowOff>19050</xdr:rowOff>
                  </from>
                  <to>
                    <xdr:col>1</xdr:col>
                    <xdr:colOff>609600</xdr:colOff>
                    <xdr:row>31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0388-0285-47CA-9D1A-13E82453611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Template: Fixed Items</dc:title>
  <dc:subject>"Sample Sales Invoice Template: Fixed Items" summary: &amp;quot;&lt;strong&gt;Sample Sales Invoice Template: Fixed Items&lt;/strong&gt;&amp;quot; is a sample invoice that demonstrates how to use fixed or static product items on the body part of the printable invoice form. It is a sales template thus including shipping fields.</dc:subject>
  <dc:creator>https://www.invoicingtemplate.com/</dc:creator>
  <cp:keywords/>
  <dc:description>https://www.invoicingtemplate.com/sample-sales-template-fixed-items.html</dc:description>
  <cp:lastModifiedBy>liangjun yu</cp:lastModifiedBy>
  <cp:lastPrinted>2018-01-26T01:24:57Z</cp:lastPrinted>
  <dcterms:created xsi:type="dcterms:W3CDTF">2000-07-27T22:24:14Z</dcterms:created>
  <dcterms:modified xsi:type="dcterms:W3CDTF">2024-03-08T11:27:17Z</dcterms:modified>
  <cp:category>Sample Sales Invoice Template: Fixed Items, Sales Template with Fixed Items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146, Ontario, California</vt:lpwstr>
  </property>
</Properties>
</file>