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2\"/>
    </mc:Choice>
  </mc:AlternateContent>
  <xr:revisionPtr revIDLastSave="0" documentId="13_ncr:1_{B7209541-1A8B-4377-8DA6-44650FA6A8A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Invoice!$Q$21</definedName>
    <definedName name="oknCost_10">Invoice!$Q$30</definedName>
    <definedName name="oknCost_11">Invoice!$Q$31</definedName>
    <definedName name="oknCost_12">Invoice!$Q$32</definedName>
    <definedName name="oknCost_2">Invoice!$Q$22</definedName>
    <definedName name="oknCost_3">Invoice!$Q$23</definedName>
    <definedName name="oknCost_4">Invoice!$Q$24</definedName>
    <definedName name="oknCost_5">Invoice!$Q$25</definedName>
    <definedName name="oknCost_6">Invoice!$Q$26</definedName>
    <definedName name="oknCost_7">Invoice!$Q$27</definedName>
    <definedName name="oknCost_8">Invoice!$Q$28</definedName>
    <definedName name="oknCost_9">Invoice!$Q$29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Cost">Invoice!$Q$33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Invoice!$N$38</definedName>
    <definedName name="oknPaymentTerm">Invoice!$M$18</definedName>
    <definedName name="oknPaymentTotalApplied">Invoice!$I$41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ofit">Invoice!$R$33</definedName>
    <definedName name="oknProfitLine_1">Invoice!$R$21</definedName>
    <definedName name="oknProfitLine_10">Invoice!$R$30</definedName>
    <definedName name="oknProfitLine_11">Invoice!$R$31</definedName>
    <definedName name="oknProfitLine_12">Invoice!$R$32</definedName>
    <definedName name="oknProfitLine_2">Invoice!$R$22</definedName>
    <definedName name="oknProfitLine_3">Invoice!$R$23</definedName>
    <definedName name="oknProfitLine_4">Invoice!$R$24</definedName>
    <definedName name="oknProfitLine_5">Invoice!$R$25</definedName>
    <definedName name="oknProfitLine_6">Invoice!$R$26</definedName>
    <definedName name="oknProfitLine_7">Invoice!$R$27</definedName>
    <definedName name="oknProfitLine_8">Invoice!$R$28</definedName>
    <definedName name="oknProfitLine_9">Invoice!$R$29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Invoice!$N$36</definedName>
    <definedName name="oknShipVia">Invoice!$K$18</definedName>
    <definedName name="oknShipZipPostcode">Invoice!$M$13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R32" i="1" l="1"/>
  <c r="R31" i="1"/>
  <c r="R30" i="1"/>
  <c r="R29" i="1"/>
  <c r="R28" i="1"/>
  <c r="R27" i="1"/>
  <c r="R26" i="1"/>
  <c r="R25" i="1"/>
  <c r="R24" i="1"/>
  <c r="R23" i="1"/>
  <c r="R22" i="1"/>
  <c r="R21" i="1"/>
  <c r="R33" i="1" l="1"/>
  <c r="N22" i="1"/>
  <c r="N21" i="1"/>
  <c r="N23" i="1"/>
  <c r="N24" i="1"/>
  <c r="N25" i="1"/>
  <c r="N26" i="1"/>
  <c r="N27" i="1"/>
  <c r="N28" i="1"/>
  <c r="N29" i="1"/>
  <c r="N30" i="1"/>
  <c r="N31" i="1"/>
  <c r="N32" i="1"/>
  <c r="N33" i="1" l="1"/>
  <c r="D33" i="1" a="1"/>
  <c r="D33" i="1" s="1"/>
  <c r="N35" i="1"/>
  <c r="N34" i="1" l="1"/>
  <c r="N37" i="1" s="1"/>
  <c r="N39" i="1" s="1"/>
</calcChain>
</file>

<file path=xl/sharedStrings.xml><?xml version="1.0" encoding="utf-8"?>
<sst xmlns="http://schemas.openxmlformats.org/spreadsheetml/2006/main" count="188" uniqueCount="135">
  <si>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</si>
  <si>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</si>
  <si>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</si>
  <si>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</si>
  <si>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</si>
  <si>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</si>
  <si>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</si>
  <si>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</si>
  <si>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</si>
  <si>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</si>
  <si>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</si>
  <si>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</si>
  <si>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</si>
  <si>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</si>
  <si>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</si>
  <si>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</si>
  <si>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</si>
  <si>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</si>
  <si>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</si>
  <si>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</si>
  <si>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</si>
  <si>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</si>
  <si>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</si>
  <si>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</si>
  <si>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</si>
  <si>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</si>
  <si>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</si>
  <si>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</si>
  <si>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</si>
  <si>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</si>
  <si>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</si>
  <si>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</si>
  <si>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</si>
  <si>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</si>
  <si>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</si>
  <si>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</si>
  <si>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</si>
  <si>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</si>
  <si>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</si>
  <si>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</si>
  <si>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</si>
  <si>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</si>
  <si>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</si>
  <si>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</si>
  <si>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</si>
  <si>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</si>
  <si>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</si>
  <si>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</si>
  <si>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</si>
  <si>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</si>
  <si>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</si>
  <si>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</si>
  <si>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</si>
  <si>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</si>
  <si>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</si>
  <si>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</si>
  <si>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</si>
  <si>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</si>
  <si>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</si>
  <si>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</si>
  <si>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</si>
  <si>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</si>
  <si>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</si>
  <si>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</si>
  <si>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</si>
  <si>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</si>
  <si>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</si>
  <si>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</si>
  <si>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</si>
  <si>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</si>
  <si>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</si>
  <si>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</si>
  <si>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</si>
  <si>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</si>
  <si>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</si>
  <si>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</si>
  <si>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</si>
  <si>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</si>
  <si>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</si>
  <si>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</si>
  <si>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</si>
  <si>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</si>
  <si>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</si>
  <si>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Total Applied</t>
  </si>
  <si>
    <t>APPLIED</t>
  </si>
  <si>
    <t>Disallow negative stock</t>
  </si>
  <si>
    <t>Sales Tax</t>
  </si>
  <si>
    <t>Pending</t>
  </si>
  <si>
    <t>Profit</t>
  </si>
  <si>
    <t>Month</t>
  </si>
  <si>
    <t>Company Name</t>
  </si>
  <si>
    <t>Address</t>
  </si>
  <si>
    <t>City, State ZIP</t>
  </si>
  <si>
    <t>Phone, Web Address, Email etc.</t>
  </si>
  <si>
    <t>Need a different invoice layout? Visit our invoice template collection.</t>
  </si>
  <si>
    <t>InvoicingTemplates.com</t>
  </si>
  <si>
    <t>Service Invoice with Profit Calculation</t>
  </si>
  <si>
    <t>Hide these columns if you prefer</t>
  </si>
  <si>
    <t>Ship To:</t>
  </si>
  <si>
    <t>c5062</t>
  </si>
  <si>
    <t>c5062.mdb</t>
  </si>
  <si>
    <t># / Taxable</t>
  </si>
  <si>
    <t>ITEM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</si>
  <si>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</si>
  <si>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</si>
  <si>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</si>
  <si>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</si>
  <si>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</si>
  <si>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</si>
  <si>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</si>
  <si>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</si>
  <si>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</si>
  <si>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Sales Invoice with Profit and Taxable Column - c5062</t>
  </si>
  <si>
    <t>Sales Invoicing Form with Profit and Taxable Column - 233, Beaumont, Texas, 118299, 118296, 5000000000000000000?0.00%, 82.1 sq mi, 212.6 km2, 1,441/sq mi, 556/km2, 30°05′06″N 94°08′43″W? / ?30.0849°N 94.1453°W? / 30.0849; -94.1453? (Beaumont)</t>
  </si>
  <si>
    <t>Sales Invoice with Profit and Taxable Columnc5062 - 233, Beaumont, Texas, 118299, 118296, 5000000000000000000?0.00%, 82.1 sq mi, 212.6 km2, 1,441/sq mi, 556/km2, 30°05′06″N 94°08′43″W? / ?30.0849°N 94.1453°W? / 30.0849; -94.1453? (Beaumont)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</si>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</sst>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0"/>
      <color theme="8" tint="-0.499984740745262"/>
      <name val="Arial Black"/>
      <family val="2"/>
    </font>
    <font>
      <b/>
      <sz val="12"/>
      <color theme="8" tint="-0.499984740745262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24" fillId="0" borderId="0"/>
    <xf numFmtId="0" fontId="4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4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1" fontId="7" fillId="0" borderId="5" xfId="0" applyNumberFormat="1" applyFont="1" applyBorder="1" applyAlignment="1">
      <alignment vertical="center"/>
    </xf>
    <xf numFmtId="169" fontId="7" fillId="0" borderId="6" xfId="0" applyNumberFormat="1" applyFont="1" applyBorder="1" applyAlignment="1" applyProtection="1">
      <alignment horizontal="right" vertical="center" indent="1"/>
      <protection locked="0"/>
    </xf>
    <xf numFmtId="170" fontId="7" fillId="0" borderId="6" xfId="0" applyNumberFormat="1" applyFont="1" applyBorder="1" applyAlignment="1" applyProtection="1">
      <alignment horizontal="left" vertical="center"/>
      <protection hidden="1"/>
    </xf>
    <xf numFmtId="44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1" fontId="7" fillId="0" borderId="0" xfId="0" applyNumberFormat="1" applyFont="1" applyAlignment="1">
      <alignment vertical="center"/>
    </xf>
    <xf numFmtId="169" fontId="7" fillId="0" borderId="8" xfId="0" applyNumberFormat="1" applyFont="1" applyBorder="1" applyAlignment="1" applyProtection="1">
      <alignment horizontal="right" vertical="center" indent="1"/>
      <protection locked="0"/>
    </xf>
    <xf numFmtId="170" fontId="7" fillId="0" borderId="8" xfId="0" applyNumberFormat="1" applyFont="1" applyBorder="1" applyAlignment="1" applyProtection="1">
      <alignment horizontal="left" vertical="center"/>
      <protection hidden="1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10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  <xf numFmtId="0" fontId="15" fillId="0" borderId="0" xfId="0" applyFont="1"/>
    <xf numFmtId="168" fontId="7" fillId="0" borderId="0" xfId="0" applyNumberFormat="1" applyFont="1" applyAlignment="1" applyProtection="1">
      <alignment horizontal="left" vertical="center" shrinkToFit="1"/>
      <protection locked="0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12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2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8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173" fontId="7" fillId="0" borderId="0" xfId="0" applyNumberFormat="1" applyFont="1" applyAlignment="1" applyProtection="1">
      <alignment horizontal="right" vertical="center" inden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left" vertical="center"/>
      <protection locked="0"/>
    </xf>
    <xf numFmtId="0" fontId="18" fillId="0" borderId="0" xfId="0" applyFont="1"/>
    <xf numFmtId="49" fontId="0" fillId="0" borderId="7" xfId="0" applyNumberFormat="1" applyBorder="1" applyAlignment="1" applyProtection="1">
      <alignment horizontal="lef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hidden="1"/>
    </xf>
    <xf numFmtId="0" fontId="19" fillId="0" borderId="0" xfId="0" applyFont="1"/>
    <xf numFmtId="0" fontId="20" fillId="0" borderId="0" xfId="1"/>
    <xf numFmtId="0" fontId="5" fillId="0" borderId="23" xfId="2" applyFont="1" applyBorder="1"/>
    <xf numFmtId="0" fontId="25" fillId="0" borderId="24" xfId="2" applyFont="1" applyBorder="1" applyAlignment="1">
      <alignment horizontal="left" vertical="center"/>
    </xf>
    <xf numFmtId="0" fontId="24" fillId="0" borderId="23" xfId="2" applyBorder="1"/>
    <xf numFmtId="0" fontId="24" fillId="0" borderId="0" xfId="2"/>
    <xf numFmtId="0" fontId="18" fillId="0" borderId="25" xfId="2" applyFont="1" applyBorder="1" applyAlignment="1">
      <alignment horizontal="left" wrapText="1" indent="1"/>
    </xf>
    <xf numFmtId="0" fontId="18" fillId="0" borderId="23" xfId="2" applyFont="1" applyBorder="1"/>
    <xf numFmtId="0" fontId="18" fillId="0" borderId="23" xfId="2" applyFont="1" applyBorder="1" applyAlignment="1">
      <alignment horizontal="left" wrapText="1"/>
    </xf>
    <xf numFmtId="0" fontId="26" fillId="0" borderId="23" xfId="2" applyFont="1" applyBorder="1" applyAlignment="1">
      <alignment horizontal="left" wrapText="1"/>
    </xf>
    <xf numFmtId="0" fontId="27" fillId="0" borderId="23" xfId="4" applyBorder="1" applyAlignment="1" applyProtection="1">
      <alignment horizontal="left" wrapText="1"/>
    </xf>
    <xf numFmtId="0" fontId="18" fillId="0" borderId="23" xfId="2" applyFont="1" applyBorder="1" applyAlignment="1">
      <alignment horizontal="left"/>
    </xf>
    <xf numFmtId="0" fontId="5" fillId="0" borderId="0" xfId="2" applyFont="1"/>
    <xf numFmtId="0" fontId="2" fillId="0" borderId="0" xfId="6"/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7" fillId="6" borderId="0" xfId="0" applyFont="1" applyFill="1" applyAlignment="1">
      <alignment vertical="center"/>
    </xf>
    <xf numFmtId="0" fontId="6" fillId="7" borderId="3" xfId="0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30" fillId="0" borderId="0" xfId="0" applyFont="1"/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0" xfId="0" applyFont="1" applyFill="1"/>
    <xf numFmtId="0" fontId="7" fillId="4" borderId="0" xfId="0" applyFont="1" applyFill="1"/>
    <xf numFmtId="0" fontId="20" fillId="4" borderId="0" xfId="1" applyFill="1" applyAlignment="1" applyProtection="1">
      <alignment vertical="center"/>
      <protection locked="0"/>
    </xf>
    <xf numFmtId="0" fontId="17" fillId="4" borderId="0" xfId="0" applyFont="1" applyFill="1" applyAlignment="1">
      <alignment vertical="center"/>
    </xf>
    <xf numFmtId="0" fontId="17" fillId="4" borderId="0" xfId="0" applyFont="1" applyFill="1"/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0" fillId="4" borderId="0" xfId="1" applyFill="1" applyProtection="1"/>
    <xf numFmtId="0" fontId="0" fillId="7" borderId="0" xfId="0" applyFill="1"/>
    <xf numFmtId="0" fontId="5" fillId="7" borderId="0" xfId="0" applyFont="1" applyFill="1"/>
    <xf numFmtId="0" fontId="0" fillId="7" borderId="0" xfId="0" applyFill="1" applyProtection="1">
      <protection locked="0" hidden="1"/>
    </xf>
    <xf numFmtId="0" fontId="20" fillId="7" borderId="0" xfId="1" applyFill="1"/>
    <xf numFmtId="49" fontId="0" fillId="5" borderId="7" xfId="0" applyNumberFormat="1" applyFill="1" applyBorder="1" applyAlignment="1" applyProtection="1">
      <alignment horizontal="left" vertical="center"/>
      <protection locked="0"/>
    </xf>
    <xf numFmtId="1" fontId="7" fillId="5" borderId="0" xfId="0" applyNumberFormat="1" applyFont="1" applyFill="1" applyAlignment="1">
      <alignment vertical="center"/>
    </xf>
    <xf numFmtId="169" fontId="7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7" fillId="5" borderId="8" xfId="0" applyNumberFormat="1" applyFont="1" applyFill="1" applyBorder="1" applyAlignment="1" applyProtection="1">
      <alignment horizontal="left" vertical="center"/>
      <protection hidden="1"/>
    </xf>
    <xf numFmtId="49" fontId="7" fillId="5" borderId="7" xfId="0" applyNumberFormat="1" applyFont="1" applyFill="1" applyBorder="1" applyAlignment="1" applyProtection="1">
      <alignment horizontal="left" vertical="center"/>
      <protection locked="0"/>
    </xf>
    <xf numFmtId="1" fontId="7" fillId="5" borderId="0" xfId="0" applyNumberFormat="1" applyFont="1" applyFill="1" applyAlignment="1">
      <alignment horizontal="center" vertical="center"/>
    </xf>
    <xf numFmtId="49" fontId="7" fillId="5" borderId="9" xfId="0" applyNumberFormat="1" applyFont="1" applyFill="1" applyBorder="1" applyAlignment="1" applyProtection="1">
      <alignment horizontal="left" vertical="center"/>
      <protection locked="0"/>
    </xf>
    <xf numFmtId="1" fontId="7" fillId="5" borderId="10" xfId="0" applyNumberFormat="1" applyFont="1" applyFill="1" applyBorder="1" applyAlignment="1">
      <alignment horizontal="center" vertical="center"/>
    </xf>
    <xf numFmtId="169" fontId="7" fillId="5" borderId="11" xfId="0" applyNumberFormat="1" applyFont="1" applyFill="1" applyBorder="1" applyAlignment="1" applyProtection="1">
      <alignment horizontal="right" vertical="center" indent="1"/>
      <protection locked="0"/>
    </xf>
    <xf numFmtId="170" fontId="7" fillId="5" borderId="11" xfId="0" applyNumberFormat="1" applyFont="1" applyFill="1" applyBorder="1" applyAlignment="1" applyProtection="1">
      <alignment horizontal="left" vertical="center"/>
      <protection hidden="1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2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2" fillId="11" borderId="9" xfId="0" applyNumberFormat="1" applyFont="1" applyFill="1" applyBorder="1" applyAlignment="1">
      <alignment horizontal="left" indent="1"/>
    </xf>
    <xf numFmtId="164" fontId="12" fillId="11" borderId="11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167" fontId="7" fillId="5" borderId="7" xfId="0" applyNumberFormat="1" applyFont="1" applyFill="1" applyBorder="1" applyAlignment="1" applyProtection="1">
      <alignment horizontal="right" vertical="center" indent="1"/>
      <protection locked="0"/>
    </xf>
    <xf numFmtId="167" fontId="7" fillId="5" borderId="8" xfId="0" applyNumberFormat="1" applyFont="1" applyFill="1" applyBorder="1" applyAlignment="1" applyProtection="1">
      <alignment horizontal="right" vertical="center" indent="1"/>
      <protection locked="0"/>
    </xf>
    <xf numFmtId="167" fontId="7" fillId="0" borderId="7" xfId="0" applyNumberFormat="1" applyFont="1" applyBorder="1" applyAlignment="1" applyProtection="1">
      <alignment horizontal="right" vertical="center" indent="1"/>
      <protection locked="0"/>
    </xf>
    <xf numFmtId="167" fontId="7" fillId="0" borderId="8" xfId="0" applyNumberFormat="1" applyFont="1" applyBorder="1" applyAlignment="1" applyProtection="1">
      <alignment horizontal="right" vertical="center" indent="1"/>
      <protection locked="0"/>
    </xf>
    <xf numFmtId="0" fontId="0" fillId="4" borderId="0" xfId="0" applyFill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5" borderId="7" xfId="0" applyFont="1" applyFill="1" applyBorder="1" applyAlignment="1" applyProtection="1">
      <alignment horizontal="left" vertical="center"/>
      <protection locked="0"/>
    </xf>
    <xf numFmtId="0" fontId="7" fillId="5" borderId="0" xfId="0" applyFont="1" applyFill="1" applyAlignment="1" applyProtection="1">
      <alignment horizontal="left" vertical="center"/>
      <protection locked="0"/>
    </xf>
    <xf numFmtId="0" fontId="7" fillId="5" borderId="8" xfId="0" applyFont="1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71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2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67" fontId="7" fillId="0" borderId="4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0" fontId="6" fillId="4" borderId="0" xfId="0" applyFont="1" applyFill="1" applyAlignment="1">
      <alignment horizontal="center"/>
    </xf>
    <xf numFmtId="0" fontId="7" fillId="7" borderId="0" xfId="0" applyFont="1" applyFill="1" applyAlignment="1" applyProtection="1">
      <alignment horizontal="center"/>
      <protection locked="0"/>
    </xf>
    <xf numFmtId="0" fontId="21" fillId="4" borderId="0" xfId="0" applyFont="1" applyFill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/>
    </xf>
    <xf numFmtId="0" fontId="0" fillId="0" borderId="4" xfId="0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65" fontId="20" fillId="4" borderId="0" xfId="1" applyNumberFormat="1" applyFill="1" applyAlignment="1" applyProtection="1">
      <alignment horizontal="left" vertical="center"/>
      <protection locked="0"/>
    </xf>
    <xf numFmtId="165" fontId="22" fillId="4" borderId="0" xfId="0" applyNumberFormat="1" applyFont="1" applyFill="1" applyAlignment="1" applyProtection="1">
      <alignment horizontal="left" vertical="center"/>
      <protection locked="0"/>
    </xf>
    <xf numFmtId="165" fontId="16" fillId="4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165" fontId="20" fillId="4" borderId="0" xfId="1" applyNumberFormat="1" applyFill="1" applyAlignment="1" applyProtection="1">
      <alignment horizontal="center" vertical="center"/>
      <protection locked="0"/>
    </xf>
    <xf numFmtId="0" fontId="21" fillId="3" borderId="0" xfId="0" applyFont="1" applyFill="1" applyAlignment="1">
      <alignment horizontal="center" vertical="center" wrapText="1"/>
    </xf>
    <xf numFmtId="165" fontId="23" fillId="4" borderId="0" xfId="1" applyNumberFormat="1" applyFont="1" applyFill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167" fontId="7" fillId="5" borderId="9" xfId="0" applyNumberFormat="1" applyFont="1" applyFill="1" applyBorder="1" applyAlignment="1" applyProtection="1">
      <alignment horizontal="right" vertical="center" indent="1"/>
      <protection locked="0"/>
    </xf>
    <xf numFmtId="167" fontId="7" fillId="5" borderId="11" xfId="0" applyNumberFormat="1" applyFont="1" applyFill="1" applyBorder="1" applyAlignment="1" applyProtection="1">
      <alignment horizontal="right" vertical="center" indent="1"/>
      <protection locked="0"/>
    </xf>
    <xf numFmtId="0" fontId="7" fillId="5" borderId="9" xfId="0" applyFont="1" applyFill="1" applyBorder="1" applyAlignment="1" applyProtection="1">
      <alignment horizontal="left" vertical="center"/>
      <protection locked="0"/>
    </xf>
    <xf numFmtId="0" fontId="7" fillId="5" borderId="10" xfId="0" applyFont="1" applyFill="1" applyBorder="1" applyAlignment="1" applyProtection="1">
      <alignment horizontal="left" vertical="center"/>
      <protection locked="0"/>
    </xf>
    <xf numFmtId="0" fontId="7" fillId="5" borderId="11" xfId="0" applyFont="1" applyFill="1" applyBorder="1" applyAlignment="1" applyProtection="1">
      <alignment horizontal="left" vertical="center"/>
      <protection locked="0"/>
    </xf>
    <xf numFmtId="0" fontId="8" fillId="9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1" borderId="4" xfId="0" applyNumberFormat="1" applyFont="1" applyFill="1" applyBorder="1" applyAlignment="1">
      <alignment horizontal="left" indent="1"/>
    </xf>
    <xf numFmtId="14" fontId="12" fillId="11" borderId="6" xfId="0" applyNumberFormat="1" applyFont="1" applyFill="1" applyBorder="1" applyAlignment="1">
      <alignment horizontal="left" indent="1"/>
    </xf>
    <xf numFmtId="14" fontId="12" fillId="11" borderId="7" xfId="0" applyNumberFormat="1" applyFont="1" applyFill="1" applyBorder="1" applyAlignment="1">
      <alignment horizontal="left" indent="1"/>
    </xf>
    <xf numFmtId="14" fontId="12" fillId="11" borderId="8" xfId="0" applyNumberFormat="1" applyFont="1" applyFill="1" applyBorder="1" applyAlignment="1">
      <alignment horizontal="left" indent="1"/>
    </xf>
    <xf numFmtId="14" fontId="12" fillId="11" borderId="9" xfId="0" applyNumberFormat="1" applyFont="1" applyFill="1" applyBorder="1" applyAlignment="1">
      <alignment horizontal="left" indent="1"/>
    </xf>
    <xf numFmtId="14" fontId="12" fillId="11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385E891-D9C0-4298-88C7-D587151C6CD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alesinvoiceprofittaxab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57150</xdr:colOff>
      <xdr:row>7</xdr:row>
      <xdr:rowOff>0</xdr:rowOff>
    </xdr:from>
    <xdr:to>
      <xdr:col>14</xdr:col>
      <xdr:colOff>47625</xdr:colOff>
      <xdr:row>7</xdr:row>
      <xdr:rowOff>9525</xdr:rowOff>
    </xdr:to>
    <xdr:sp macro="" textlink="">
      <xdr:nvSpPr>
        <xdr:cNvPr id="1160" name="oknWidget_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>
          <a:off x="1323975" y="2105025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85725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525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428625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428625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9525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257175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290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4322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62275" y="22860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171450"/>
    <xdr:sp macro="_xll.ExecImeCommand" textlink="">
      <xdr:nvSpPr>
        <xdr:cNvPr id="19" name="oknCboSalesRepName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733800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171450"/>
    <xdr:sp macro="_xll.ExecImeCommand" textlink="">
      <xdr:nvSpPr>
        <xdr:cNvPr id="20" name="oknCboShipVia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362575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248400" y="3724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19</xdr:row>
      <xdr:rowOff>219075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7725" y="4552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20</xdr:row>
      <xdr:rowOff>238125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7725" y="48196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21</xdr:row>
      <xdr:rowOff>219075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7725" y="5048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22</xdr:row>
      <xdr:rowOff>238125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7725" y="5314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24</xdr:row>
      <xdr:rowOff>0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7725" y="5572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25</xdr:row>
      <xdr:rowOff>19050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7725" y="58388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26</xdr:row>
      <xdr:rowOff>0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7725" y="60674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27</xdr:row>
      <xdr:rowOff>19050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7725" y="63341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27</xdr:row>
      <xdr:rowOff>228600</xdr:rowOff>
    </xdr:from>
    <xdr:ext cx="171450" cy="171450"/>
    <xdr:sp macro="_xll.ExecImeCommand" textlink="">
      <xdr:nvSpPr>
        <xdr:cNvPr id="30" name="oknCboPID_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7725" y="6543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29</xdr:row>
      <xdr:rowOff>0</xdr:rowOff>
    </xdr:from>
    <xdr:ext cx="171450" cy="171450"/>
    <xdr:sp macro="_xll.ExecImeCommand" textlink="">
      <xdr:nvSpPr>
        <xdr:cNvPr id="31" name="oknCboPID_1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7725" y="6810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29</xdr:row>
      <xdr:rowOff>228600</xdr:rowOff>
    </xdr:from>
    <xdr:ext cx="171450" cy="171450"/>
    <xdr:sp macro="_xll.ExecImeCommand" textlink="">
      <xdr:nvSpPr>
        <xdr:cNvPr id="1120" name="oknCboPID_1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847725" y="7038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190500</xdr:colOff>
      <xdr:row>31</xdr:row>
      <xdr:rowOff>0</xdr:rowOff>
    </xdr:from>
    <xdr:ext cx="171450" cy="171450"/>
    <xdr:sp macro="_xll.ExecImeCommand" textlink="">
      <xdr:nvSpPr>
        <xdr:cNvPr id="1121" name="oknCboPID_1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847725" y="73056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114300</xdr:colOff>
      <xdr:row>15</xdr:row>
      <xdr:rowOff>19050</xdr:rowOff>
    </xdr:from>
    <xdr:ext cx="1724025" cy="224998"/>
    <xdr:sp macro="_xll.ExecImeCommand" textlink="">
      <xdr:nvSpPr>
        <xdr:cNvPr id="1122" name="oknCmdSameAsBillT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5019675" y="34385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571500</xdr:colOff>
          <xdr:row>19</xdr:row>
          <xdr:rowOff>228600</xdr:rowOff>
        </xdr:from>
        <xdr:to>
          <xdr:col>7</xdr:col>
          <xdr:colOff>0</xdr:colOff>
          <xdr:row>31</xdr:row>
          <xdr:rowOff>228600</xdr:rowOff>
        </xdr:to>
        <xdr:grpSp>
          <xdr:nvGrpSpPr>
            <xdr:cNvPr id="1123" name="oknWidget_taxablegroup">
              <a:extLs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GrpSpPr/>
          </xdr:nvGrpSpPr>
          <xdr:grpSpPr>
            <a:xfrm>
              <a:off x="1838325" y="4562475"/>
              <a:ext cx="190500" cy="2971800"/>
              <a:chOff x="1838325" y="4562475"/>
              <a:chExt cx="190500" cy="2971800"/>
            </a:xfrm>
          </xdr:grpSpPr>
          <xdr:sp macro="" textlink="">
            <xdr:nvSpPr>
              <xdr:cNvPr id="1147" name="oknWidget_taxable_n1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1838325" y="45624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_n2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1838325" y="48101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_n3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1838325" y="50577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_n4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1838325" y="53054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_n5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1838325" y="55530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_n6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1838325" y="58007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_n7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1838325" y="60483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_n8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1838325" y="62960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_n9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1838325" y="65436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_n10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1838325" y="67913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_n11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1838325" y="703897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8" name="oknWidget_taxable_n12" hidden="1">
                <a:extLst>
                  <a:ext uri="{63B3BB69-23CF-44E3-9099-C40C66FF867C}">
                    <a14:compatExt spid="_x0000_s1158"/>
                  </a:ext>
                  <a:ext uri="{FF2B5EF4-FFF2-40B4-BE49-F238E27FC236}">
                    <a16:creationId xmlns:a16="http://schemas.microsoft.com/office/drawing/2014/main" id="{00000000-0008-0000-0000-000086040000}"/>
                  </a:ext>
                </a:extLst>
              </xdr:cNvPr>
              <xdr:cNvSpPr/>
            </xdr:nvSpPr>
            <xdr:spPr bwMode="auto">
              <a:xfrm>
                <a:off x="1838325" y="7286625"/>
                <a:ext cx="19050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23</xdr:col>
      <xdr:colOff>496010</xdr:colOff>
      <xdr:row>14</xdr:row>
      <xdr:rowOff>67037</xdr:rowOff>
    </xdr:to>
    <xdr:pic>
      <xdr:nvPicPr>
        <xdr:cNvPr id="7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723900"/>
          <a:ext cx="5087060" cy="2591162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87642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47625</xdr:colOff>
      <xdr:row>9</xdr:row>
      <xdr:rowOff>28575</xdr:rowOff>
    </xdr:from>
    <xdr:ext cx="685800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762500" y="2581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47625</xdr:colOff>
      <xdr:row>10</xdr:row>
      <xdr:rowOff>28575</xdr:rowOff>
    </xdr:from>
    <xdr:ext cx="685800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762500" y="27527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66675</xdr:colOff>
      <xdr:row>11</xdr:row>
      <xdr:rowOff>28575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4781550" y="29337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57150</xdr:colOff>
      <xdr:row>13</xdr:row>
      <xdr:rowOff>28575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772025" y="3105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57150</xdr:colOff>
      <xdr:row>14</xdr:row>
      <xdr:rowOff>28575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772025" y="3276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257175</xdr:colOff>
      <xdr:row>2</xdr:row>
      <xdr:rowOff>244475</xdr:rowOff>
    </xdr:from>
    <xdr:to>
      <xdr:col>7</xdr:col>
      <xdr:colOff>511175</xdr:colOff>
      <xdr:row>5</xdr:row>
      <xdr:rowOff>180975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016000"/>
          <a:ext cx="1016000" cy="81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lesinvoiceprofittaxabl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lesinvoiceprofittaxabl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lesinvoiceprofittaxabl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alesinvoiceprofittaxabl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alesinvoiceprofittaxabl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lesinvoiceprofittaxabl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lesinvoiceprofittaxable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6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02" customWidth="1"/>
    <col min="2" max="2" width="8.5703125" style="102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3.5703125" customWidth="1"/>
    <col min="9" max="9" width="14.42578125" customWidth="1"/>
    <col min="10" max="10" width="12.28515625" customWidth="1"/>
    <col min="11" max="11" width="2.85546875" customWidth="1"/>
    <col min="12" max="12" width="8.5703125" customWidth="1"/>
    <col min="13" max="13" width="14.85546875" customWidth="1"/>
    <col min="14" max="14" width="17" customWidth="1"/>
    <col min="15" max="15" width="0.85546875" customWidth="1"/>
    <col min="16" max="16" width="1" customWidth="1"/>
    <col min="17" max="18" width="11.140625" customWidth="1"/>
    <col min="19" max="19" width="7.28515625" customWidth="1"/>
    <col min="21" max="21" width="11.85546875" customWidth="1"/>
  </cols>
  <sheetData>
    <row r="1" spans="1:979" s="110" customFormat="1" ht="57" customHeight="1" x14ac:dyDescent="0.2">
      <c r="A1" s="110" t="s">
        <v>96</v>
      </c>
      <c r="B1" s="111"/>
      <c r="C1" s="112"/>
      <c r="D1" s="112"/>
      <c r="AJZ1" s="113" t="s">
        <v>114</v>
      </c>
      <c r="AKE1" s="113" t="s">
        <v>114</v>
      </c>
      <c r="AKQ1" s="113" t="s">
        <v>114</v>
      </c>
    </row>
    <row r="2" spans="1:979" ht="3.75" customHeight="1" x14ac:dyDescent="0.2">
      <c r="A2" s="101"/>
      <c r="B2" s="101"/>
    </row>
    <row r="3" spans="1:979" s="55" customFormat="1" ht="41.25" customHeight="1" x14ac:dyDescent="0.6">
      <c r="A3" s="210" t="s">
        <v>26</v>
      </c>
      <c r="B3" s="210"/>
      <c r="C3" s="24"/>
      <c r="D3" s="24"/>
      <c r="E3" s="25"/>
      <c r="F3" s="27"/>
      <c r="G3" s="25"/>
      <c r="I3" s="97" t="s">
        <v>90</v>
      </c>
      <c r="J3" s="27"/>
      <c r="K3" s="27"/>
      <c r="L3" s="27"/>
      <c r="N3" s="96" t="s">
        <v>75</v>
      </c>
      <c r="O3" s="54"/>
      <c r="Q3"/>
      <c r="R3"/>
      <c r="S3"/>
    </row>
    <row r="4" spans="1:979" s="25" customFormat="1" ht="12.75" customHeight="1" x14ac:dyDescent="0.2">
      <c r="A4" s="211" t="s">
        <v>99</v>
      </c>
      <c r="B4" s="211"/>
      <c r="C4" s="24"/>
      <c r="D4" s="24"/>
      <c r="I4" s="75" t="s">
        <v>91</v>
      </c>
      <c r="J4" s="72"/>
      <c r="Q4"/>
      <c r="R4"/>
      <c r="S4"/>
    </row>
    <row r="5" spans="1:979" s="27" customFormat="1" ht="15" x14ac:dyDescent="0.2">
      <c r="A5" s="210" t="s">
        <v>27</v>
      </c>
      <c r="B5" s="210"/>
      <c r="C5" s="24"/>
      <c r="D5" s="24"/>
      <c r="E5" s="25"/>
      <c r="I5" s="75" t="s">
        <v>92</v>
      </c>
      <c r="J5" s="72"/>
      <c r="L5" s="25"/>
      <c r="M5" s="22" t="s">
        <v>0</v>
      </c>
      <c r="N5" s="56"/>
      <c r="O5" s="57"/>
      <c r="Q5"/>
      <c r="R5"/>
      <c r="S5"/>
    </row>
    <row r="6" spans="1:979" s="27" customFormat="1" ht="15" x14ac:dyDescent="0.2">
      <c r="A6" s="211" t="s">
        <v>87</v>
      </c>
      <c r="B6" s="211"/>
      <c r="C6" s="24"/>
      <c r="D6" s="24"/>
      <c r="E6" s="25"/>
      <c r="F6" s="25"/>
      <c r="G6" s="25"/>
      <c r="I6" s="75" t="s">
        <v>93</v>
      </c>
      <c r="J6" s="72"/>
      <c r="L6" s="25"/>
      <c r="M6" s="22" t="s">
        <v>58</v>
      </c>
      <c r="N6" s="69"/>
      <c r="O6" s="58"/>
      <c r="Q6"/>
      <c r="R6"/>
      <c r="S6"/>
    </row>
    <row r="7" spans="1:979" s="27" customFormat="1" ht="21" customHeight="1" x14ac:dyDescent="0.2">
      <c r="A7" s="102"/>
      <c r="B7" s="102"/>
      <c r="C7" s="34"/>
      <c r="D7" s="34"/>
      <c r="M7" s="3"/>
      <c r="N7" s="58"/>
      <c r="O7" s="58"/>
      <c r="Q7"/>
      <c r="R7"/>
      <c r="S7"/>
    </row>
    <row r="8" spans="1:979" s="25" customFormat="1" ht="21.75" customHeight="1" x14ac:dyDescent="0.2">
      <c r="A8" s="212"/>
      <c r="B8" s="212"/>
      <c r="C8" s="24" t="s">
        <v>73</v>
      </c>
      <c r="D8" s="24"/>
      <c r="Q8"/>
      <c r="R8"/>
      <c r="S8"/>
    </row>
    <row r="9" spans="1:979" s="25" customFormat="1" ht="14.1" customHeight="1" x14ac:dyDescent="0.2">
      <c r="A9" s="212"/>
      <c r="B9" s="212"/>
      <c r="C9" s="24">
        <v>1</v>
      </c>
      <c r="D9" s="26"/>
      <c r="F9" s="13" t="s">
        <v>1</v>
      </c>
      <c r="G9" s="27"/>
      <c r="H9" s="69"/>
      <c r="I9" s="27"/>
      <c r="J9" s="27"/>
      <c r="K9" s="177" t="s">
        <v>98</v>
      </c>
      <c r="L9" s="177"/>
      <c r="M9" s="1"/>
      <c r="N9" s="27"/>
      <c r="O9" s="27"/>
      <c r="P9" s="27"/>
      <c r="Q9"/>
      <c r="R9"/>
      <c r="S9"/>
    </row>
    <row r="10" spans="1:979" s="25" customFormat="1" ht="14.1" customHeight="1" x14ac:dyDescent="0.2">
      <c r="A10" s="212"/>
      <c r="B10" s="212"/>
      <c r="C10" s="24">
        <v>0</v>
      </c>
      <c r="D10" s="26"/>
      <c r="G10" s="1"/>
      <c r="H10" s="185"/>
      <c r="I10" s="183"/>
      <c r="J10" s="183"/>
      <c r="M10" s="183"/>
      <c r="N10" s="183"/>
      <c r="O10" s="27"/>
      <c r="P10" s="27"/>
      <c r="Q10"/>
      <c r="R10"/>
      <c r="S10"/>
    </row>
    <row r="11" spans="1:979" s="25" customFormat="1" ht="14.25" customHeight="1" x14ac:dyDescent="0.2">
      <c r="A11" s="212"/>
      <c r="B11" s="212"/>
      <c r="C11" s="24">
        <v>1</v>
      </c>
      <c r="D11" s="26"/>
      <c r="H11" s="223"/>
      <c r="I11" s="184"/>
      <c r="J11" s="184"/>
      <c r="M11" s="184"/>
      <c r="N11" s="184"/>
      <c r="Q11"/>
      <c r="R11"/>
      <c r="S11"/>
    </row>
    <row r="12" spans="1:979" s="25" customFormat="1" ht="14.1" customHeight="1" x14ac:dyDescent="0.2">
      <c r="A12" s="212"/>
      <c r="B12" s="212"/>
      <c r="C12" s="24">
        <v>8.2500000000000004E-2</v>
      </c>
      <c r="D12" s="26"/>
      <c r="H12" s="185"/>
      <c r="I12" s="182"/>
      <c r="J12" s="182"/>
      <c r="M12" s="182"/>
      <c r="N12" s="182"/>
      <c r="Q12"/>
      <c r="R12"/>
      <c r="S12"/>
    </row>
    <row r="13" spans="1:979" s="25" customFormat="1" ht="14.1" hidden="1" customHeight="1" x14ac:dyDescent="0.2">
      <c r="A13" s="220"/>
      <c r="B13" s="221"/>
      <c r="C13" s="24"/>
      <c r="D13" s="26"/>
      <c r="H13" s="182"/>
      <c r="I13" s="182"/>
      <c r="J13" s="182"/>
      <c r="M13" s="182"/>
      <c r="N13" s="182"/>
      <c r="Q13"/>
      <c r="R13"/>
      <c r="S13"/>
    </row>
    <row r="14" spans="1:979" s="25" customFormat="1" ht="14.1" customHeight="1" x14ac:dyDescent="0.2">
      <c r="A14" s="220"/>
      <c r="B14" s="222"/>
      <c r="C14" s="24">
        <v>0.08</v>
      </c>
      <c r="D14" s="26"/>
      <c r="H14" s="185"/>
      <c r="I14" s="182"/>
      <c r="J14" s="182"/>
      <c r="M14" s="182"/>
      <c r="N14" s="182"/>
      <c r="Q14"/>
      <c r="R14"/>
      <c r="S14"/>
    </row>
    <row r="15" spans="1:979" s="25" customFormat="1" ht="14.1" customHeight="1" x14ac:dyDescent="0.2">
      <c r="A15" s="220"/>
      <c r="B15" s="226"/>
      <c r="C15" s="24"/>
      <c r="D15" s="24"/>
      <c r="H15" s="185"/>
      <c r="I15" s="182"/>
      <c r="J15" s="182"/>
      <c r="M15" s="182"/>
      <c r="N15" s="182"/>
      <c r="Q15"/>
      <c r="R15"/>
      <c r="S15"/>
    </row>
    <row r="16" spans="1:979" s="25" customFormat="1" ht="19.5" customHeight="1" x14ac:dyDescent="0.2">
      <c r="A16" s="103"/>
      <c r="B16" s="103"/>
      <c r="C16" s="24"/>
      <c r="D16" s="24"/>
      <c r="Q16"/>
      <c r="R16"/>
      <c r="S16"/>
    </row>
    <row r="17" spans="1:19" s="30" customFormat="1" ht="20.100000000000001" customHeight="1" x14ac:dyDescent="0.2">
      <c r="A17" s="220"/>
      <c r="B17" s="221"/>
      <c r="C17" s="28"/>
      <c r="D17" s="28"/>
      <c r="E17" s="29"/>
      <c r="F17" s="178" t="s">
        <v>40</v>
      </c>
      <c r="G17" s="179"/>
      <c r="H17" s="178" t="s">
        <v>67</v>
      </c>
      <c r="I17" s="179"/>
      <c r="J17" s="98" t="s">
        <v>68</v>
      </c>
      <c r="K17" s="178" t="s">
        <v>69</v>
      </c>
      <c r="L17" s="179"/>
      <c r="M17" s="99" t="s">
        <v>70</v>
      </c>
      <c r="N17" s="99" t="s">
        <v>39</v>
      </c>
      <c r="O17" s="4"/>
      <c r="Q17"/>
      <c r="R17"/>
      <c r="S17"/>
    </row>
    <row r="18" spans="1:19" s="30" customFormat="1" ht="20.100000000000001" customHeight="1" x14ac:dyDescent="0.2">
      <c r="A18" s="104"/>
      <c r="B18" s="104"/>
      <c r="C18" s="31"/>
      <c r="D18" s="31"/>
      <c r="F18" s="219"/>
      <c r="G18" s="218"/>
      <c r="H18" s="217"/>
      <c r="I18" s="218"/>
      <c r="J18" s="32"/>
      <c r="K18" s="180"/>
      <c r="L18" s="181"/>
      <c r="M18" s="70"/>
      <c r="N18" s="33"/>
      <c r="O18" s="5"/>
      <c r="Q18" s="175" t="s">
        <v>97</v>
      </c>
      <c r="R18" s="175"/>
      <c r="S18"/>
    </row>
    <row r="19" spans="1:19" s="27" customFormat="1" ht="14.1" customHeight="1" x14ac:dyDescent="0.2">
      <c r="A19" s="105"/>
      <c r="B19" s="105"/>
      <c r="C19" s="34"/>
      <c r="D19" s="34"/>
      <c r="Q19" s="176"/>
      <c r="R19" s="176"/>
      <c r="S19"/>
    </row>
    <row r="20" spans="1:19" s="30" customFormat="1" ht="20.100000000000001" customHeight="1" x14ac:dyDescent="0.2">
      <c r="A20" s="104"/>
      <c r="B20" s="106" t="s">
        <v>102</v>
      </c>
      <c r="C20" s="28" t="s">
        <v>28</v>
      </c>
      <c r="E20" s="29"/>
      <c r="F20" s="178" t="s">
        <v>101</v>
      </c>
      <c r="G20" s="179"/>
      <c r="H20" s="178" t="s">
        <v>54</v>
      </c>
      <c r="I20" s="213"/>
      <c r="J20" s="179"/>
      <c r="K20" s="178" t="s">
        <v>7</v>
      </c>
      <c r="L20" s="179"/>
      <c r="M20" s="100" t="s">
        <v>71</v>
      </c>
      <c r="N20" s="100" t="s">
        <v>55</v>
      </c>
      <c r="O20" s="4"/>
      <c r="Q20" s="95" t="s">
        <v>72</v>
      </c>
      <c r="R20" s="95" t="s">
        <v>88</v>
      </c>
      <c r="S20"/>
    </row>
    <row r="21" spans="1:19" s="30" customFormat="1" ht="20.100000000000001" customHeight="1" x14ac:dyDescent="0.2">
      <c r="A21" s="107"/>
      <c r="B21" s="107"/>
      <c r="C21" s="35">
        <v>0</v>
      </c>
      <c r="F21" s="71"/>
      <c r="G21" s="36"/>
      <c r="H21" s="214"/>
      <c r="I21" s="215"/>
      <c r="J21" s="216"/>
      <c r="K21" s="208">
        <v>0</v>
      </c>
      <c r="L21" s="209"/>
      <c r="M21" s="37">
        <v>0</v>
      </c>
      <c r="N21" s="38">
        <f>ROUND(oknQuantity_1*oknPrice_1,2)</f>
        <v>0</v>
      </c>
      <c r="O21" s="39"/>
      <c r="Q21" s="93">
        <v>0</v>
      </c>
      <c r="R21" s="94">
        <f>ROUND((oknPrice_1 - oknCost_1)*oknQuantity_1,2)</f>
        <v>0</v>
      </c>
      <c r="S21"/>
    </row>
    <row r="22" spans="1:19" s="30" customFormat="1" ht="20.100000000000001" customHeight="1" x14ac:dyDescent="0.2">
      <c r="A22" s="107"/>
      <c r="B22" s="107"/>
      <c r="C22" s="35">
        <v>0</v>
      </c>
      <c r="F22" s="114"/>
      <c r="G22" s="115"/>
      <c r="H22" s="227"/>
      <c r="I22" s="191"/>
      <c r="J22" s="192"/>
      <c r="K22" s="171">
        <v>0</v>
      </c>
      <c r="L22" s="172"/>
      <c r="M22" s="116">
        <v>0</v>
      </c>
      <c r="N22" s="117">
        <f>ROUND(oknQuantity_2*oknPrice_2,2)</f>
        <v>0</v>
      </c>
      <c r="O22" s="40"/>
      <c r="Q22" s="93">
        <v>0</v>
      </c>
      <c r="R22" s="94">
        <f>ROUND((oknPrice_2 - oknCost_2)*oknQuantity_2,2)</f>
        <v>0</v>
      </c>
      <c r="S22"/>
    </row>
    <row r="23" spans="1:19" s="30" customFormat="1" ht="20.100000000000001" customHeight="1" x14ac:dyDescent="0.2">
      <c r="A23" s="107"/>
      <c r="B23" s="107"/>
      <c r="C23" s="35">
        <v>0</v>
      </c>
      <c r="F23" s="73"/>
      <c r="G23" s="42"/>
      <c r="H23" s="204"/>
      <c r="I23" s="183"/>
      <c r="J23" s="189"/>
      <c r="K23" s="173">
        <v>0</v>
      </c>
      <c r="L23" s="174"/>
      <c r="M23" s="43">
        <v>0</v>
      </c>
      <c r="N23" s="44">
        <f>ROUND(oknQuantity_3*oknPrice_3,2)</f>
        <v>0</v>
      </c>
      <c r="O23" s="40"/>
      <c r="Q23" s="93">
        <v>0</v>
      </c>
      <c r="R23" s="94">
        <f>ROUND((oknPrice_3 - oknCost_3)*oknQuantity_3,2)</f>
        <v>0</v>
      </c>
      <c r="S23"/>
    </row>
    <row r="24" spans="1:19" s="30" customFormat="1" ht="20.100000000000001" customHeight="1" x14ac:dyDescent="0.2">
      <c r="A24" s="107"/>
      <c r="B24" s="107"/>
      <c r="C24" s="35">
        <v>0</v>
      </c>
      <c r="F24" s="114"/>
      <c r="G24" s="115"/>
      <c r="H24" s="227"/>
      <c r="I24" s="191"/>
      <c r="J24" s="192"/>
      <c r="K24" s="171">
        <v>0</v>
      </c>
      <c r="L24" s="172"/>
      <c r="M24" s="116">
        <v>0</v>
      </c>
      <c r="N24" s="117">
        <f>ROUND(oknQuantity_4*oknPrice_4,2)</f>
        <v>0</v>
      </c>
      <c r="O24" s="40"/>
      <c r="Q24" s="93">
        <v>0</v>
      </c>
      <c r="R24" s="94">
        <f>ROUND((oknPrice_4 - oknCost_4)*oknQuantity_4,2)</f>
        <v>0</v>
      </c>
      <c r="S24"/>
    </row>
    <row r="25" spans="1:19" s="30" customFormat="1" ht="20.100000000000001" customHeight="1" x14ac:dyDescent="0.2">
      <c r="A25" s="107"/>
      <c r="B25" s="107"/>
      <c r="C25" s="35">
        <v>0</v>
      </c>
      <c r="F25" s="73"/>
      <c r="G25" s="42"/>
      <c r="H25" s="204"/>
      <c r="I25" s="183"/>
      <c r="J25" s="189"/>
      <c r="K25" s="173">
        <v>0</v>
      </c>
      <c r="L25" s="174"/>
      <c r="M25" s="43">
        <v>0</v>
      </c>
      <c r="N25" s="44">
        <f>ROUND(oknQuantity_5*oknPrice_5,2)</f>
        <v>0</v>
      </c>
      <c r="O25" s="40"/>
      <c r="Q25" s="93">
        <v>0</v>
      </c>
      <c r="R25" s="94">
        <f>ROUND((oknPrice_5 - oknCost_5)*oknQuantity_5,2)</f>
        <v>0</v>
      </c>
      <c r="S25"/>
    </row>
    <row r="26" spans="1:19" s="30" customFormat="1" ht="20.100000000000001" customHeight="1" x14ac:dyDescent="0.2">
      <c r="A26" s="107"/>
      <c r="B26" s="107"/>
      <c r="C26" s="35">
        <v>0</v>
      </c>
      <c r="F26" s="114"/>
      <c r="G26" s="115"/>
      <c r="H26" s="227"/>
      <c r="I26" s="191"/>
      <c r="J26" s="192"/>
      <c r="K26" s="171">
        <v>0</v>
      </c>
      <c r="L26" s="172"/>
      <c r="M26" s="116">
        <v>0</v>
      </c>
      <c r="N26" s="117">
        <f>ROUND(oknQuantity_6*oknPrice_6,2)</f>
        <v>0</v>
      </c>
      <c r="O26" s="40"/>
      <c r="Q26" s="93">
        <v>0</v>
      </c>
      <c r="R26" s="94">
        <f>ROUND((oknPrice_6 - oknCost_6)*oknQuantity_6,2)</f>
        <v>0</v>
      </c>
      <c r="S26"/>
    </row>
    <row r="27" spans="1:19" s="30" customFormat="1" ht="20.100000000000001" customHeight="1" x14ac:dyDescent="0.2">
      <c r="A27" s="107"/>
      <c r="B27" s="107"/>
      <c r="C27" s="35">
        <v>0</v>
      </c>
      <c r="F27" s="41"/>
      <c r="G27" s="42"/>
      <c r="H27" s="188"/>
      <c r="I27" s="183"/>
      <c r="J27" s="189"/>
      <c r="K27" s="173">
        <v>0</v>
      </c>
      <c r="L27" s="174"/>
      <c r="M27" s="43">
        <v>0</v>
      </c>
      <c r="N27" s="44">
        <f>ROUND(oknQuantity_7*oknPrice_7,2)</f>
        <v>0</v>
      </c>
      <c r="O27" s="40"/>
      <c r="Q27" s="93">
        <v>0</v>
      </c>
      <c r="R27" s="94">
        <f>ROUND((oknPrice_7 - oknCost_7)*oknQuantity_7,2)</f>
        <v>0</v>
      </c>
      <c r="S27"/>
    </row>
    <row r="28" spans="1:19" s="30" customFormat="1" ht="20.100000000000001" customHeight="1" x14ac:dyDescent="0.2">
      <c r="A28" s="107"/>
      <c r="B28" s="107"/>
      <c r="C28" s="35">
        <v>0</v>
      </c>
      <c r="F28" s="118"/>
      <c r="G28" s="115"/>
      <c r="H28" s="190"/>
      <c r="I28" s="191"/>
      <c r="J28" s="192"/>
      <c r="K28" s="171">
        <v>0</v>
      </c>
      <c r="L28" s="172"/>
      <c r="M28" s="116">
        <v>0</v>
      </c>
      <c r="N28" s="117">
        <f>ROUND(oknQuantity_8*oknPrice_8,2)</f>
        <v>0</v>
      </c>
      <c r="O28" s="40"/>
      <c r="Q28" s="93">
        <v>0</v>
      </c>
      <c r="R28" s="94">
        <f>ROUND((oknPrice_8 - oknCost_8)*oknQuantity_8,2)</f>
        <v>0</v>
      </c>
    </row>
    <row r="29" spans="1:19" s="30" customFormat="1" ht="20.100000000000001" customHeight="1" x14ac:dyDescent="0.2">
      <c r="A29" s="107"/>
      <c r="B29" s="107"/>
      <c r="C29" s="35">
        <v>0</v>
      </c>
      <c r="F29" s="41"/>
      <c r="G29" s="45"/>
      <c r="H29" s="188"/>
      <c r="I29" s="183"/>
      <c r="J29" s="189"/>
      <c r="K29" s="173">
        <v>0</v>
      </c>
      <c r="L29" s="174"/>
      <c r="M29" s="43">
        <v>0</v>
      </c>
      <c r="N29" s="44">
        <f>ROUND(oknQuantity_9*oknPrice_9,2)</f>
        <v>0</v>
      </c>
      <c r="O29" s="40"/>
      <c r="Q29" s="93">
        <v>0</v>
      </c>
      <c r="R29" s="94">
        <f>ROUND((oknPrice_9 - oknCost_9)*oknQuantity_9,2)</f>
        <v>0</v>
      </c>
    </row>
    <row r="30" spans="1:19" s="30" customFormat="1" ht="20.100000000000001" customHeight="1" x14ac:dyDescent="0.2">
      <c r="A30" s="107"/>
      <c r="B30" s="107"/>
      <c r="C30" s="35">
        <v>0</v>
      </c>
      <c r="F30" s="118"/>
      <c r="G30" s="119"/>
      <c r="H30" s="190"/>
      <c r="I30" s="191"/>
      <c r="J30" s="192"/>
      <c r="K30" s="171">
        <v>0</v>
      </c>
      <c r="L30" s="172"/>
      <c r="M30" s="116">
        <v>0</v>
      </c>
      <c r="N30" s="117">
        <f>ROUND(oknQuantity_10*oknPrice_10,2)</f>
        <v>0</v>
      </c>
      <c r="O30" s="40"/>
      <c r="Q30" s="93">
        <v>0</v>
      </c>
      <c r="R30" s="94">
        <f>ROUND((oknPrice_10 - oknCost_10)*oknQuantity_10,2)</f>
        <v>0</v>
      </c>
    </row>
    <row r="31" spans="1:19" s="30" customFormat="1" ht="20.100000000000001" customHeight="1" x14ac:dyDescent="0.2">
      <c r="A31" s="107"/>
      <c r="B31" s="107"/>
      <c r="C31" s="35">
        <v>0</v>
      </c>
      <c r="F31" s="41"/>
      <c r="G31" s="45"/>
      <c r="H31" s="188"/>
      <c r="I31" s="183"/>
      <c r="J31" s="189"/>
      <c r="K31" s="173">
        <v>0</v>
      </c>
      <c r="L31" s="174"/>
      <c r="M31" s="43">
        <v>0</v>
      </c>
      <c r="N31" s="44">
        <f>ROUND(oknQuantity_11*oknPrice_11,2)</f>
        <v>0</v>
      </c>
      <c r="O31" s="40"/>
      <c r="Q31" s="93">
        <v>0</v>
      </c>
      <c r="R31" s="94">
        <f>ROUND((oknPrice_11 - oknCost_11)*oknQuantity_11,2)</f>
        <v>0</v>
      </c>
    </row>
    <row r="32" spans="1:19" s="30" customFormat="1" ht="20.100000000000001" customHeight="1" x14ac:dyDescent="0.2">
      <c r="A32" s="107"/>
      <c r="B32" s="107"/>
      <c r="C32" s="35">
        <v>0</v>
      </c>
      <c r="F32" s="120"/>
      <c r="G32" s="121"/>
      <c r="H32" s="230"/>
      <c r="I32" s="231"/>
      <c r="J32" s="232"/>
      <c r="K32" s="228">
        <v>0</v>
      </c>
      <c r="L32" s="229"/>
      <c r="M32" s="122">
        <v>0</v>
      </c>
      <c r="N32" s="123">
        <f>ROUND(oknQuantity_12*oknPrice_12,2)</f>
        <v>0</v>
      </c>
      <c r="O32" s="40"/>
      <c r="Q32" s="93">
        <v>0</v>
      </c>
      <c r="R32" s="94">
        <f>ROUND((oknPrice_12 - oknCost_12)*oknQuantity_12,2)</f>
        <v>0</v>
      </c>
    </row>
    <row r="33" spans="1:19" s="30" customFormat="1" ht="18.75" customHeight="1" x14ac:dyDescent="0.2">
      <c r="A33" s="108"/>
      <c r="B33" s="107"/>
      <c r="C33" s="31"/>
      <c r="D33" s="46">
        <f t="array" ref="D33">SUM(oknTaxable_1:oknTaxable_12*oknLineTotal_1:oknLineTotal_12)</f>
        <v>0</v>
      </c>
      <c r="F33" s="47"/>
      <c r="G33" s="47"/>
      <c r="H33" s="47"/>
      <c r="I33" s="47"/>
      <c r="J33" s="47"/>
      <c r="K33" s="47"/>
      <c r="M33" s="48" t="s">
        <v>23</v>
      </c>
      <c r="N33" s="49">
        <f>ROUND(SUM(oknLineTotal_1:oknLineTotal_12),2)</f>
        <v>0</v>
      </c>
      <c r="O33" s="39"/>
      <c r="Q33" s="35"/>
      <c r="R33" s="94">
        <f>SUM(oknProfitLine_1:oknProfitLine_12)</f>
        <v>0</v>
      </c>
    </row>
    <row r="34" spans="1:19" s="30" customFormat="1" ht="18.75" customHeight="1" x14ac:dyDescent="0.2">
      <c r="A34" s="107"/>
      <c r="B34" s="107"/>
      <c r="C34" s="31"/>
      <c r="D34" s="31"/>
      <c r="G34" s="50"/>
      <c r="H34" s="47"/>
      <c r="I34" s="47"/>
      <c r="J34" s="47"/>
      <c r="K34" s="47"/>
      <c r="L34" s="91" t="s">
        <v>86</v>
      </c>
      <c r="M34" s="68">
        <v>8.2500000000000004E-2</v>
      </c>
      <c r="N34" s="74">
        <f>ROUND(SUM(oknSubTotal*0.0825),2)</f>
        <v>0</v>
      </c>
      <c r="O34" s="39"/>
    </row>
    <row r="35" spans="1:19" s="30" customFormat="1" ht="18.75" hidden="1" customHeight="1" x14ac:dyDescent="0.2">
      <c r="A35" s="107"/>
      <c r="B35" s="107"/>
      <c r="C35" s="31"/>
      <c r="D35" s="31"/>
      <c r="G35" s="50"/>
      <c r="H35" s="50"/>
      <c r="I35" s="50"/>
      <c r="J35" s="50"/>
      <c r="K35" s="47"/>
      <c r="L35" s="92" t="s">
        <v>86</v>
      </c>
      <c r="M35" s="68">
        <v>0.08</v>
      </c>
      <c r="N35" s="49">
        <f>ROUND(IF(oknTaxType&lt;&gt;2,0,oknTax2Rate*(oknLineTotalTaxable+IF(oknTaxTotalIncludingShippingCost=0,0,oknShippingCost)+IF(oknTax2IsAppliedToTax1=0,0,oknTax1))),2)</f>
        <v>0</v>
      </c>
      <c r="O35" s="51"/>
    </row>
    <row r="36" spans="1:19" s="30" customFormat="1" ht="18.75" customHeight="1" x14ac:dyDescent="0.2">
      <c r="A36" s="107"/>
      <c r="B36" s="107"/>
      <c r="C36" s="31"/>
      <c r="D36" s="31"/>
      <c r="F36" s="52" t="s">
        <v>81</v>
      </c>
      <c r="G36" s="50"/>
      <c r="H36" s="50"/>
      <c r="I36" s="50"/>
      <c r="J36" s="50"/>
      <c r="K36" s="47"/>
      <c r="M36" s="48" t="s">
        <v>2</v>
      </c>
      <c r="N36" s="59">
        <v>0</v>
      </c>
      <c r="O36" s="53"/>
      <c r="Q36" s="225" t="s">
        <v>94</v>
      </c>
      <c r="R36" s="225"/>
      <c r="S36" s="225"/>
    </row>
    <row r="37" spans="1:19" s="30" customFormat="1" ht="18.75" customHeight="1" x14ac:dyDescent="0.2">
      <c r="A37" s="107"/>
      <c r="B37" s="107"/>
      <c r="C37" s="31"/>
      <c r="D37" s="31"/>
      <c r="F37" s="193"/>
      <c r="G37" s="194"/>
      <c r="H37" s="194"/>
      <c r="I37" s="194"/>
      <c r="J37" s="194"/>
      <c r="K37" s="195"/>
      <c r="M37" s="23" t="s">
        <v>3</v>
      </c>
      <c r="N37" s="74">
        <f>ROUND(SUM(oknSubTotal+oknTax1),2)</f>
        <v>0</v>
      </c>
      <c r="O37" s="39"/>
      <c r="Q37" s="225"/>
      <c r="R37" s="225"/>
      <c r="S37" s="225"/>
    </row>
    <row r="38" spans="1:19" s="27" customFormat="1" ht="18.75" customHeight="1" x14ac:dyDescent="0.2">
      <c r="A38" s="102"/>
      <c r="B38" s="102"/>
      <c r="C38" s="34"/>
      <c r="D38" s="34"/>
      <c r="F38" s="196"/>
      <c r="G38" s="197"/>
      <c r="H38" s="197"/>
      <c r="I38" s="197"/>
      <c r="J38" s="197"/>
      <c r="K38" s="198"/>
      <c r="M38" s="23" t="s">
        <v>24</v>
      </c>
      <c r="N38" s="59">
        <v>0</v>
      </c>
      <c r="Q38" s="225"/>
      <c r="R38" s="225"/>
      <c r="S38" s="225"/>
    </row>
    <row r="39" spans="1:19" s="27" customFormat="1" ht="18.75" customHeight="1" x14ac:dyDescent="0.2">
      <c r="A39" s="102"/>
      <c r="B39" s="102"/>
      <c r="C39" s="34"/>
      <c r="D39" s="34"/>
      <c r="F39" s="199"/>
      <c r="G39" s="200"/>
      <c r="H39" s="200"/>
      <c r="I39" s="200"/>
      <c r="J39" s="200"/>
      <c r="K39" s="201"/>
      <c r="M39" s="23" t="s">
        <v>25</v>
      </c>
      <c r="N39" s="74">
        <f>ROUND(SUM(oknTotal-oknPayments),2)</f>
        <v>0</v>
      </c>
      <c r="Q39" s="225"/>
      <c r="R39" s="225"/>
      <c r="S39" s="225"/>
    </row>
    <row r="40" spans="1:19" s="27" customFormat="1" ht="18.75" hidden="1" customHeight="1" x14ac:dyDescent="0.2">
      <c r="A40" s="102"/>
      <c r="B40" s="102"/>
      <c r="C40" s="34"/>
      <c r="D40" s="34"/>
      <c r="F40" s="60" t="s">
        <v>80</v>
      </c>
      <c r="Q40" s="225"/>
      <c r="R40" s="225"/>
      <c r="S40" s="225"/>
    </row>
    <row r="41" spans="1:19" s="27" customFormat="1" ht="18.75" hidden="1" customHeight="1" x14ac:dyDescent="0.2">
      <c r="A41" s="102"/>
      <c r="B41" s="102"/>
      <c r="C41" s="34"/>
      <c r="D41" s="34"/>
      <c r="F41" s="202" t="s">
        <v>76</v>
      </c>
      <c r="G41" s="203"/>
      <c r="H41" s="89" t="s">
        <v>3</v>
      </c>
      <c r="I41" s="89" t="s">
        <v>84</v>
      </c>
      <c r="J41" s="89" t="s">
        <v>79</v>
      </c>
      <c r="K41" s="205" t="s">
        <v>78</v>
      </c>
      <c r="L41" s="206"/>
      <c r="M41" s="207"/>
      <c r="N41" s="90" t="s">
        <v>77</v>
      </c>
      <c r="Q41" s="224" t="s">
        <v>95</v>
      </c>
      <c r="R41" s="224"/>
      <c r="S41" s="224"/>
    </row>
    <row r="42" spans="1:19" s="27" customFormat="1" ht="18.75" hidden="1" customHeight="1" x14ac:dyDescent="0.2">
      <c r="A42" s="102"/>
      <c r="B42" s="102"/>
      <c r="C42" s="34"/>
      <c r="D42" s="34"/>
      <c r="F42" s="61"/>
      <c r="G42" s="61"/>
      <c r="H42" s="62"/>
      <c r="I42" s="62"/>
      <c r="J42" s="62"/>
      <c r="K42" s="62"/>
      <c r="L42" s="62"/>
      <c r="M42" s="62"/>
      <c r="N42" s="62"/>
      <c r="Q42" s="224"/>
      <c r="R42" s="224"/>
      <c r="S42" s="224"/>
    </row>
    <row r="43" spans="1:19" s="27" customFormat="1" ht="18.75" hidden="1" customHeight="1" x14ac:dyDescent="0.2">
      <c r="A43" s="102"/>
      <c r="B43" s="102"/>
      <c r="C43" s="34"/>
      <c r="D43" s="34"/>
      <c r="F43" s="61"/>
      <c r="G43" s="61"/>
      <c r="H43" s="62"/>
      <c r="I43" s="62"/>
      <c r="J43" s="62"/>
      <c r="K43" s="62"/>
      <c r="L43" s="62"/>
      <c r="M43" s="62"/>
      <c r="N43" s="62"/>
      <c r="Q43" s="224"/>
      <c r="R43" s="224"/>
      <c r="S43" s="224"/>
    </row>
    <row r="44" spans="1:19" s="27" customFormat="1" ht="18.75" customHeight="1" x14ac:dyDescent="0.2">
      <c r="A44" s="102"/>
      <c r="B44" s="102"/>
      <c r="C44" s="34"/>
      <c r="D44" s="34"/>
      <c r="F44" s="61"/>
      <c r="G44" s="61"/>
      <c r="H44" s="62"/>
      <c r="I44" s="62"/>
      <c r="J44" s="62"/>
      <c r="K44" s="62"/>
      <c r="L44" s="62"/>
      <c r="M44" s="62"/>
      <c r="N44" s="62"/>
      <c r="Q44" s="224"/>
      <c r="R44" s="224"/>
      <c r="S44" s="224"/>
    </row>
    <row r="45" spans="1:19" ht="22.5" customHeight="1" x14ac:dyDescent="0.2">
      <c r="F45" s="186" t="s">
        <v>74</v>
      </c>
      <c r="G45" s="187"/>
      <c r="H45" s="187"/>
      <c r="I45" s="187"/>
      <c r="J45" s="187"/>
      <c r="K45" s="187"/>
      <c r="L45" s="187"/>
      <c r="M45" s="187"/>
      <c r="N45" s="187"/>
      <c r="Q45" s="224"/>
      <c r="R45" s="224"/>
      <c r="S45" s="224"/>
    </row>
    <row r="46" spans="1:19" x14ac:dyDescent="0.2">
      <c r="Q46" s="224"/>
      <c r="R46" s="224"/>
      <c r="S46" s="224"/>
    </row>
    <row r="47" spans="1:19" x14ac:dyDescent="0.2">
      <c r="F47" s="2"/>
      <c r="G47" s="2"/>
      <c r="H47" s="2"/>
      <c r="I47" s="2"/>
      <c r="J47" s="2"/>
      <c r="K47" s="2"/>
      <c r="Q47" s="224"/>
      <c r="R47" s="224"/>
      <c r="S47" s="224"/>
    </row>
    <row r="48" spans="1:19" x14ac:dyDescent="0.2">
      <c r="Q48" s="224"/>
      <c r="R48" s="224"/>
      <c r="S48" s="224"/>
    </row>
    <row r="908" spans="1:1" hidden="1" x14ac:dyDescent="0.2">
      <c r="A908" s="109" t="s">
        <v>113</v>
      </c>
    </row>
    <row r="922" spans="1:1" hidden="1" x14ac:dyDescent="0.2">
      <c r="A922" s="109" t="s">
        <v>113</v>
      </c>
    </row>
    <row r="961" spans="1:1" hidden="1" x14ac:dyDescent="0.2">
      <c r="A961" s="109" t="s">
        <v>113</v>
      </c>
    </row>
  </sheetData>
  <sheetProtection sheet="1" objects="1" scenarios="1" selectLockedCells="1"/>
  <dataConsolidate/>
  <mergeCells count="62">
    <mergeCell ref="Q41:S48"/>
    <mergeCell ref="A17:B17"/>
    <mergeCell ref="Q36:S40"/>
    <mergeCell ref="H15:J15"/>
    <mergeCell ref="F17:G17"/>
    <mergeCell ref="A15:B15"/>
    <mergeCell ref="H30:J30"/>
    <mergeCell ref="K26:L26"/>
    <mergeCell ref="H31:J31"/>
    <mergeCell ref="K25:L25"/>
    <mergeCell ref="H26:J26"/>
    <mergeCell ref="K32:L32"/>
    <mergeCell ref="H32:J32"/>
    <mergeCell ref="H24:J24"/>
    <mergeCell ref="H22:J22"/>
    <mergeCell ref="F20:G20"/>
    <mergeCell ref="H23:J23"/>
    <mergeCell ref="K21:L21"/>
    <mergeCell ref="A3:B3"/>
    <mergeCell ref="A4:B4"/>
    <mergeCell ref="A5:B5"/>
    <mergeCell ref="A6:B6"/>
    <mergeCell ref="A8:B12"/>
    <mergeCell ref="H20:J20"/>
    <mergeCell ref="H21:J21"/>
    <mergeCell ref="H18:I18"/>
    <mergeCell ref="F18:G18"/>
    <mergeCell ref="A13:B13"/>
    <mergeCell ref="A14:B14"/>
    <mergeCell ref="H13:J13"/>
    <mergeCell ref="H10:J10"/>
    <mergeCell ref="H11:J11"/>
    <mergeCell ref="H12:J12"/>
    <mergeCell ref="H14:J14"/>
    <mergeCell ref="H17:I17"/>
    <mergeCell ref="F45:N45"/>
    <mergeCell ref="K22:L22"/>
    <mergeCell ref="K23:L23"/>
    <mergeCell ref="H29:J29"/>
    <mergeCell ref="K24:L24"/>
    <mergeCell ref="H28:J28"/>
    <mergeCell ref="K27:L27"/>
    <mergeCell ref="F37:K39"/>
    <mergeCell ref="K29:L29"/>
    <mergeCell ref="F41:G41"/>
    <mergeCell ref="H27:J27"/>
    <mergeCell ref="H25:J25"/>
    <mergeCell ref="K41:M41"/>
    <mergeCell ref="K30:L30"/>
    <mergeCell ref="K28:L28"/>
    <mergeCell ref="K31:L31"/>
    <mergeCell ref="Q18:R19"/>
    <mergeCell ref="K9:L9"/>
    <mergeCell ref="K17:L17"/>
    <mergeCell ref="K18:L18"/>
    <mergeCell ref="K20:L20"/>
    <mergeCell ref="M15:N15"/>
    <mergeCell ref="M10:N10"/>
    <mergeCell ref="M11:N11"/>
    <mergeCell ref="M12:N12"/>
    <mergeCell ref="M14:N14"/>
    <mergeCell ref="M13:N13"/>
  </mergeCells>
  <phoneticPr fontId="6" type="noConversion"/>
  <dataValidations count="9">
    <dataValidation type="textLength" allowBlank="1" showInputMessage="1" showErrorMessage="1" sqref="G34 G35:J36 F37:K39" xr:uid="{00000000-0002-0000-0000-000000000000}">
      <formula1>1</formula1>
      <formula2>255</formula2>
    </dataValidation>
    <dataValidation type="date" allowBlank="1" showErrorMessage="1" errorTitle="Invalid Input" error="Please enter a valid date." sqref="N5 J18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2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3000000}">
      <formula1>100</formula1>
    </dataValidation>
    <dataValidation type="decimal" operator="lessThanOrEqual" allowBlank="1" showInputMessage="1" showErrorMessage="1" errorTitle="Invalid Input" error="Please enter a valid numeric_x000a_value." sqref="N38 N36 M34:M35 K21:M32" xr:uid="{00000000-0002-0000-0000-000004000000}">
      <formula1>999999999.99</formula1>
    </dataValidation>
    <dataValidation type="textLength" allowBlank="1" showInputMessage="1" showErrorMessage="1" sqref="N6 N18 F18:G18 M14:N15 H14:J15 F21:F32 H9" xr:uid="{00000000-0002-0000-0000-000005000000}">
      <formula1>1</formula1>
      <formula2>30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41" r:id="rId1" display="http://www.InvoicingTemplates.com" xr:uid="{00000000-0004-0000-0000-00000B000000}"/>
    <hyperlink ref="A908" r:id="rId2" tooltip="Sales Invoicing Form with Profit and Taxable Column" display="http://www.invoicingtemplate.com/salesinvoiceprofittaxable.html" xr:uid="{00000000-0004-0000-0000-00000D000000}"/>
    <hyperlink ref="AJZ1" r:id="rId3" tooltip="Sales Invoice with Profit and Taxable Column" display="http://www.invoicingtemplate.com/salesinvoiceprofittaxable.html" xr:uid="{00000000-0004-0000-0000-00000E000000}"/>
    <hyperlink ref="A922" r:id="rId4" tooltip="Sales Invoicing Form with Profit and Taxable Column" display="http://www.invoicingtemplate.com/salesinvoiceprofittaxable.html" xr:uid="{00000000-0004-0000-0000-00000F000000}"/>
    <hyperlink ref="AKQ1" r:id="rId5" tooltip="Sales Invoice with Profit and Taxable Column" display="http://www.invoicingtemplate.com/salesinvoiceprofittaxable.html" xr:uid="{00000000-0004-0000-0000-000010000000}"/>
    <hyperlink ref="A961" r:id="rId6" tooltip="Sales Invoicing Form with Profit and Taxable Column" display="http://www.invoicingtemplate.com/salesinvoiceprofittaxable.html" xr:uid="{00000000-0004-0000-0000-000011000000}"/>
    <hyperlink ref="AKE1" r:id="rId7" tooltip="Sales Invoice with Profit and Taxable Column" display="http://www.invoicingtemplate.com/salesinvoiceprofittaxable.html" xr:uid="{00000000-0004-0000-0000-000012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7" r:id="rId11" name="oknWidget_taxable_n1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19</xdr:row>
                    <xdr:rowOff>228600</xdr:rowOff>
                  </from>
                  <to>
                    <xdr:col>7</xdr:col>
                    <xdr:colOff>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" name="oknWidget_taxable_n2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20</xdr:row>
                    <xdr:rowOff>228600</xdr:rowOff>
                  </from>
                  <to>
                    <xdr:col>7</xdr:col>
                    <xdr:colOff>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_n3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21</xdr:row>
                    <xdr:rowOff>228600</xdr:rowOff>
                  </from>
                  <to>
                    <xdr:col>7</xdr:col>
                    <xdr:colOff>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_n4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22</xdr:row>
                    <xdr:rowOff>228600</xdr:rowOff>
                  </from>
                  <to>
                    <xdr:col>7</xdr:col>
                    <xdr:colOff>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_n5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23</xdr:row>
                    <xdr:rowOff>228600</xdr:rowOff>
                  </from>
                  <to>
                    <xdr:col>7</xdr:col>
                    <xdr:colOff>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_n6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24</xdr:row>
                    <xdr:rowOff>228600</xdr:rowOff>
                  </from>
                  <to>
                    <xdr:col>7</xdr:col>
                    <xdr:colOff>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_n7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25</xdr:row>
                    <xdr:rowOff>228600</xdr:rowOff>
                  </from>
                  <to>
                    <xdr:col>7</xdr:col>
                    <xdr:colOff>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_n8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26</xdr:row>
                    <xdr:rowOff>228600</xdr:rowOff>
                  </from>
                  <to>
                    <xdr:col>7</xdr:col>
                    <xdr:colOff>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_n9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27</xdr:row>
                    <xdr:rowOff>228600</xdr:rowOff>
                  </from>
                  <to>
                    <xdr:col>7</xdr:col>
                    <xdr:colOff>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_n10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28</xdr:row>
                    <xdr:rowOff>228600</xdr:rowOff>
                  </from>
                  <to>
                    <xdr:col>7</xdr:col>
                    <xdr:colOff>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_n11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29</xdr:row>
                    <xdr:rowOff>228600</xdr:rowOff>
                  </from>
                  <to>
                    <xdr:col>7</xdr:col>
                    <xdr:colOff>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2" name="oknWidget_taxable_n12">
              <controlPr defaultSize="0" autoFill="0" autoLine="0" autoPict="0" altText="">
                <anchor moveWithCells="1">
                  <from>
                    <xdr:col>5</xdr:col>
                    <xdr:colOff>571500</xdr:colOff>
                    <xdr:row>30</xdr:row>
                    <xdr:rowOff>228600</xdr:rowOff>
                  </from>
                  <to>
                    <xdr:col>7</xdr:col>
                    <xdr:colOff>0</xdr:colOff>
                    <xdr:row>31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7" customWidth="1"/>
    <col min="2" max="2" width="76" style="87" customWidth="1"/>
    <col min="3" max="256" width="9.140625" style="80"/>
    <col min="257" max="257" width="3" style="80" customWidth="1"/>
    <col min="258" max="258" width="76" style="80" customWidth="1"/>
    <col min="259" max="512" width="9.140625" style="80"/>
    <col min="513" max="513" width="3" style="80" customWidth="1"/>
    <col min="514" max="514" width="76" style="80" customWidth="1"/>
    <col min="515" max="768" width="9.140625" style="80"/>
    <col min="769" max="769" width="3" style="80" customWidth="1"/>
    <col min="770" max="770" width="76" style="80" customWidth="1"/>
    <col min="771" max="1024" width="9.140625" style="80"/>
    <col min="1025" max="1025" width="3" style="80" customWidth="1"/>
    <col min="1026" max="1026" width="76" style="80" customWidth="1"/>
    <col min="1027" max="1280" width="9.140625" style="80"/>
    <col min="1281" max="1281" width="3" style="80" customWidth="1"/>
    <col min="1282" max="1282" width="76" style="80" customWidth="1"/>
    <col min="1283" max="1536" width="9.140625" style="80"/>
    <col min="1537" max="1537" width="3" style="80" customWidth="1"/>
    <col min="1538" max="1538" width="76" style="80" customWidth="1"/>
    <col min="1539" max="1792" width="9.140625" style="80"/>
    <col min="1793" max="1793" width="3" style="80" customWidth="1"/>
    <col min="1794" max="1794" width="76" style="80" customWidth="1"/>
    <col min="1795" max="2048" width="9.140625" style="80"/>
    <col min="2049" max="2049" width="3" style="80" customWidth="1"/>
    <col min="2050" max="2050" width="76" style="80" customWidth="1"/>
    <col min="2051" max="2304" width="9.140625" style="80"/>
    <col min="2305" max="2305" width="3" style="80" customWidth="1"/>
    <col min="2306" max="2306" width="76" style="80" customWidth="1"/>
    <col min="2307" max="2560" width="9.140625" style="80"/>
    <col min="2561" max="2561" width="3" style="80" customWidth="1"/>
    <col min="2562" max="2562" width="76" style="80" customWidth="1"/>
    <col min="2563" max="2816" width="9.140625" style="80"/>
    <col min="2817" max="2817" width="3" style="80" customWidth="1"/>
    <col min="2818" max="2818" width="76" style="80" customWidth="1"/>
    <col min="2819" max="3072" width="9.140625" style="80"/>
    <col min="3073" max="3073" width="3" style="80" customWidth="1"/>
    <col min="3074" max="3074" width="76" style="80" customWidth="1"/>
    <col min="3075" max="3328" width="9.140625" style="80"/>
    <col min="3329" max="3329" width="3" style="80" customWidth="1"/>
    <col min="3330" max="3330" width="76" style="80" customWidth="1"/>
    <col min="3331" max="3584" width="9.140625" style="80"/>
    <col min="3585" max="3585" width="3" style="80" customWidth="1"/>
    <col min="3586" max="3586" width="76" style="80" customWidth="1"/>
    <col min="3587" max="3840" width="9.140625" style="80"/>
    <col min="3841" max="3841" width="3" style="80" customWidth="1"/>
    <col min="3842" max="3842" width="76" style="80" customWidth="1"/>
    <col min="3843" max="4096" width="9.140625" style="80"/>
    <col min="4097" max="4097" width="3" style="80" customWidth="1"/>
    <col min="4098" max="4098" width="76" style="80" customWidth="1"/>
    <col min="4099" max="4352" width="9.140625" style="80"/>
    <col min="4353" max="4353" width="3" style="80" customWidth="1"/>
    <col min="4354" max="4354" width="76" style="80" customWidth="1"/>
    <col min="4355" max="4608" width="9.140625" style="80"/>
    <col min="4609" max="4609" width="3" style="80" customWidth="1"/>
    <col min="4610" max="4610" width="76" style="80" customWidth="1"/>
    <col min="4611" max="4864" width="9.140625" style="80"/>
    <col min="4865" max="4865" width="3" style="80" customWidth="1"/>
    <col min="4866" max="4866" width="76" style="80" customWidth="1"/>
    <col min="4867" max="5120" width="9.140625" style="80"/>
    <col min="5121" max="5121" width="3" style="80" customWidth="1"/>
    <col min="5122" max="5122" width="76" style="80" customWidth="1"/>
    <col min="5123" max="5376" width="9.140625" style="80"/>
    <col min="5377" max="5377" width="3" style="80" customWidth="1"/>
    <col min="5378" max="5378" width="76" style="80" customWidth="1"/>
    <col min="5379" max="5632" width="9.140625" style="80"/>
    <col min="5633" max="5633" width="3" style="80" customWidth="1"/>
    <col min="5634" max="5634" width="76" style="80" customWidth="1"/>
    <col min="5635" max="5888" width="9.140625" style="80"/>
    <col min="5889" max="5889" width="3" style="80" customWidth="1"/>
    <col min="5890" max="5890" width="76" style="80" customWidth="1"/>
    <col min="5891" max="6144" width="9.140625" style="80"/>
    <col min="6145" max="6145" width="3" style="80" customWidth="1"/>
    <col min="6146" max="6146" width="76" style="80" customWidth="1"/>
    <col min="6147" max="6400" width="9.140625" style="80"/>
    <col min="6401" max="6401" width="3" style="80" customWidth="1"/>
    <col min="6402" max="6402" width="76" style="80" customWidth="1"/>
    <col min="6403" max="6656" width="9.140625" style="80"/>
    <col min="6657" max="6657" width="3" style="80" customWidth="1"/>
    <col min="6658" max="6658" width="76" style="80" customWidth="1"/>
    <col min="6659" max="6912" width="9.140625" style="80"/>
    <col min="6913" max="6913" width="3" style="80" customWidth="1"/>
    <col min="6914" max="6914" width="76" style="80" customWidth="1"/>
    <col min="6915" max="7168" width="9.140625" style="80"/>
    <col min="7169" max="7169" width="3" style="80" customWidth="1"/>
    <col min="7170" max="7170" width="76" style="80" customWidth="1"/>
    <col min="7171" max="7424" width="9.140625" style="80"/>
    <col min="7425" max="7425" width="3" style="80" customWidth="1"/>
    <col min="7426" max="7426" width="76" style="80" customWidth="1"/>
    <col min="7427" max="7680" width="9.140625" style="80"/>
    <col min="7681" max="7681" width="3" style="80" customWidth="1"/>
    <col min="7682" max="7682" width="76" style="80" customWidth="1"/>
    <col min="7683" max="7936" width="9.140625" style="80"/>
    <col min="7937" max="7937" width="3" style="80" customWidth="1"/>
    <col min="7938" max="7938" width="76" style="80" customWidth="1"/>
    <col min="7939" max="8192" width="9.140625" style="80"/>
    <col min="8193" max="8193" width="3" style="80" customWidth="1"/>
    <col min="8194" max="8194" width="76" style="80" customWidth="1"/>
    <col min="8195" max="8448" width="9.140625" style="80"/>
    <col min="8449" max="8449" width="3" style="80" customWidth="1"/>
    <col min="8450" max="8450" width="76" style="80" customWidth="1"/>
    <col min="8451" max="8704" width="9.140625" style="80"/>
    <col min="8705" max="8705" width="3" style="80" customWidth="1"/>
    <col min="8706" max="8706" width="76" style="80" customWidth="1"/>
    <col min="8707" max="8960" width="9.140625" style="80"/>
    <col min="8961" max="8961" width="3" style="80" customWidth="1"/>
    <col min="8962" max="8962" width="76" style="80" customWidth="1"/>
    <col min="8963" max="9216" width="9.140625" style="80"/>
    <col min="9217" max="9217" width="3" style="80" customWidth="1"/>
    <col min="9218" max="9218" width="76" style="80" customWidth="1"/>
    <col min="9219" max="9472" width="9.140625" style="80"/>
    <col min="9473" max="9473" width="3" style="80" customWidth="1"/>
    <col min="9474" max="9474" width="76" style="80" customWidth="1"/>
    <col min="9475" max="9728" width="9.140625" style="80"/>
    <col min="9729" max="9729" width="3" style="80" customWidth="1"/>
    <col min="9730" max="9730" width="76" style="80" customWidth="1"/>
    <col min="9731" max="9984" width="9.140625" style="80"/>
    <col min="9985" max="9985" width="3" style="80" customWidth="1"/>
    <col min="9986" max="9986" width="76" style="80" customWidth="1"/>
    <col min="9987" max="10240" width="9.140625" style="80"/>
    <col min="10241" max="10241" width="3" style="80" customWidth="1"/>
    <col min="10242" max="10242" width="76" style="80" customWidth="1"/>
    <col min="10243" max="10496" width="9.140625" style="80"/>
    <col min="10497" max="10497" width="3" style="80" customWidth="1"/>
    <col min="10498" max="10498" width="76" style="80" customWidth="1"/>
    <col min="10499" max="10752" width="9.140625" style="80"/>
    <col min="10753" max="10753" width="3" style="80" customWidth="1"/>
    <col min="10754" max="10754" width="76" style="80" customWidth="1"/>
    <col min="10755" max="11008" width="9.140625" style="80"/>
    <col min="11009" max="11009" width="3" style="80" customWidth="1"/>
    <col min="11010" max="11010" width="76" style="80" customWidth="1"/>
    <col min="11011" max="11264" width="9.140625" style="80"/>
    <col min="11265" max="11265" width="3" style="80" customWidth="1"/>
    <col min="11266" max="11266" width="76" style="80" customWidth="1"/>
    <col min="11267" max="11520" width="9.140625" style="80"/>
    <col min="11521" max="11521" width="3" style="80" customWidth="1"/>
    <col min="11522" max="11522" width="76" style="80" customWidth="1"/>
    <col min="11523" max="11776" width="9.140625" style="80"/>
    <col min="11777" max="11777" width="3" style="80" customWidth="1"/>
    <col min="11778" max="11778" width="76" style="80" customWidth="1"/>
    <col min="11779" max="12032" width="9.140625" style="80"/>
    <col min="12033" max="12033" width="3" style="80" customWidth="1"/>
    <col min="12034" max="12034" width="76" style="80" customWidth="1"/>
    <col min="12035" max="12288" width="9.140625" style="80"/>
    <col min="12289" max="12289" width="3" style="80" customWidth="1"/>
    <col min="12290" max="12290" width="76" style="80" customWidth="1"/>
    <col min="12291" max="12544" width="9.140625" style="80"/>
    <col min="12545" max="12545" width="3" style="80" customWidth="1"/>
    <col min="12546" max="12546" width="76" style="80" customWidth="1"/>
    <col min="12547" max="12800" width="9.140625" style="80"/>
    <col min="12801" max="12801" width="3" style="80" customWidth="1"/>
    <col min="12802" max="12802" width="76" style="80" customWidth="1"/>
    <col min="12803" max="13056" width="9.140625" style="80"/>
    <col min="13057" max="13057" width="3" style="80" customWidth="1"/>
    <col min="13058" max="13058" width="76" style="80" customWidth="1"/>
    <col min="13059" max="13312" width="9.140625" style="80"/>
    <col min="13313" max="13313" width="3" style="80" customWidth="1"/>
    <col min="13314" max="13314" width="76" style="80" customWidth="1"/>
    <col min="13315" max="13568" width="9.140625" style="80"/>
    <col min="13569" max="13569" width="3" style="80" customWidth="1"/>
    <col min="13570" max="13570" width="76" style="80" customWidth="1"/>
    <col min="13571" max="13824" width="9.140625" style="80"/>
    <col min="13825" max="13825" width="3" style="80" customWidth="1"/>
    <col min="13826" max="13826" width="76" style="80" customWidth="1"/>
    <col min="13827" max="14080" width="9.140625" style="80"/>
    <col min="14081" max="14081" width="3" style="80" customWidth="1"/>
    <col min="14082" max="14082" width="76" style="80" customWidth="1"/>
    <col min="14083" max="14336" width="9.140625" style="80"/>
    <col min="14337" max="14337" width="3" style="80" customWidth="1"/>
    <col min="14338" max="14338" width="76" style="80" customWidth="1"/>
    <col min="14339" max="14592" width="9.140625" style="80"/>
    <col min="14593" max="14593" width="3" style="80" customWidth="1"/>
    <col min="14594" max="14594" width="76" style="80" customWidth="1"/>
    <col min="14595" max="14848" width="9.140625" style="80"/>
    <col min="14849" max="14849" width="3" style="80" customWidth="1"/>
    <col min="14850" max="14850" width="76" style="80" customWidth="1"/>
    <col min="14851" max="15104" width="9.140625" style="80"/>
    <col min="15105" max="15105" width="3" style="80" customWidth="1"/>
    <col min="15106" max="15106" width="76" style="80" customWidth="1"/>
    <col min="15107" max="15360" width="9.140625" style="80"/>
    <col min="15361" max="15361" width="3" style="80" customWidth="1"/>
    <col min="15362" max="15362" width="76" style="80" customWidth="1"/>
    <col min="15363" max="15616" width="9.140625" style="80"/>
    <col min="15617" max="15617" width="3" style="80" customWidth="1"/>
    <col min="15618" max="15618" width="76" style="80" customWidth="1"/>
    <col min="15619" max="15872" width="9.140625" style="80"/>
    <col min="15873" max="15873" width="3" style="80" customWidth="1"/>
    <col min="15874" max="15874" width="76" style="80" customWidth="1"/>
    <col min="15875" max="16128" width="9.140625" style="80"/>
    <col min="16129" max="16129" width="3" style="80" customWidth="1"/>
    <col min="16130" max="16130" width="76" style="80" customWidth="1"/>
    <col min="16131" max="16384" width="9.140625" style="80"/>
  </cols>
  <sheetData>
    <row r="1" spans="1:3" ht="32.1" customHeight="1" x14ac:dyDescent="0.3">
      <c r="A1" s="77"/>
      <c r="B1" s="78" t="s">
        <v>112</v>
      </c>
      <c r="C1" s="79"/>
    </row>
    <row r="2" spans="1:3" ht="16.5" x14ac:dyDescent="0.3">
      <c r="A2" s="77"/>
      <c r="B2" s="81"/>
      <c r="C2" s="79"/>
    </row>
    <row r="3" spans="1:3" ht="16.5" x14ac:dyDescent="0.3">
      <c r="A3" s="77"/>
      <c r="B3" s="82" t="s">
        <v>103</v>
      </c>
      <c r="C3" s="79"/>
    </row>
    <row r="4" spans="1:3" x14ac:dyDescent="0.3">
      <c r="A4" s="77"/>
      <c r="B4" s="76" t="s">
        <v>104</v>
      </c>
      <c r="C4" s="79"/>
    </row>
    <row r="5" spans="1:3" ht="16.5" x14ac:dyDescent="0.3">
      <c r="A5" s="77"/>
      <c r="B5" s="83"/>
      <c r="C5" s="79"/>
    </row>
    <row r="6" spans="1:3" ht="16.5" x14ac:dyDescent="0.3">
      <c r="A6" s="77"/>
      <c r="B6" s="84" t="s">
        <v>105</v>
      </c>
      <c r="C6" s="79"/>
    </row>
    <row r="7" spans="1:3" ht="16.5" x14ac:dyDescent="0.3">
      <c r="A7" s="77"/>
      <c r="B7" s="83"/>
      <c r="C7" s="79"/>
    </row>
    <row r="8" spans="1:3" ht="46.5" x14ac:dyDescent="0.3">
      <c r="A8" s="77"/>
      <c r="B8" s="83" t="s">
        <v>106</v>
      </c>
      <c r="C8" s="79"/>
    </row>
    <row r="9" spans="1:3" ht="16.5" x14ac:dyDescent="0.3">
      <c r="A9" s="77"/>
      <c r="B9" s="83"/>
      <c r="C9" s="79"/>
    </row>
    <row r="10" spans="1:3" ht="31.5" x14ac:dyDescent="0.3">
      <c r="A10" s="77"/>
      <c r="B10" s="83" t="s">
        <v>107</v>
      </c>
      <c r="C10" s="79"/>
    </row>
    <row r="11" spans="1:3" ht="16.5" x14ac:dyDescent="0.3">
      <c r="A11" s="77"/>
      <c r="B11" s="83"/>
      <c r="C11" s="79"/>
    </row>
    <row r="12" spans="1:3" ht="31.5" x14ac:dyDescent="0.3">
      <c r="A12" s="77"/>
      <c r="B12" s="83" t="s">
        <v>108</v>
      </c>
      <c r="C12" s="79"/>
    </row>
    <row r="13" spans="1:3" ht="16.5" x14ac:dyDescent="0.3">
      <c r="A13" s="77"/>
      <c r="B13" s="83"/>
      <c r="C13" s="79"/>
    </row>
    <row r="14" spans="1:3" x14ac:dyDescent="0.3">
      <c r="A14" s="77"/>
      <c r="B14" s="85" t="s">
        <v>109</v>
      </c>
      <c r="C14" s="79"/>
    </row>
    <row r="15" spans="1:3" ht="15.75" x14ac:dyDescent="0.3">
      <c r="A15" s="77"/>
      <c r="B15" s="88" t="s">
        <v>110</v>
      </c>
      <c r="C15" s="79"/>
    </row>
    <row r="16" spans="1:3" ht="16.5" x14ac:dyDescent="0.3">
      <c r="A16" s="77"/>
      <c r="B16" s="86"/>
      <c r="C16" s="79"/>
    </row>
    <row r="17" spans="1:3" ht="32.25" x14ac:dyDescent="0.3">
      <c r="A17" s="77"/>
      <c r="B17" s="83" t="s">
        <v>111</v>
      </c>
      <c r="C17" s="79"/>
    </row>
    <row r="18" spans="1:3" x14ac:dyDescent="0.3">
      <c r="A18" s="77"/>
      <c r="B18" s="77"/>
      <c r="C18" s="79"/>
    </row>
    <row r="19" spans="1:3" x14ac:dyDescent="0.3">
      <c r="A19" s="77"/>
      <c r="B19" s="77"/>
      <c r="C19" s="79"/>
    </row>
    <row r="20" spans="1:3" x14ac:dyDescent="0.3">
      <c r="A20" s="77"/>
      <c r="B20" s="77"/>
      <c r="C20" s="79"/>
    </row>
    <row r="21" spans="1:3" x14ac:dyDescent="0.3">
      <c r="A21" s="77"/>
      <c r="B21" s="77"/>
      <c r="C21" s="79"/>
    </row>
    <row r="22" spans="1:3" x14ac:dyDescent="0.3">
      <c r="A22" s="77"/>
      <c r="B22" s="77"/>
      <c r="C22" s="79"/>
    </row>
    <row r="23" spans="1:3" x14ac:dyDescent="0.3">
      <c r="A23" s="77"/>
      <c r="B23" s="77"/>
      <c r="C23" s="79"/>
    </row>
    <row r="24" spans="1:3" x14ac:dyDescent="0.3">
      <c r="A24" s="77"/>
      <c r="B24" s="77"/>
      <c r="C24" s="79"/>
    </row>
    <row r="25" spans="1:3" x14ac:dyDescent="0.3">
      <c r="A25" s="77"/>
      <c r="B25" s="77"/>
      <c r="C25" s="79"/>
    </row>
    <row r="26" spans="1:3" x14ac:dyDescent="0.3">
      <c r="A26" s="77"/>
      <c r="B26" s="77"/>
      <c r="C26" s="79"/>
    </row>
    <row r="27" spans="1:3" x14ac:dyDescent="0.3">
      <c r="A27" s="77"/>
      <c r="B27" s="77"/>
      <c r="C27" s="79"/>
    </row>
    <row r="28" spans="1:3" x14ac:dyDescent="0.3">
      <c r="A28" s="77"/>
      <c r="B28" s="77"/>
      <c r="C28" s="79"/>
    </row>
    <row r="29" spans="1:3" x14ac:dyDescent="0.3">
      <c r="A29" s="77"/>
      <c r="B29" s="77"/>
      <c r="C29" s="79"/>
    </row>
  </sheetData>
  <hyperlinks>
    <hyperlink ref="B14" r:id="rId1" display="See License Agreement" xr:uid="{00000000-0004-0000-0700-000000000000}"/>
    <hyperlink ref="B4" r:id="rId2" tooltip="View online document" display="http://www.invoicingtemplate.com/salesinvoiceprofittaxabl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45475-97E6-4391-8778-510BEF99C264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6" customWidth="1"/>
    <col min="2" max="2" width="11.42578125" style="6" customWidth="1"/>
    <col min="3" max="3" width="10.5703125" style="129" customWidth="1"/>
    <col min="4" max="4" width="11.85546875" style="15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9" hidden="1" customWidth="1"/>
    <col min="16" max="16" width="16.85546875" style="9" hidden="1" customWidth="1"/>
    <col min="17" max="17" width="0" style="6" hidden="1" customWidth="1"/>
    <col min="18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6.75" customHeight="1" x14ac:dyDescent="0.2"/>
    <row r="4" spans="1:31" s="130" customFormat="1" ht="33" customHeight="1" x14ac:dyDescent="0.45">
      <c r="B4" s="131" t="str">
        <f>oknCompanyName</f>
        <v>Company Name</v>
      </c>
      <c r="C4" s="132"/>
      <c r="D4" s="133"/>
      <c r="E4" s="134"/>
      <c r="H4" s="133"/>
      <c r="I4" s="133"/>
      <c r="J4" s="135"/>
      <c r="K4" s="133"/>
      <c r="L4" s="136"/>
      <c r="M4" s="234" t="s">
        <v>116</v>
      </c>
      <c r="N4" s="234"/>
      <c r="O4" s="134"/>
      <c r="P4" s="134"/>
    </row>
    <row r="5" spans="1:31" ht="18" customHeight="1" x14ac:dyDescent="0.2">
      <c r="B5" s="6" t="str">
        <f>oknCompanyAddress</f>
        <v>Address</v>
      </c>
    </row>
    <row r="6" spans="1:31" ht="18" customHeight="1" x14ac:dyDescent="0.2">
      <c r="B6" s="6" t="str">
        <f>oknCompanyCityStateZip</f>
        <v>City, State ZIP</v>
      </c>
      <c r="M6" s="137"/>
    </row>
    <row r="7" spans="1:31" ht="18" customHeight="1" x14ac:dyDescent="0.2">
      <c r="B7" s="6" t="str">
        <f>oknCompanyContact</f>
        <v>Phone, Web Address, Email etc.</v>
      </c>
    </row>
    <row r="8" spans="1:31" ht="18" customHeight="1" x14ac:dyDescent="0.2">
      <c r="K8" s="138"/>
    </row>
    <row r="9" spans="1:31" ht="18" customHeight="1" x14ac:dyDescent="0.2">
      <c r="B9" s="139" t="s">
        <v>32</v>
      </c>
    </row>
    <row r="10" spans="1:31" ht="18" customHeight="1" x14ac:dyDescent="0.2">
      <c r="B10" s="140" t="s">
        <v>30</v>
      </c>
      <c r="C10" s="14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40" t="s">
        <v>31</v>
      </c>
      <c r="C11" s="14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9" customFormat="1" ht="15.75" customHeight="1" x14ac:dyDescent="0.2">
      <c r="B13" s="142" t="s">
        <v>89</v>
      </c>
      <c r="C13" s="143" t="s">
        <v>29</v>
      </c>
      <c r="D13" s="144" t="s">
        <v>48</v>
      </c>
      <c r="E13" s="145" t="s">
        <v>33</v>
      </c>
      <c r="F13" s="145" t="s">
        <v>40</v>
      </c>
      <c r="G13" s="145" t="s">
        <v>41</v>
      </c>
      <c r="H13" s="144" t="s">
        <v>34</v>
      </c>
      <c r="I13" s="144" t="s">
        <v>35</v>
      </c>
      <c r="J13" s="144" t="str">
        <f>oknTax1Name</f>
        <v>Sales Tax</v>
      </c>
      <c r="K13" s="144" t="str">
        <f>oknTax2Name</f>
        <v>Sales Tax</v>
      </c>
      <c r="L13" s="144" t="s">
        <v>36</v>
      </c>
      <c r="M13" s="144" t="s">
        <v>37</v>
      </c>
      <c r="N13" s="144" t="s">
        <v>38</v>
      </c>
      <c r="O13" s="12" t="s">
        <v>39</v>
      </c>
      <c r="P13" s="12" t="s">
        <v>49</v>
      </c>
      <c r="Q13" s="14" t="s">
        <v>117</v>
      </c>
    </row>
    <row r="14" spans="1:31" x14ac:dyDescent="0.2">
      <c r="B14" s="146"/>
    </row>
    <row r="15" spans="1:31" x14ac:dyDescent="0.2">
      <c r="B15" s="146"/>
    </row>
    <row r="16" spans="1:31" x14ac:dyDescent="0.2">
      <c r="B16" s="146"/>
    </row>
    <row r="17" spans="2:2" x14ac:dyDescent="0.2">
      <c r="B17" s="146"/>
    </row>
    <row r="18" spans="2:2" x14ac:dyDescent="0.2">
      <c r="B18" s="146"/>
    </row>
    <row r="19" spans="2:2" x14ac:dyDescent="0.2">
      <c r="B19" s="146"/>
    </row>
    <row r="20" spans="2:2" x14ac:dyDescent="0.2">
      <c r="B20" s="146"/>
    </row>
    <row r="21" spans="2:2" x14ac:dyDescent="0.2">
      <c r="B21" s="146"/>
    </row>
    <row r="22" spans="2:2" x14ac:dyDescent="0.2">
      <c r="B22" s="146"/>
    </row>
    <row r="23" spans="2:2" x14ac:dyDescent="0.2">
      <c r="B23" s="146"/>
    </row>
    <row r="24" spans="2:2" x14ac:dyDescent="0.2">
      <c r="B24" s="146"/>
    </row>
    <row r="25" spans="2:2" x14ac:dyDescent="0.2">
      <c r="B25" s="146"/>
    </row>
    <row r="26" spans="2:2" x14ac:dyDescent="0.2">
      <c r="B26" s="146"/>
    </row>
    <row r="27" spans="2:2" x14ac:dyDescent="0.2">
      <c r="B27" s="146"/>
    </row>
    <row r="28" spans="2:2" x14ac:dyDescent="0.2">
      <c r="B28" s="146"/>
    </row>
    <row r="29" spans="2:2" x14ac:dyDescent="0.2">
      <c r="B29" s="146"/>
    </row>
    <row r="30" spans="2:2" x14ac:dyDescent="0.2">
      <c r="B30" s="146"/>
    </row>
    <row r="31" spans="2:2" x14ac:dyDescent="0.2">
      <c r="B31" s="146"/>
    </row>
    <row r="32" spans="2:2" x14ac:dyDescent="0.2">
      <c r="B32" s="146"/>
    </row>
    <row r="33" spans="2:2" x14ac:dyDescent="0.2">
      <c r="B33" s="146"/>
    </row>
    <row r="34" spans="2:2" x14ac:dyDescent="0.2">
      <c r="B34" s="146"/>
    </row>
    <row r="35" spans="2:2" x14ac:dyDescent="0.2">
      <c r="B35" s="146"/>
    </row>
    <row r="36" spans="2:2" x14ac:dyDescent="0.2">
      <c r="B36" s="146"/>
    </row>
    <row r="37" spans="2:2" x14ac:dyDescent="0.2">
      <c r="B37" s="146"/>
    </row>
    <row r="38" spans="2:2" x14ac:dyDescent="0.2">
      <c r="B38" s="146"/>
    </row>
    <row r="39" spans="2:2" x14ac:dyDescent="0.2">
      <c r="B39" s="146"/>
    </row>
    <row r="40" spans="2:2" x14ac:dyDescent="0.2">
      <c r="B40" s="146"/>
    </row>
    <row r="41" spans="2:2" x14ac:dyDescent="0.2">
      <c r="B41" s="146"/>
    </row>
    <row r="42" spans="2:2" x14ac:dyDescent="0.2">
      <c r="B42" s="146"/>
    </row>
    <row r="43" spans="2:2" x14ac:dyDescent="0.2">
      <c r="B43" s="146"/>
    </row>
    <row r="44" spans="2:2" x14ac:dyDescent="0.2">
      <c r="B44" s="146"/>
    </row>
    <row r="45" spans="2:2" x14ac:dyDescent="0.2">
      <c r="B45" s="146"/>
    </row>
    <row r="46" spans="2:2" x14ac:dyDescent="0.2">
      <c r="B46" s="146"/>
    </row>
    <row r="47" spans="2:2" x14ac:dyDescent="0.2">
      <c r="B47" s="146"/>
    </row>
    <row r="48" spans="2:2" x14ac:dyDescent="0.2">
      <c r="B48" s="146"/>
    </row>
    <row r="49" spans="2:2" x14ac:dyDescent="0.2">
      <c r="B49" s="146"/>
    </row>
    <row r="50" spans="2:2" x14ac:dyDescent="0.2">
      <c r="B50" s="146"/>
    </row>
    <row r="51" spans="2:2" x14ac:dyDescent="0.2">
      <c r="B51" s="146"/>
    </row>
    <row r="52" spans="2:2" x14ac:dyDescent="0.2">
      <c r="B52" s="146"/>
    </row>
    <row r="53" spans="2:2" x14ac:dyDescent="0.2">
      <c r="B53" s="146"/>
    </row>
    <row r="54" spans="2:2" x14ac:dyDescent="0.2">
      <c r="B54" s="146"/>
    </row>
    <row r="55" spans="2:2" x14ac:dyDescent="0.2">
      <c r="B55" s="146"/>
    </row>
    <row r="56" spans="2:2" x14ac:dyDescent="0.2">
      <c r="B56" s="146"/>
    </row>
    <row r="57" spans="2:2" x14ac:dyDescent="0.2">
      <c r="B57" s="146"/>
    </row>
    <row r="58" spans="2:2" x14ac:dyDescent="0.2">
      <c r="B58" s="146"/>
    </row>
    <row r="59" spans="2:2" x14ac:dyDescent="0.2">
      <c r="B59" s="146"/>
    </row>
    <row r="60" spans="2:2" x14ac:dyDescent="0.2">
      <c r="B60" s="146"/>
    </row>
    <row r="61" spans="2:2" x14ac:dyDescent="0.2">
      <c r="B61" s="146"/>
    </row>
    <row r="62" spans="2:2" x14ac:dyDescent="0.2">
      <c r="B62" s="146"/>
    </row>
    <row r="63" spans="2:2" x14ac:dyDescent="0.2">
      <c r="B63" s="146"/>
    </row>
    <row r="64" spans="2:2" x14ac:dyDescent="0.2">
      <c r="B64" s="146"/>
    </row>
    <row r="65" spans="2:2" x14ac:dyDescent="0.2">
      <c r="B65" s="146"/>
    </row>
    <row r="66" spans="2:2" x14ac:dyDescent="0.2">
      <c r="B66" s="146"/>
    </row>
    <row r="67" spans="2:2" x14ac:dyDescent="0.2">
      <c r="B67" s="146"/>
    </row>
    <row r="68" spans="2:2" x14ac:dyDescent="0.2">
      <c r="B68" s="146"/>
    </row>
    <row r="69" spans="2:2" x14ac:dyDescent="0.2">
      <c r="B69" s="146"/>
    </row>
    <row r="70" spans="2:2" x14ac:dyDescent="0.2">
      <c r="B70" s="146"/>
    </row>
    <row r="71" spans="2:2" x14ac:dyDescent="0.2">
      <c r="B71" s="146"/>
    </row>
    <row r="72" spans="2:2" x14ac:dyDescent="0.2">
      <c r="B72" s="146"/>
    </row>
    <row r="73" spans="2:2" x14ac:dyDescent="0.2">
      <c r="B73" s="146"/>
    </row>
    <row r="74" spans="2:2" x14ac:dyDescent="0.2">
      <c r="B74" s="146"/>
    </row>
    <row r="75" spans="2:2" x14ac:dyDescent="0.2">
      <c r="B75" s="146"/>
    </row>
    <row r="76" spans="2:2" x14ac:dyDescent="0.2">
      <c r="B76" s="146"/>
    </row>
    <row r="77" spans="2:2" x14ac:dyDescent="0.2">
      <c r="B77" s="146"/>
    </row>
    <row r="78" spans="2:2" x14ac:dyDescent="0.2">
      <c r="B78" s="146"/>
    </row>
    <row r="79" spans="2:2" x14ac:dyDescent="0.2">
      <c r="B79" s="146"/>
    </row>
    <row r="80" spans="2:2" x14ac:dyDescent="0.2">
      <c r="B80" s="146"/>
    </row>
    <row r="81" spans="2:2" x14ac:dyDescent="0.2">
      <c r="B81" s="146"/>
    </row>
    <row r="82" spans="2:2" x14ac:dyDescent="0.2">
      <c r="B82" s="146"/>
    </row>
    <row r="83" spans="2:2" x14ac:dyDescent="0.2">
      <c r="B83" s="146"/>
    </row>
    <row r="84" spans="2:2" x14ac:dyDescent="0.2">
      <c r="B84" s="146"/>
    </row>
    <row r="85" spans="2:2" x14ac:dyDescent="0.2">
      <c r="B85" s="146"/>
    </row>
    <row r="86" spans="2:2" x14ac:dyDescent="0.2">
      <c r="B86" s="146"/>
    </row>
    <row r="87" spans="2:2" x14ac:dyDescent="0.2">
      <c r="B87" s="146"/>
    </row>
    <row r="88" spans="2:2" x14ac:dyDescent="0.2">
      <c r="B88" s="146"/>
    </row>
    <row r="89" spans="2:2" x14ac:dyDescent="0.2">
      <c r="B89" s="146"/>
    </row>
    <row r="90" spans="2:2" x14ac:dyDescent="0.2">
      <c r="B90" s="146"/>
    </row>
    <row r="91" spans="2:2" x14ac:dyDescent="0.2">
      <c r="B91" s="146"/>
    </row>
    <row r="92" spans="2:2" x14ac:dyDescent="0.2">
      <c r="B92" s="146"/>
    </row>
    <row r="93" spans="2:2" x14ac:dyDescent="0.2">
      <c r="B93" s="146"/>
    </row>
    <row r="94" spans="2:2" x14ac:dyDescent="0.2">
      <c r="B94" s="146"/>
    </row>
    <row r="95" spans="2:2" x14ac:dyDescent="0.2">
      <c r="B95" s="146"/>
    </row>
    <row r="96" spans="2:2" x14ac:dyDescent="0.2">
      <c r="B96" s="146"/>
    </row>
    <row r="97" spans="2:2" x14ac:dyDescent="0.2">
      <c r="B97" s="146"/>
    </row>
    <row r="98" spans="2:2" x14ac:dyDescent="0.2">
      <c r="B98" s="146"/>
    </row>
    <row r="99" spans="2:2" x14ac:dyDescent="0.2">
      <c r="B99" s="146"/>
    </row>
    <row r="100" spans="2:2" x14ac:dyDescent="0.2">
      <c r="B100" s="146"/>
    </row>
    <row r="101" spans="2:2" x14ac:dyDescent="0.2">
      <c r="B101" s="146"/>
    </row>
    <row r="102" spans="2:2" x14ac:dyDescent="0.2">
      <c r="B102" s="146"/>
    </row>
    <row r="103" spans="2:2" x14ac:dyDescent="0.2">
      <c r="B103" s="146"/>
    </row>
    <row r="104" spans="2:2" x14ac:dyDescent="0.2">
      <c r="B104" s="146"/>
    </row>
    <row r="105" spans="2:2" x14ac:dyDescent="0.2">
      <c r="B105" s="146"/>
    </row>
    <row r="106" spans="2:2" x14ac:dyDescent="0.2">
      <c r="B106" s="146"/>
    </row>
    <row r="107" spans="2:2" x14ac:dyDescent="0.2">
      <c r="B107" s="146"/>
    </row>
    <row r="108" spans="2:2" x14ac:dyDescent="0.2">
      <c r="B108" s="146"/>
    </row>
    <row r="109" spans="2:2" x14ac:dyDescent="0.2">
      <c r="B109" s="146"/>
    </row>
    <row r="110" spans="2:2" x14ac:dyDescent="0.2">
      <c r="B110" s="146"/>
    </row>
    <row r="111" spans="2:2" x14ac:dyDescent="0.2">
      <c r="B111" s="146"/>
    </row>
    <row r="112" spans="2:2" x14ac:dyDescent="0.2">
      <c r="B112" s="146"/>
    </row>
    <row r="113" spans="2:2" x14ac:dyDescent="0.2">
      <c r="B113" s="146"/>
    </row>
    <row r="114" spans="2:2" x14ac:dyDescent="0.2">
      <c r="B114" s="146"/>
    </row>
    <row r="115" spans="2:2" x14ac:dyDescent="0.2">
      <c r="B115" s="146"/>
    </row>
    <row r="116" spans="2:2" x14ac:dyDescent="0.2">
      <c r="B116" s="146"/>
    </row>
    <row r="117" spans="2:2" x14ac:dyDescent="0.2">
      <c r="B117" s="146"/>
    </row>
    <row r="118" spans="2:2" x14ac:dyDescent="0.2">
      <c r="B118" s="146"/>
    </row>
    <row r="119" spans="2:2" x14ac:dyDescent="0.2">
      <c r="B119" s="146"/>
    </row>
    <row r="120" spans="2:2" x14ac:dyDescent="0.2">
      <c r="B120" s="146"/>
    </row>
    <row r="121" spans="2:2" x14ac:dyDescent="0.2">
      <c r="B121" s="146"/>
    </row>
    <row r="122" spans="2:2" x14ac:dyDescent="0.2">
      <c r="B122" s="146"/>
    </row>
    <row r="123" spans="2:2" x14ac:dyDescent="0.2">
      <c r="B123" s="146"/>
    </row>
    <row r="124" spans="2:2" x14ac:dyDescent="0.2">
      <c r="B124" s="146"/>
    </row>
    <row r="125" spans="2:2" x14ac:dyDescent="0.2">
      <c r="B125" s="146"/>
    </row>
    <row r="126" spans="2:2" x14ac:dyDescent="0.2">
      <c r="B126" s="146"/>
    </row>
    <row r="127" spans="2:2" x14ac:dyDescent="0.2">
      <c r="B127" s="146"/>
    </row>
    <row r="128" spans="2:2" x14ac:dyDescent="0.2">
      <c r="B128" s="146"/>
    </row>
    <row r="129" spans="2:2" x14ac:dyDescent="0.2">
      <c r="B129" s="146"/>
    </row>
    <row r="130" spans="2:2" x14ac:dyDescent="0.2">
      <c r="B130" s="146"/>
    </row>
    <row r="131" spans="2:2" x14ac:dyDescent="0.2">
      <c r="B131" s="146"/>
    </row>
    <row r="132" spans="2:2" x14ac:dyDescent="0.2">
      <c r="B132" s="146"/>
    </row>
    <row r="133" spans="2:2" x14ac:dyDescent="0.2">
      <c r="B133" s="146"/>
    </row>
    <row r="134" spans="2:2" x14ac:dyDescent="0.2">
      <c r="B134" s="146"/>
    </row>
    <row r="135" spans="2:2" x14ac:dyDescent="0.2">
      <c r="B135" s="146"/>
    </row>
    <row r="136" spans="2:2" x14ac:dyDescent="0.2">
      <c r="B136" s="146"/>
    </row>
    <row r="137" spans="2:2" x14ac:dyDescent="0.2">
      <c r="B137" s="146"/>
    </row>
    <row r="138" spans="2:2" x14ac:dyDescent="0.2">
      <c r="B138" s="146"/>
    </row>
    <row r="139" spans="2:2" x14ac:dyDescent="0.2">
      <c r="B139" s="146"/>
    </row>
    <row r="140" spans="2:2" x14ac:dyDescent="0.2">
      <c r="B140" s="146"/>
    </row>
    <row r="141" spans="2:2" x14ac:dyDescent="0.2">
      <c r="B141" s="146"/>
    </row>
    <row r="142" spans="2:2" x14ac:dyDescent="0.2">
      <c r="B142" s="146"/>
    </row>
    <row r="143" spans="2:2" x14ac:dyDescent="0.2">
      <c r="B143" s="146"/>
    </row>
    <row r="144" spans="2:2" x14ac:dyDescent="0.2">
      <c r="B144" s="146"/>
    </row>
    <row r="145" spans="2:2" x14ac:dyDescent="0.2">
      <c r="B145" s="146"/>
    </row>
    <row r="146" spans="2:2" x14ac:dyDescent="0.2">
      <c r="B146" s="146"/>
    </row>
    <row r="147" spans="2:2" x14ac:dyDescent="0.2">
      <c r="B147" s="146"/>
    </row>
    <row r="148" spans="2:2" x14ac:dyDescent="0.2">
      <c r="B148" s="146"/>
    </row>
    <row r="149" spans="2:2" x14ac:dyDescent="0.2">
      <c r="B149" s="146"/>
    </row>
    <row r="150" spans="2:2" x14ac:dyDescent="0.2">
      <c r="B150" s="146"/>
    </row>
    <row r="151" spans="2:2" x14ac:dyDescent="0.2">
      <c r="B151" s="146"/>
    </row>
    <row r="152" spans="2:2" x14ac:dyDescent="0.2">
      <c r="B152" s="146"/>
    </row>
    <row r="153" spans="2:2" x14ac:dyDescent="0.2">
      <c r="B153" s="146"/>
    </row>
    <row r="154" spans="2:2" x14ac:dyDescent="0.2">
      <c r="B154" s="146"/>
    </row>
    <row r="155" spans="2:2" x14ac:dyDescent="0.2">
      <c r="B155" s="146"/>
    </row>
    <row r="156" spans="2:2" x14ac:dyDescent="0.2">
      <c r="B156" s="146"/>
    </row>
    <row r="157" spans="2:2" x14ac:dyDescent="0.2">
      <c r="B157" s="146"/>
    </row>
    <row r="158" spans="2:2" x14ac:dyDescent="0.2">
      <c r="B158" s="146"/>
    </row>
    <row r="159" spans="2:2" x14ac:dyDescent="0.2">
      <c r="B159" s="146"/>
    </row>
    <row r="160" spans="2:2" x14ac:dyDescent="0.2">
      <c r="B160" s="146"/>
    </row>
    <row r="161" spans="2:2" x14ac:dyDescent="0.2">
      <c r="B161" s="146"/>
    </row>
    <row r="162" spans="2:2" x14ac:dyDescent="0.2">
      <c r="B162" s="146"/>
    </row>
    <row r="163" spans="2:2" x14ac:dyDescent="0.2">
      <c r="B163" s="146"/>
    </row>
    <row r="164" spans="2:2" x14ac:dyDescent="0.2">
      <c r="B164" s="146"/>
    </row>
    <row r="165" spans="2:2" x14ac:dyDescent="0.2">
      <c r="B165" s="146"/>
    </row>
    <row r="166" spans="2:2" x14ac:dyDescent="0.2">
      <c r="B166" s="146"/>
    </row>
    <row r="167" spans="2:2" x14ac:dyDescent="0.2">
      <c r="B167" s="146"/>
    </row>
    <row r="168" spans="2:2" x14ac:dyDescent="0.2">
      <c r="B168" s="146"/>
    </row>
    <row r="169" spans="2:2" x14ac:dyDescent="0.2">
      <c r="B169" s="146"/>
    </row>
    <row r="170" spans="2:2" x14ac:dyDescent="0.2">
      <c r="B170" s="146"/>
    </row>
    <row r="171" spans="2:2" x14ac:dyDescent="0.2">
      <c r="B171" s="146"/>
    </row>
    <row r="172" spans="2:2" x14ac:dyDescent="0.2">
      <c r="B172" s="146"/>
    </row>
    <row r="173" spans="2:2" x14ac:dyDescent="0.2">
      <c r="B173" s="146"/>
    </row>
    <row r="174" spans="2:2" x14ac:dyDescent="0.2">
      <c r="B174" s="146"/>
    </row>
    <row r="175" spans="2:2" x14ac:dyDescent="0.2">
      <c r="B175" s="146"/>
    </row>
    <row r="176" spans="2:2" x14ac:dyDescent="0.2">
      <c r="B176" s="146"/>
    </row>
    <row r="177" spans="2:2" x14ac:dyDescent="0.2">
      <c r="B177" s="146"/>
    </row>
    <row r="178" spans="2:2" x14ac:dyDescent="0.2">
      <c r="B178" s="146"/>
    </row>
    <row r="179" spans="2:2" x14ac:dyDescent="0.2">
      <c r="B179" s="146"/>
    </row>
    <row r="180" spans="2:2" x14ac:dyDescent="0.2">
      <c r="B180" s="146"/>
    </row>
    <row r="181" spans="2:2" x14ac:dyDescent="0.2">
      <c r="B181" s="146"/>
    </row>
    <row r="182" spans="2:2" x14ac:dyDescent="0.2">
      <c r="B182" s="146"/>
    </row>
    <row r="183" spans="2:2" x14ac:dyDescent="0.2">
      <c r="B183" s="146"/>
    </row>
    <row r="184" spans="2:2" x14ac:dyDescent="0.2">
      <c r="B184" s="146"/>
    </row>
    <row r="185" spans="2:2" x14ac:dyDescent="0.2">
      <c r="B185" s="146"/>
    </row>
    <row r="186" spans="2:2" x14ac:dyDescent="0.2">
      <c r="B186" s="146"/>
    </row>
    <row r="187" spans="2:2" x14ac:dyDescent="0.2">
      <c r="B187" s="146"/>
    </row>
    <row r="188" spans="2:2" x14ac:dyDescent="0.2">
      <c r="B188" s="146"/>
    </row>
    <row r="189" spans="2:2" x14ac:dyDescent="0.2">
      <c r="B189" s="146"/>
    </row>
    <row r="190" spans="2:2" x14ac:dyDescent="0.2">
      <c r="B190" s="146"/>
    </row>
    <row r="191" spans="2:2" x14ac:dyDescent="0.2">
      <c r="B191" s="146"/>
    </row>
    <row r="192" spans="2:2" x14ac:dyDescent="0.2">
      <c r="B192" s="146"/>
    </row>
    <row r="193" spans="2:2" x14ac:dyDescent="0.2">
      <c r="B193" s="146"/>
    </row>
    <row r="194" spans="2:2" x14ac:dyDescent="0.2">
      <c r="B194" s="146"/>
    </row>
    <row r="195" spans="2:2" x14ac:dyDescent="0.2">
      <c r="B195" s="146"/>
    </row>
    <row r="196" spans="2:2" x14ac:dyDescent="0.2">
      <c r="B196" s="146"/>
    </row>
    <row r="197" spans="2:2" x14ac:dyDescent="0.2">
      <c r="B197" s="146"/>
    </row>
    <row r="198" spans="2:2" x14ac:dyDescent="0.2">
      <c r="B198" s="146"/>
    </row>
    <row r="199" spans="2:2" x14ac:dyDescent="0.2">
      <c r="B199" s="146"/>
    </row>
    <row r="200" spans="2:2" x14ac:dyDescent="0.2">
      <c r="B200" s="146"/>
    </row>
    <row r="201" spans="2:2" x14ac:dyDescent="0.2">
      <c r="B201" s="146"/>
    </row>
    <row r="202" spans="2:2" x14ac:dyDescent="0.2">
      <c r="B202" s="146"/>
    </row>
    <row r="203" spans="2:2" x14ac:dyDescent="0.2">
      <c r="B203" s="146"/>
    </row>
    <row r="204" spans="2:2" x14ac:dyDescent="0.2">
      <c r="B204" s="146"/>
    </row>
    <row r="205" spans="2:2" x14ac:dyDescent="0.2">
      <c r="B205" s="146"/>
    </row>
    <row r="206" spans="2:2" x14ac:dyDescent="0.2">
      <c r="B206" s="146"/>
    </row>
    <row r="207" spans="2:2" x14ac:dyDescent="0.2">
      <c r="B207" s="146"/>
    </row>
    <row r="208" spans="2:2" x14ac:dyDescent="0.2">
      <c r="B208" s="146"/>
    </row>
    <row r="209" spans="2:2" x14ac:dyDescent="0.2">
      <c r="B209" s="146"/>
    </row>
    <row r="210" spans="2:2" x14ac:dyDescent="0.2">
      <c r="B210" s="146"/>
    </row>
    <row r="211" spans="2:2" x14ac:dyDescent="0.2">
      <c r="B211" s="146"/>
    </row>
    <row r="212" spans="2:2" x14ac:dyDescent="0.2">
      <c r="B212" s="146"/>
    </row>
    <row r="213" spans="2:2" x14ac:dyDescent="0.2">
      <c r="B213" s="146"/>
    </row>
    <row r="214" spans="2:2" x14ac:dyDescent="0.2">
      <c r="B214" s="146"/>
    </row>
    <row r="215" spans="2:2" x14ac:dyDescent="0.2">
      <c r="B215" s="146"/>
    </row>
    <row r="216" spans="2:2" x14ac:dyDescent="0.2">
      <c r="B216" s="146"/>
    </row>
    <row r="217" spans="2:2" x14ac:dyDescent="0.2">
      <c r="B217" s="146"/>
    </row>
    <row r="218" spans="2:2" x14ac:dyDescent="0.2">
      <c r="B218" s="146"/>
    </row>
    <row r="219" spans="2:2" x14ac:dyDescent="0.2">
      <c r="B219" s="146"/>
    </row>
    <row r="220" spans="2:2" x14ac:dyDescent="0.2">
      <c r="B220" s="146"/>
    </row>
    <row r="221" spans="2:2" x14ac:dyDescent="0.2">
      <c r="B221" s="146"/>
    </row>
    <row r="222" spans="2:2" x14ac:dyDescent="0.2">
      <c r="B222" s="146"/>
    </row>
    <row r="223" spans="2:2" x14ac:dyDescent="0.2">
      <c r="B223" s="146"/>
    </row>
    <row r="224" spans="2:2" x14ac:dyDescent="0.2">
      <c r="B224" s="146"/>
    </row>
    <row r="225" spans="2:2" x14ac:dyDescent="0.2">
      <c r="B225" s="146"/>
    </row>
    <row r="226" spans="2:2" x14ac:dyDescent="0.2">
      <c r="B226" s="146"/>
    </row>
    <row r="227" spans="2:2" x14ac:dyDescent="0.2">
      <c r="B227" s="146"/>
    </row>
    <row r="228" spans="2:2" x14ac:dyDescent="0.2">
      <c r="B228" s="146"/>
    </row>
    <row r="229" spans="2:2" x14ac:dyDescent="0.2">
      <c r="B229" s="146"/>
    </row>
    <row r="230" spans="2:2" x14ac:dyDescent="0.2">
      <c r="B230" s="146"/>
    </row>
    <row r="231" spans="2:2" x14ac:dyDescent="0.2">
      <c r="B231" s="146"/>
    </row>
    <row r="232" spans="2:2" x14ac:dyDescent="0.2">
      <c r="B232" s="146"/>
    </row>
    <row r="233" spans="2:2" x14ac:dyDescent="0.2">
      <c r="B233" s="146"/>
    </row>
    <row r="234" spans="2:2" x14ac:dyDescent="0.2">
      <c r="B234" s="146"/>
    </row>
    <row r="235" spans="2:2" x14ac:dyDescent="0.2">
      <c r="B235" s="146"/>
    </row>
    <row r="236" spans="2:2" x14ac:dyDescent="0.2">
      <c r="B236" s="146"/>
    </row>
    <row r="237" spans="2:2" x14ac:dyDescent="0.2">
      <c r="B237" s="146"/>
    </row>
    <row r="238" spans="2:2" x14ac:dyDescent="0.2">
      <c r="B238" s="146"/>
    </row>
    <row r="239" spans="2:2" x14ac:dyDescent="0.2">
      <c r="B239" s="146"/>
    </row>
    <row r="240" spans="2:2" x14ac:dyDescent="0.2">
      <c r="B240" s="146"/>
    </row>
    <row r="241" spans="2:2" x14ac:dyDescent="0.2">
      <c r="B241" s="146"/>
    </row>
    <row r="242" spans="2:2" x14ac:dyDescent="0.2">
      <c r="B242" s="146"/>
    </row>
    <row r="243" spans="2:2" x14ac:dyDescent="0.2">
      <c r="B243" s="146"/>
    </row>
    <row r="244" spans="2:2" x14ac:dyDescent="0.2">
      <c r="B244" s="146"/>
    </row>
    <row r="245" spans="2:2" x14ac:dyDescent="0.2">
      <c r="B245" s="146"/>
    </row>
    <row r="246" spans="2:2" x14ac:dyDescent="0.2">
      <c r="B246" s="146"/>
    </row>
    <row r="247" spans="2:2" x14ac:dyDescent="0.2">
      <c r="B247" s="146"/>
    </row>
    <row r="248" spans="2:2" x14ac:dyDescent="0.2">
      <c r="B248" s="146"/>
    </row>
    <row r="249" spans="2:2" x14ac:dyDescent="0.2">
      <c r="B249" s="146"/>
    </row>
    <row r="250" spans="2:2" x14ac:dyDescent="0.2">
      <c r="B250" s="146"/>
    </row>
    <row r="251" spans="2:2" x14ac:dyDescent="0.2">
      <c r="B251" s="146"/>
    </row>
    <row r="252" spans="2:2" x14ac:dyDescent="0.2">
      <c r="B252" s="146"/>
    </row>
    <row r="253" spans="2:2" x14ac:dyDescent="0.2">
      <c r="B253" s="146"/>
    </row>
    <row r="254" spans="2:2" x14ac:dyDescent="0.2">
      <c r="B254" s="146"/>
    </row>
    <row r="255" spans="2:2" x14ac:dyDescent="0.2">
      <c r="B255" s="146"/>
    </row>
    <row r="256" spans="2:2" x14ac:dyDescent="0.2">
      <c r="B256" s="146"/>
    </row>
    <row r="257" spans="2:2" x14ac:dyDescent="0.2">
      <c r="B257" s="146"/>
    </row>
    <row r="258" spans="2:2" x14ac:dyDescent="0.2">
      <c r="B258" s="146"/>
    </row>
    <row r="259" spans="2:2" x14ac:dyDescent="0.2">
      <c r="B259" s="146"/>
    </row>
    <row r="260" spans="2:2" x14ac:dyDescent="0.2">
      <c r="B260" s="14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61045-2DD7-40C0-8AEC-D6992FD951D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6" customWidth="1"/>
    <col min="2" max="2" width="13.28515625" style="6" customWidth="1"/>
    <col min="3" max="3" width="11.42578125" style="129" customWidth="1"/>
    <col min="4" max="4" width="25.5703125" style="11" customWidth="1"/>
    <col min="5" max="5" width="10.42578125" style="9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0"/>
      <c r="E4" s="151"/>
      <c r="F4" s="152"/>
      <c r="G4" s="152"/>
      <c r="H4" s="152"/>
      <c r="I4" s="152"/>
      <c r="J4" s="235" t="s">
        <v>118</v>
      </c>
      <c r="K4" s="235"/>
      <c r="L4" s="235"/>
      <c r="M4" s="235"/>
      <c r="N4" s="151"/>
      <c r="O4" s="151"/>
      <c r="P4" s="151"/>
      <c r="Q4" s="151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City, State ZIP</v>
      </c>
      <c r="M6" s="137"/>
    </row>
    <row r="7" spans="1:31" x14ac:dyDescent="0.2">
      <c r="B7" s="6" t="str">
        <f>oknCompanyContact</f>
        <v>Phone, Web Address, Email etc.</v>
      </c>
    </row>
    <row r="8" spans="1:31" ht="21" customHeight="1" x14ac:dyDescent="0.2">
      <c r="B8" s="139" t="s">
        <v>32</v>
      </c>
      <c r="K8" s="138"/>
    </row>
    <row r="9" spans="1:31" ht="11.25" customHeight="1" x14ac:dyDescent="0.2">
      <c r="B9" s="140" t="s">
        <v>30</v>
      </c>
      <c r="C9" s="141"/>
    </row>
    <row r="10" spans="1:31" x14ac:dyDescent="0.2">
      <c r="B10" s="140" t="s">
        <v>31</v>
      </c>
      <c r="C10" s="141"/>
    </row>
    <row r="11" spans="1:31" ht="4.5" customHeight="1" x14ac:dyDescent="0.2"/>
    <row r="12" spans="1:31" s="9" customFormat="1" ht="15.75" customHeight="1" x14ac:dyDescent="0.2">
      <c r="B12" s="153" t="s">
        <v>50</v>
      </c>
      <c r="C12" s="154" t="s">
        <v>29</v>
      </c>
      <c r="D12" s="153" t="s">
        <v>51</v>
      </c>
      <c r="E12" s="153" t="s">
        <v>33</v>
      </c>
      <c r="F12" s="155" t="s">
        <v>48</v>
      </c>
      <c r="G12" s="155" t="str">
        <f>oknTax1Name</f>
        <v>Sales Tax</v>
      </c>
      <c r="H12" s="155" t="str">
        <f>oknTax2Name</f>
        <v>Sales Tax</v>
      </c>
      <c r="I12" s="155" t="s">
        <v>52</v>
      </c>
      <c r="J12" s="155" t="s">
        <v>37</v>
      </c>
      <c r="K12" s="155" t="s">
        <v>38</v>
      </c>
      <c r="L12" s="155" t="s">
        <v>34</v>
      </c>
      <c r="M12" s="155" t="s">
        <v>36</v>
      </c>
      <c r="N12" s="12" t="s">
        <v>39</v>
      </c>
      <c r="O12" s="12" t="s">
        <v>40</v>
      </c>
      <c r="P12" s="12" t="s">
        <v>41</v>
      </c>
      <c r="Q12" s="12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A1793-7600-406D-B0B2-EDAD83E00FC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6" customWidth="1"/>
    <col min="2" max="2" width="13.5703125" style="6" customWidth="1"/>
    <col min="3" max="3" width="13.42578125" style="129" customWidth="1"/>
    <col min="4" max="4" width="10.5703125" style="11" customWidth="1"/>
    <col min="5" max="5" width="17.85546875" style="11" customWidth="1"/>
    <col min="6" max="6" width="9.42578125" style="6" customWidth="1"/>
    <col min="7" max="7" width="9.140625" style="10"/>
    <col min="8" max="9" width="10.5703125" style="10" customWidth="1"/>
    <col min="10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4.5" customHeight="1" x14ac:dyDescent="0.2"/>
    <row r="4" spans="1:31" s="147" customFormat="1" ht="33" customHeight="1" x14ac:dyDescent="0.2">
      <c r="B4" s="147" t="str">
        <f>oknCompanyName</f>
        <v>Company Name</v>
      </c>
      <c r="C4" s="149"/>
      <c r="D4" s="150"/>
      <c r="E4" s="150"/>
      <c r="G4" s="236" t="s">
        <v>119</v>
      </c>
      <c r="H4" s="236"/>
      <c r="I4" s="236"/>
      <c r="L4" s="156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City, State ZIP</v>
      </c>
      <c r="L6" s="157"/>
    </row>
    <row r="7" spans="1:31" x14ac:dyDescent="0.2">
      <c r="B7" s="6" t="str">
        <f>oknCompanyContact</f>
        <v>Phone, Web Address, Email etc.</v>
      </c>
      <c r="L7" s="16"/>
    </row>
    <row r="8" spans="1:31" ht="21" customHeight="1" x14ac:dyDescent="0.2">
      <c r="B8" s="139" t="s">
        <v>32</v>
      </c>
      <c r="J8" s="18"/>
      <c r="K8" s="16"/>
      <c r="L8" s="16"/>
    </row>
    <row r="9" spans="1:31" ht="13.5" customHeight="1" x14ac:dyDescent="0.2">
      <c r="B9" s="140" t="s">
        <v>30</v>
      </c>
      <c r="C9" s="17"/>
    </row>
    <row r="10" spans="1:31" x14ac:dyDescent="0.2">
      <c r="B10" s="140" t="s">
        <v>31</v>
      </c>
      <c r="C10" s="17"/>
      <c r="D10" s="6"/>
      <c r="J10" s="19"/>
      <c r="K10" s="19"/>
      <c r="L10" s="19"/>
    </row>
    <row r="11" spans="1:31" ht="4.5" customHeight="1" x14ac:dyDescent="0.2"/>
    <row r="12" spans="1:31" s="9" customFormat="1" ht="15.75" customHeight="1" x14ac:dyDescent="0.2">
      <c r="B12" s="145" t="s">
        <v>53</v>
      </c>
      <c r="C12" s="143" t="s">
        <v>29</v>
      </c>
      <c r="D12" s="145" t="s">
        <v>33</v>
      </c>
      <c r="E12" s="145" t="s">
        <v>54</v>
      </c>
      <c r="F12" s="145" t="s">
        <v>7</v>
      </c>
      <c r="G12" s="158" t="s">
        <v>6</v>
      </c>
      <c r="H12" s="158" t="s">
        <v>55</v>
      </c>
      <c r="I12" s="158" t="s">
        <v>56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7B3F-4FAB-4E40-88C9-F8A22FC4888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6" customWidth="1"/>
    <col min="2" max="2" width="10.5703125" style="63" customWidth="1"/>
    <col min="3" max="3" width="33.140625" style="129" customWidth="1"/>
    <col min="4" max="4" width="10" style="159" customWidth="1"/>
    <col min="5" max="5" width="10.85546875" style="15" customWidth="1"/>
    <col min="6" max="6" width="9" style="15" customWidth="1"/>
    <col min="7" max="7" width="10.7109375" style="10" customWidth="1"/>
    <col min="8" max="8" width="15.140625" style="10" customWidth="1"/>
    <col min="9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3.75" customHeight="1" x14ac:dyDescent="0.2"/>
    <row r="4" spans="1:31" s="160" customFormat="1" ht="33" customHeight="1" x14ac:dyDescent="0.3">
      <c r="B4" s="147" t="str">
        <f>oknCompanyName</f>
        <v>Company Name</v>
      </c>
      <c r="C4" s="161"/>
      <c r="D4" s="162"/>
      <c r="E4" s="163"/>
      <c r="F4" s="235" t="s">
        <v>120</v>
      </c>
      <c r="G4" s="235"/>
      <c r="H4" s="235"/>
    </row>
    <row r="5" spans="1:31" x14ac:dyDescent="0.2">
      <c r="B5" s="6" t="str">
        <f>oknCompanyAddress</f>
        <v>Address</v>
      </c>
      <c r="D5" s="164"/>
      <c r="E5" s="20"/>
    </row>
    <row r="6" spans="1:31" x14ac:dyDescent="0.2">
      <c r="B6" s="6" t="str">
        <f>oknCompanyCityStateZip</f>
        <v>City, State ZIP</v>
      </c>
      <c r="D6" s="164"/>
      <c r="E6" s="20"/>
    </row>
    <row r="7" spans="1:31" x14ac:dyDescent="0.2">
      <c r="B7" s="6" t="str">
        <f>oknCompanyContact</f>
        <v>Phone, Web Address, Email etc.</v>
      </c>
      <c r="D7" s="164"/>
      <c r="E7" s="20"/>
    </row>
    <row r="8" spans="1:31" ht="27.75" customHeight="1" x14ac:dyDescent="0.2"/>
    <row r="9" spans="1:31" ht="15.75" customHeight="1" x14ac:dyDescent="0.2">
      <c r="B9" s="65" t="s">
        <v>1</v>
      </c>
    </row>
    <row r="10" spans="1:31" ht="15.75" customHeight="1" x14ac:dyDescent="0.2">
      <c r="B10" s="8" t="s">
        <v>42</v>
      </c>
      <c r="C10" s="6"/>
      <c r="F10" s="237" t="s">
        <v>121</v>
      </c>
      <c r="G10" s="238"/>
      <c r="H10" s="66">
        <v>0</v>
      </c>
    </row>
    <row r="11" spans="1:31" ht="15.75" customHeight="1" x14ac:dyDescent="0.2">
      <c r="B11" s="8" t="s">
        <v>43</v>
      </c>
      <c r="C11" s="6"/>
      <c r="F11" s="239" t="s">
        <v>122</v>
      </c>
      <c r="G11" s="240"/>
      <c r="H11" s="165">
        <v>0</v>
      </c>
    </row>
    <row r="12" spans="1:31" ht="15.75" customHeight="1" x14ac:dyDescent="0.2">
      <c r="B12" s="8" t="s">
        <v>44</v>
      </c>
      <c r="C12" s="166"/>
      <c r="F12" s="241" t="s">
        <v>123</v>
      </c>
      <c r="G12" s="242"/>
      <c r="H12" s="67"/>
    </row>
    <row r="13" spans="1:31" ht="15.75" customHeight="1" x14ac:dyDescent="0.2">
      <c r="B13" s="8" t="s">
        <v>45</v>
      </c>
      <c r="C13" s="6"/>
    </row>
    <row r="14" spans="1:31" ht="15.75" customHeight="1" x14ac:dyDescent="0.2">
      <c r="B14" s="8" t="s">
        <v>47</v>
      </c>
      <c r="C14" s="6"/>
      <c r="F14" s="237" t="s">
        <v>124</v>
      </c>
      <c r="G14" s="238"/>
      <c r="H14" s="66">
        <v>0</v>
      </c>
    </row>
    <row r="15" spans="1:31" ht="15.75" customHeight="1" x14ac:dyDescent="0.2">
      <c r="B15" s="8" t="s">
        <v>46</v>
      </c>
      <c r="C15" s="6"/>
      <c r="F15" s="167" t="s">
        <v>125</v>
      </c>
      <c r="G15" s="168"/>
      <c r="H15" s="67">
        <v>0</v>
      </c>
    </row>
    <row r="16" spans="1:31" ht="3" customHeight="1" x14ac:dyDescent="0.2"/>
    <row r="17" spans="2:8" ht="15.75" customHeight="1" x14ac:dyDescent="0.2">
      <c r="B17" s="64" t="s">
        <v>66</v>
      </c>
    </row>
    <row r="18" spans="2:8" ht="15.75" customHeight="1" x14ac:dyDescent="0.2">
      <c r="B18" s="8" t="s">
        <v>30</v>
      </c>
      <c r="C18" s="21"/>
    </row>
    <row r="19" spans="2:8" ht="15.75" customHeight="1" x14ac:dyDescent="0.2">
      <c r="B19" s="8" t="s">
        <v>31</v>
      </c>
      <c r="C19" s="21"/>
    </row>
    <row r="20" spans="2:8" ht="12" customHeight="1" x14ac:dyDescent="0.2"/>
    <row r="21" spans="2:8" ht="15.75" customHeight="1" x14ac:dyDescent="0.2">
      <c r="B21" s="143" t="s">
        <v>126</v>
      </c>
      <c r="C21" s="143" t="s">
        <v>127</v>
      </c>
      <c r="D21" s="169" t="s">
        <v>128</v>
      </c>
      <c r="E21" s="143" t="s">
        <v>129</v>
      </c>
      <c r="F21" s="143" t="s">
        <v>130</v>
      </c>
      <c r="G21" s="158" t="s">
        <v>131</v>
      </c>
      <c r="H21" s="158" t="s">
        <v>132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70F4F-8479-4EE2-9A54-7217945758A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1.85546875" style="6" customWidth="1"/>
    <col min="3" max="3" width="12.140625" style="129" customWidth="1"/>
    <col min="4" max="4" width="8.140625" style="9" customWidth="1"/>
    <col min="5" max="5" width="10.5703125" style="9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1"/>
      <c r="E4" s="151"/>
      <c r="F4" s="152"/>
      <c r="G4" s="152"/>
      <c r="H4" s="152"/>
      <c r="I4" s="152"/>
      <c r="J4" s="235" t="s">
        <v>133</v>
      </c>
      <c r="K4" s="235"/>
      <c r="L4" s="235"/>
      <c r="M4" s="235"/>
      <c r="N4" s="151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City, State ZIP</v>
      </c>
      <c r="M6" s="137"/>
    </row>
    <row r="7" spans="1:31" x14ac:dyDescent="0.2">
      <c r="B7" s="6" t="str">
        <f>oknCompanyContact</f>
        <v>Phone, Web Address, Email etc.</v>
      </c>
    </row>
    <row r="8" spans="1:31" ht="12.75" customHeight="1" x14ac:dyDescent="0.2">
      <c r="K8" s="138"/>
    </row>
    <row r="9" spans="1:31" ht="12.75" customHeight="1" x14ac:dyDescent="0.2">
      <c r="B9" s="139" t="s">
        <v>32</v>
      </c>
    </row>
    <row r="10" spans="1:31" ht="12.75" customHeight="1" x14ac:dyDescent="0.2">
      <c r="B10" s="140" t="s">
        <v>30</v>
      </c>
      <c r="C10" s="17"/>
    </row>
    <row r="11" spans="1:31" ht="12.75" customHeight="1" x14ac:dyDescent="0.2">
      <c r="B11" s="140" t="s">
        <v>31</v>
      </c>
      <c r="C11" s="17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45" t="s">
        <v>41</v>
      </c>
      <c r="C14" s="143" t="s">
        <v>29</v>
      </c>
      <c r="D14" s="145" t="s">
        <v>40</v>
      </c>
      <c r="E14" s="145" t="s">
        <v>33</v>
      </c>
      <c r="F14" s="144" t="s">
        <v>48</v>
      </c>
      <c r="G14" s="144" t="str">
        <f>oknTax1Name</f>
        <v>Sales Tax</v>
      </c>
      <c r="H14" s="144" t="str">
        <f>oknTax2Name</f>
        <v>Sales Tax</v>
      </c>
      <c r="I14" s="144" t="s">
        <v>35</v>
      </c>
      <c r="J14" s="144" t="s">
        <v>36</v>
      </c>
      <c r="K14" s="144" t="s">
        <v>37</v>
      </c>
      <c r="L14" s="144" t="s">
        <v>34</v>
      </c>
      <c r="M14" s="144" t="s">
        <v>38</v>
      </c>
      <c r="N14" s="12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5883-F4FE-46A1-9A96-2F6262457AD9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0.5703125" style="6" customWidth="1"/>
    <col min="3" max="3" width="12.5703125" style="129" customWidth="1"/>
    <col min="4" max="4" width="10.5703125" style="9" customWidth="1"/>
    <col min="5" max="5" width="19.5703125" style="15" customWidth="1"/>
    <col min="6" max="6" width="11.7109375" style="15" hidden="1" customWidth="1"/>
    <col min="7" max="7" width="12.7109375" style="15" customWidth="1"/>
    <col min="8" max="8" width="12.7109375" style="15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1:31" s="124" customFormat="1" ht="3.75" customHeight="1" x14ac:dyDescent="0.2">
      <c r="C1" s="125"/>
      <c r="D1" s="126"/>
      <c r="E1" s="127"/>
      <c r="H1" s="126"/>
      <c r="I1" s="126"/>
      <c r="J1" s="126"/>
      <c r="K1" s="126"/>
      <c r="L1" s="126"/>
      <c r="M1" s="126"/>
      <c r="N1" s="126"/>
      <c r="O1" s="127"/>
      <c r="P1" s="127"/>
    </row>
    <row r="2" spans="1:31" s="128" customFormat="1" ht="57" customHeight="1" x14ac:dyDescent="0.2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</row>
    <row r="3" spans="1:31" ht="3.75" customHeight="1" x14ac:dyDescent="0.2"/>
    <row r="4" spans="1:31" s="147" customFormat="1" ht="33" customHeight="1" x14ac:dyDescent="0.2">
      <c r="B4" s="148" t="str">
        <f>oknCompanyName</f>
        <v>Company Name</v>
      </c>
      <c r="C4" s="149"/>
      <c r="D4" s="151"/>
      <c r="E4" s="152"/>
      <c r="F4" s="152"/>
      <c r="G4" s="235" t="s">
        <v>134</v>
      </c>
      <c r="H4" s="235"/>
      <c r="I4" s="235"/>
      <c r="J4" s="235"/>
    </row>
    <row r="5" spans="1:31" x14ac:dyDescent="0.2">
      <c r="B5" s="6" t="str">
        <f>oknCompanyAddress</f>
        <v>Address</v>
      </c>
    </row>
    <row r="6" spans="1:31" x14ac:dyDescent="0.2">
      <c r="B6" s="6" t="str">
        <f>oknCompanyCityStateZip</f>
        <v>City, State ZIP</v>
      </c>
      <c r="G6" s="137"/>
      <c r="H6" s="137"/>
    </row>
    <row r="7" spans="1:31" x14ac:dyDescent="0.2">
      <c r="B7" s="6" t="str">
        <f>oknCompanyContact</f>
        <v>Phone, Web Address, Email etc.</v>
      </c>
    </row>
    <row r="8" spans="1:31" ht="12.75" customHeight="1" x14ac:dyDescent="0.2">
      <c r="E8" s="138"/>
    </row>
    <row r="9" spans="1:31" ht="12.75" customHeight="1" x14ac:dyDescent="0.2">
      <c r="B9" s="139" t="s">
        <v>32</v>
      </c>
    </row>
    <row r="10" spans="1:31" ht="12.75" customHeight="1" x14ac:dyDescent="0.2">
      <c r="B10" s="140" t="s">
        <v>30</v>
      </c>
      <c r="C10" s="17"/>
    </row>
    <row r="11" spans="1:31" ht="12.75" customHeight="1" x14ac:dyDescent="0.2">
      <c r="B11" s="140" t="s">
        <v>31</v>
      </c>
      <c r="C11" s="17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45" t="s">
        <v>61</v>
      </c>
      <c r="C14" s="143" t="s">
        <v>29</v>
      </c>
      <c r="D14" s="145" t="s">
        <v>33</v>
      </c>
      <c r="E14" s="144" t="s">
        <v>65</v>
      </c>
      <c r="F14" s="144" t="s">
        <v>62</v>
      </c>
      <c r="G14" s="144" t="s">
        <v>63</v>
      </c>
      <c r="H14" s="144" t="s">
        <v>83</v>
      </c>
      <c r="I14" s="145" t="s">
        <v>50</v>
      </c>
      <c r="J14" s="145" t="s">
        <v>64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461BD-9225-42D0-ABA4-380FA2DC0A2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4</v>
      </c>
      <c r="B5" t="s">
        <v>57</v>
      </c>
    </row>
    <row r="6" spans="1:5" x14ac:dyDescent="0.2">
      <c r="A6" s="6" t="s">
        <v>5</v>
      </c>
      <c r="B6" s="8" t="s">
        <v>100</v>
      </c>
    </row>
    <row r="7" spans="1:5" x14ac:dyDescent="0.2">
      <c r="A7" s="6" t="s">
        <v>8</v>
      </c>
      <c r="B7" s="6">
        <v>1</v>
      </c>
      <c r="D7" s="6" t="s">
        <v>9</v>
      </c>
      <c r="E7" s="6" t="s">
        <v>10</v>
      </c>
    </row>
    <row r="8" spans="1:5" x14ac:dyDescent="0.2">
      <c r="A8" s="6" t="s">
        <v>11</v>
      </c>
      <c r="B8" s="6">
        <v>1</v>
      </c>
    </row>
    <row r="9" spans="1:5" x14ac:dyDescent="0.2">
      <c r="A9" s="6" t="s">
        <v>12</v>
      </c>
      <c r="B9" s="6">
        <v>0</v>
      </c>
    </row>
    <row r="10" spans="1:5" x14ac:dyDescent="0.2">
      <c r="A10" s="6" t="s">
        <v>13</v>
      </c>
      <c r="B10" s="6">
        <v>1</v>
      </c>
    </row>
    <row r="11" spans="1:5" x14ac:dyDescent="0.2">
      <c r="A11" s="6" t="s">
        <v>14</v>
      </c>
      <c r="B11" s="6">
        <v>1</v>
      </c>
    </row>
    <row r="12" spans="1:5" x14ac:dyDescent="0.2">
      <c r="A12" s="6" t="s">
        <v>15</v>
      </c>
      <c r="B12" s="6">
        <v>1</v>
      </c>
    </row>
    <row r="13" spans="1:5" x14ac:dyDescent="0.2">
      <c r="A13" s="6" t="s">
        <v>16</v>
      </c>
    </row>
    <row r="14" spans="1:5" ht="12.75" x14ac:dyDescent="0.2">
      <c r="A14" t="s">
        <v>17</v>
      </c>
      <c r="B14" s="6">
        <v>0</v>
      </c>
    </row>
    <row r="15" spans="1:5" x14ac:dyDescent="0.2">
      <c r="A15" s="6" t="s">
        <v>18</v>
      </c>
      <c r="B15" s="6" t="s">
        <v>82</v>
      </c>
    </row>
    <row r="16" spans="1:5" x14ac:dyDescent="0.2">
      <c r="A16" s="6" t="s">
        <v>19</v>
      </c>
      <c r="B16" s="6">
        <v>1</v>
      </c>
    </row>
    <row r="17" spans="1:2" x14ac:dyDescent="0.2">
      <c r="A17" s="6" t="s">
        <v>22</v>
      </c>
      <c r="B17" s="6">
        <v>1</v>
      </c>
    </row>
    <row r="18" spans="1:2" x14ac:dyDescent="0.2">
      <c r="A18" s="6" t="s">
        <v>20</v>
      </c>
      <c r="B18" s="6">
        <v>1</v>
      </c>
    </row>
    <row r="19" spans="1:2" x14ac:dyDescent="0.2">
      <c r="A19" s="6" t="s">
        <v>21</v>
      </c>
      <c r="B19" s="6">
        <v>12</v>
      </c>
    </row>
    <row r="20" spans="1:2" x14ac:dyDescent="0.2">
      <c r="A20" s="6" t="s">
        <v>59</v>
      </c>
      <c r="B20" s="6">
        <v>1</v>
      </c>
    </row>
    <row r="22" spans="1:2" x14ac:dyDescent="0.2">
      <c r="A22" s="6" t="s">
        <v>60</v>
      </c>
      <c r="B22" s="6">
        <v>1</v>
      </c>
    </row>
    <row r="23" spans="1:2" x14ac:dyDescent="0.2">
      <c r="B23" s="6" t="s">
        <v>115</v>
      </c>
    </row>
    <row r="25" spans="1:2" x14ac:dyDescent="0.2">
      <c r="A25" s="6" t="s">
        <v>85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255</vt:i4>
      </vt:variant>
    </vt:vector>
  </HeadingPairs>
  <TitlesOfParts>
    <vt:vector size="26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oknInvCost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oknProfit</vt:lpstr>
      <vt:lpstr>oknProfitLine_1</vt:lpstr>
      <vt:lpstr>oknProfitLine_10</vt:lpstr>
      <vt:lpstr>oknProfitLine_11</vt:lpstr>
      <vt:lpstr>oknProfitLine_12</vt:lpstr>
      <vt:lpstr>oknProfitLine_2</vt:lpstr>
      <vt:lpstr>oknProfitLine_3</vt:lpstr>
      <vt:lpstr>oknProfitLine_4</vt:lpstr>
      <vt:lpstr>oknProfitLine_5</vt:lpstr>
      <vt:lpstr>oknProfitLine_6</vt:lpstr>
      <vt:lpstr>oknProfitLine_7</vt:lpstr>
      <vt:lpstr>oknProfitLine_8</vt:lpstr>
      <vt:lpstr>oknProfitLine_9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Invoice with Profit and Taxable Column</dc:title>
  <dc:subject>"Sales Invoice with Profit and Taxable Column" summary: This invoicing template, Sales Invoice with Profit and Taxable Column, adds a printable &amp;quot;Taxable&amp;quot; checkbox column to  the default sales invoice template, and a non-printable Profit column outside the print area.</dc:subject>
  <dc:creator>https://www.invoicingtemplate.com/</dc:creator>
  <cp:keywords/>
  <dc:description>https://www.invoicingtemplate.com/salesinvoiceprofittaxable.html</dc:description>
  <cp:lastModifiedBy>liangjun yu</cp:lastModifiedBy>
  <cp:lastPrinted>2020-04-28T15:43:23Z</cp:lastPrinted>
  <dcterms:created xsi:type="dcterms:W3CDTF">2000-07-27T22:24:14Z</dcterms:created>
  <dcterms:modified xsi:type="dcterms:W3CDTF">2024-03-08T11:27:26Z</dcterms:modified>
  <cp:category>Sales Invoice with Profit and Taxable Column, Sales Invoicing Form with Profit and Taxable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233, Beaumont, Texas, 118299, 118296, 5000000000000000000?0.00%, 82.1 sq mi, 212.6 km2, 1,441/sq mi, 556/km2, 30°05′06″N 94°08′43″W? / ?30.0849°N 94.1453°W? / 30.0849; -94.1453? (Beaumont)</vt:lpwstr>
  </property>
</Properties>
</file>