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62\"/>
    </mc:Choice>
  </mc:AlternateContent>
  <xr:revisionPtr revIDLastSave="0" documentId="13_ncr:1_{6DF52F67-758C-4903-AD5F-6AD8D02E11F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Invoice!$N$39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Invoice!$Q$21</definedName>
    <definedName name="oknCost_10">Invoice!$Q$30</definedName>
    <definedName name="oknCost_11">Invoice!$Q$31</definedName>
    <definedName name="oknCost_12">Invoice!$Q$32</definedName>
    <definedName name="oknCost_2">Invoice!$Q$22</definedName>
    <definedName name="oknCost_3">Invoice!$Q$23</definedName>
    <definedName name="oknCost_4">Invoice!$Q$24</definedName>
    <definedName name="oknCost_5">Invoice!$Q$25</definedName>
    <definedName name="oknCost_6">Invoice!$Q$26</definedName>
    <definedName name="oknCost_7">Invoice!$Q$27</definedName>
    <definedName name="oknCost_8">Invoice!$Q$28</definedName>
    <definedName name="oknCost_9">Invoice!$Q$29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Cost">Invoice!$Q$33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Invoice!$F$18</definedName>
    <definedName name="oknPaymentAmount">Invoice!$H$41</definedName>
    <definedName name="oknPaymentCheckNumber">Invoice!$K$41</definedName>
    <definedName name="oknPaymentCreatedDate">Invoice!$F$41</definedName>
    <definedName name="oknPaymentNotes">Invoice!$N$41</definedName>
    <definedName name="oknPaymentPaymentTerm">Invoice!$J$41</definedName>
    <definedName name="oknPayments">Invoice!$N$38</definedName>
    <definedName name="oknPaymentTerm">Invoice!$M$18</definedName>
    <definedName name="oknPaymentTotalApplied">Invoice!$I$41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ofit">Invoice!$R$33</definedName>
    <definedName name="oknProfitLine_1">Invoice!$R$21</definedName>
    <definedName name="oknProfitLine_10">Invoice!$R$30</definedName>
    <definedName name="oknProfitLine_11">Invoice!$R$31</definedName>
    <definedName name="oknProfitLine_12">Invoice!$R$32</definedName>
    <definedName name="oknProfitLine_2">Invoice!$R$22</definedName>
    <definedName name="oknProfitLine_3">Invoice!$R$23</definedName>
    <definedName name="oknProfitLine_4">Invoice!$R$24</definedName>
    <definedName name="oknProfitLine_5">Invoice!$R$25</definedName>
    <definedName name="oknProfitLine_6">Invoice!$R$26</definedName>
    <definedName name="oknProfitLine_7">Invoice!$R$27</definedName>
    <definedName name="oknProfitLine_8">Invoice!$R$28</definedName>
    <definedName name="oknProfitLine_9">Invoice!$R$29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Invoice!$J$18</definedName>
    <definedName name="oknShipName">Invoice!$M$10</definedName>
    <definedName name="oknShippingCost">Invoice!$N$36</definedName>
    <definedName name="oknShipVia">Invoice!$K$18</definedName>
    <definedName name="oknShipZipPostcode">Invoice!$M$13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2" i="1" l="1"/>
  <c r="R31" i="1"/>
  <c r="R30" i="1"/>
  <c r="R29" i="1"/>
  <c r="R28" i="1"/>
  <c r="R27" i="1"/>
  <c r="R26" i="1"/>
  <c r="R25" i="1"/>
  <c r="R24" i="1"/>
  <c r="R23" i="1"/>
  <c r="R22" i="1"/>
  <c r="R21" i="1"/>
  <c r="R33" i="1" l="1"/>
  <c r="N22" i="1"/>
  <c r="N21" i="1"/>
  <c r="N23" i="1"/>
  <c r="N24" i="1"/>
  <c r="N25" i="1"/>
  <c r="N26" i="1"/>
  <c r="N27" i="1"/>
  <c r="N28" i="1"/>
  <c r="N29" i="1"/>
  <c r="N30" i="1"/>
  <c r="N31" i="1"/>
  <c r="N32" i="1"/>
  <c r="N33" i="1" l="1"/>
  <c r="D33" i="1" a="1"/>
  <c r="D33" i="1" s="1"/>
  <c r="N35" i="1"/>
  <c r="N34" i="1" l="1"/>
  <c r="N37" i="1" s="1"/>
  <c r="N39" i="1" s="1"/>
</calcChain>
</file>

<file path=xl/sharedStrings.xml><?xml version="1.0" encoding="utf-8"?>
<sst xmlns="http://schemas.openxmlformats.org/spreadsheetml/2006/main" count="55" uniqueCount="49">
  <si>
    <t>DATE:</t>
  </si>
  <si>
    <t>Bill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</si>
  <si>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</si>
  <si>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</si>
  <si>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</si>
  <si>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</si>
  <si>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</si>
  <si>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</si>
  <si>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</si>
  <si>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</si>
  <si>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</si>
  <si>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</si>
  <si>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</si>
  <si>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</si>
  <si>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</si>
  <si>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</si>
  <si>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</si>
  <si>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</si>
  <si>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</si>
  <si>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</si>
  <si>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</si>
  <si>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</si>
  <si>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</si>
  <si>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</si>
  <si>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</si>
  <si>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</si>
  <si>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</si>
  <si>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</si>
  <si>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</si>
  <si>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</si>
  <si>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</si>
  <si>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</si>
  <si>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Sales Tax</t>
  </si>
  <si>
    <t>Pending</t>
  </si>
  <si>
    <t>Profit</t>
  </si>
  <si>
    <t>Company Name</t>
  </si>
  <si>
    <t>Address</t>
  </si>
  <si>
    <t>City, State ZIP</t>
  </si>
  <si>
    <t>Phone, Web Address, Email etc.</t>
  </si>
  <si>
    <t>Need a different invoice layout? Visit our invoice template collection.</t>
  </si>
  <si>
    <t>InvoicingTemplates.com</t>
  </si>
  <si>
    <t>Service Invoice with Profit Calculation</t>
  </si>
  <si>
    <t>Hide these columns if you prefer</t>
  </si>
  <si>
    <t>Ship To:</t>
  </si>
  <si>
    <t>c5062</t>
  </si>
  <si>
    <t># / Taxable</t>
  </si>
  <si>
    <t>ITEM</t>
  </si>
  <si>
    <t>Sales Invoicing Form with Profit and Taxable Column - 233, Beaumont, Texas, 118299, 118296, 5000000000000000000?0.00%, 82.1 sq mi, 212.6 km2, 1,441/sq mi, 556/km2, 30°05′06″N 94°08′43″W? / ?30.0849°N 94.1453°W? / 30.0849; -94.1453? (Beaumont)</t>
  </si>
  <si>
    <t>Sales Invoice with Profit and Taxable Columnc5062 - 233, Beaumont, Texas, 118299, 118296, 5000000000000000000?0.00%, 82.1 sq mi, 212.6 km2, 1,441/sq mi, 556/km2, 30°05′06″N 94°08′43″W? / ?30.0849°N 94.1453°W? / 30.0849; -94.1453? (Beaumont)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</si>
</sst>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20"/>
      <color theme="8" tint="-0.499984740745262"/>
      <name val="Arial Black"/>
      <family val="2"/>
    </font>
    <font>
      <b/>
      <sz val="12"/>
      <color theme="8" tint="-0.499984740745262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0" fillId="0" borderId="0" applyNumberFormat="0" applyFill="0" applyBorder="0" applyAlignment="0" applyProtection="0"/>
    <xf numFmtId="0" fontId="24" fillId="0" borderId="0"/>
    <xf numFmtId="0" fontId="5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5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indent="1"/>
    </xf>
    <xf numFmtId="0" fontId="12" fillId="0" borderId="0" xfId="0" applyFont="1" applyProtection="1">
      <protection locked="0" hidden="1"/>
    </xf>
    <xf numFmtId="0" fontId="12" fillId="0" borderId="0" xfId="0" applyFont="1"/>
    <xf numFmtId="0" fontId="12" fillId="0" borderId="0" xfId="0" applyFont="1" applyAlignment="1" applyProtection="1">
      <alignment horizontal="right"/>
      <protection locked="0" hidden="1"/>
    </xf>
    <xf numFmtId="0" fontId="8" fillId="0" borderId="0" xfId="0" applyFont="1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locked="0"/>
    </xf>
    <xf numFmtId="1" fontId="8" fillId="0" borderId="5" xfId="0" applyNumberFormat="1" applyFont="1" applyBorder="1" applyAlignment="1">
      <alignment vertical="center"/>
    </xf>
    <xf numFmtId="168" fontId="8" fillId="0" borderId="6" xfId="0" applyNumberFormat="1" applyFont="1" applyBorder="1" applyAlignment="1" applyProtection="1">
      <alignment horizontal="right" vertical="center" indent="1"/>
      <protection locked="0"/>
    </xf>
    <xf numFmtId="169" fontId="8" fillId="0" borderId="6" xfId="0" applyNumberFormat="1" applyFont="1" applyBorder="1" applyAlignment="1" applyProtection="1">
      <alignment horizontal="left" vertical="center"/>
      <protection hidden="1"/>
    </xf>
    <xf numFmtId="44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49" fontId="8" fillId="0" borderId="7" xfId="0" applyNumberFormat="1" applyFont="1" applyBorder="1" applyAlignment="1" applyProtection="1">
      <alignment horizontal="left" vertical="center"/>
      <protection locked="0"/>
    </xf>
    <xf numFmtId="1" fontId="8" fillId="0" borderId="0" xfId="0" applyNumberFormat="1" applyFont="1" applyAlignment="1">
      <alignment vertical="center"/>
    </xf>
    <xf numFmtId="168" fontId="8" fillId="0" borderId="8" xfId="0" applyNumberFormat="1" applyFont="1" applyBorder="1" applyAlignment="1" applyProtection="1">
      <alignment horizontal="right" vertical="center" indent="1"/>
      <protection locked="0"/>
    </xf>
    <xf numFmtId="169" fontId="8" fillId="0" borderId="8" xfId="0" applyNumberFormat="1" applyFont="1" applyBorder="1" applyAlignment="1" applyProtection="1">
      <alignment horizontal="left" vertical="center"/>
      <protection hidden="1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indent="1"/>
    </xf>
    <xf numFmtId="43" fontId="8" fillId="0" borderId="12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>
      <alignment vertical="top" wrapText="1"/>
    </xf>
    <xf numFmtId="10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3" fontId="8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/>
    </xf>
    <xf numFmtId="0" fontId="15" fillId="0" borderId="0" xfId="0" applyFont="1"/>
    <xf numFmtId="167" fontId="8" fillId="0" borderId="0" xfId="0" applyNumberFormat="1" applyFont="1" applyAlignment="1" applyProtection="1">
      <alignment horizontal="left" vertical="center" shrinkToFit="1"/>
      <protection locked="0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43" fontId="8" fillId="0" borderId="12" xfId="0" applyNumberFormat="1" applyFont="1" applyBorder="1" applyAlignment="1" applyProtection="1">
      <alignment horizontal="right" vertical="center"/>
      <protection locked="0" hidden="1"/>
    </xf>
    <xf numFmtId="0" fontId="7" fillId="0" borderId="0" xfId="0" applyFont="1" applyAlignment="1">
      <alignment vertical="center"/>
    </xf>
    <xf numFmtId="171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72" fontId="8" fillId="0" borderId="0" xfId="0" applyNumberFormat="1" applyFont="1" applyAlignment="1" applyProtection="1">
      <alignment horizontal="right" vertical="center" inden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left" vertical="center"/>
      <protection locked="0"/>
    </xf>
    <xf numFmtId="0" fontId="18" fillId="0" borderId="0" xfId="0" applyFont="1"/>
    <xf numFmtId="49" fontId="0" fillId="0" borderId="7" xfId="0" applyNumberFormat="1" applyBorder="1" applyAlignment="1" applyProtection="1">
      <alignment horizontal="left" vertical="center"/>
      <protection locked="0"/>
    </xf>
    <xf numFmtId="43" fontId="0" fillId="0" borderId="12" xfId="0" applyNumberFormat="1" applyBorder="1" applyAlignment="1" applyProtection="1">
      <alignment horizontal="right" vertical="center"/>
      <protection hidden="1"/>
    </xf>
    <xf numFmtId="0" fontId="19" fillId="0" borderId="0" xfId="0" applyFont="1"/>
    <xf numFmtId="43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Continuous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8" fillId="5" borderId="0" xfId="0" applyFont="1" applyFill="1" applyAlignment="1" applyProtection="1">
      <alignment vertical="center"/>
      <protection locked="0"/>
    </xf>
    <xf numFmtId="0" fontId="8" fillId="6" borderId="0" xfId="0" applyFont="1" applyFill="1" applyAlignment="1">
      <alignment vertical="center"/>
    </xf>
    <xf numFmtId="0" fontId="7" fillId="7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right"/>
    </xf>
    <xf numFmtId="0" fontId="27" fillId="0" borderId="0" xfId="0" applyFont="1"/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6" fillId="4" borderId="0" xfId="0" applyFont="1" applyFill="1"/>
    <xf numFmtId="0" fontId="8" fillId="4" borderId="0" xfId="0" applyFont="1" applyFill="1"/>
    <xf numFmtId="0" fontId="20" fillId="4" borderId="0" xfId="1" applyFill="1" applyAlignment="1" applyProtection="1">
      <alignment vertical="center"/>
      <protection locked="0"/>
    </xf>
    <xf numFmtId="0" fontId="17" fillId="4" borderId="0" xfId="0" applyFont="1" applyFill="1" applyAlignment="1">
      <alignment vertical="center"/>
    </xf>
    <xf numFmtId="0" fontId="17" fillId="4" borderId="0" xfId="0" applyFont="1" applyFill="1"/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0" fillId="4" borderId="0" xfId="1" applyFill="1" applyProtection="1"/>
    <xf numFmtId="0" fontId="0" fillId="7" borderId="0" xfId="0" applyFill="1"/>
    <xf numFmtId="0" fontId="6" fillId="7" borderId="0" xfId="0" applyFont="1" applyFill="1"/>
    <xf numFmtId="0" fontId="0" fillId="7" borderId="0" xfId="0" applyFill="1" applyProtection="1">
      <protection locked="0" hidden="1"/>
    </xf>
    <xf numFmtId="0" fontId="20" fillId="7" borderId="0" xfId="1" applyFill="1"/>
    <xf numFmtId="49" fontId="0" fillId="5" borderId="7" xfId="0" applyNumberFormat="1" applyFill="1" applyBorder="1" applyAlignment="1" applyProtection="1">
      <alignment horizontal="left" vertical="center"/>
      <protection locked="0"/>
    </xf>
    <xf numFmtId="1" fontId="8" fillId="5" borderId="0" xfId="0" applyNumberFormat="1" applyFont="1" applyFill="1" applyAlignment="1">
      <alignment vertical="center"/>
    </xf>
    <xf numFmtId="168" fontId="8" fillId="5" borderId="8" xfId="0" applyNumberFormat="1" applyFont="1" applyFill="1" applyBorder="1" applyAlignment="1" applyProtection="1">
      <alignment horizontal="right" vertical="center" indent="1"/>
      <protection locked="0"/>
    </xf>
    <xf numFmtId="169" fontId="8" fillId="5" borderId="8" xfId="0" applyNumberFormat="1" applyFont="1" applyFill="1" applyBorder="1" applyAlignment="1" applyProtection="1">
      <alignment horizontal="left" vertical="center"/>
      <protection hidden="1"/>
    </xf>
    <xf numFmtId="49" fontId="8" fillId="5" borderId="7" xfId="0" applyNumberFormat="1" applyFont="1" applyFill="1" applyBorder="1" applyAlignment="1" applyProtection="1">
      <alignment horizontal="left" vertical="center"/>
      <protection locked="0"/>
    </xf>
    <xf numFmtId="1" fontId="8" fillId="5" borderId="0" xfId="0" applyNumberFormat="1" applyFont="1" applyFill="1" applyAlignment="1">
      <alignment horizontal="center" vertical="center"/>
    </xf>
    <xf numFmtId="49" fontId="8" fillId="5" borderId="9" xfId="0" applyNumberFormat="1" applyFont="1" applyFill="1" applyBorder="1" applyAlignment="1" applyProtection="1">
      <alignment horizontal="left" vertical="center"/>
      <protection locked="0"/>
    </xf>
    <xf numFmtId="1" fontId="8" fillId="5" borderId="10" xfId="0" applyNumberFormat="1" applyFont="1" applyFill="1" applyBorder="1" applyAlignment="1">
      <alignment horizontal="center" vertical="center"/>
    </xf>
    <xf numFmtId="168" fontId="8" fillId="5" borderId="11" xfId="0" applyNumberFormat="1" applyFont="1" applyFill="1" applyBorder="1" applyAlignment="1" applyProtection="1">
      <alignment horizontal="right" vertical="center" indent="1"/>
      <protection locked="0"/>
    </xf>
    <xf numFmtId="169" fontId="8" fillId="5" borderId="11" xfId="0" applyNumberFormat="1" applyFont="1" applyFill="1" applyBorder="1" applyAlignment="1" applyProtection="1">
      <alignment horizontal="left" vertical="center"/>
      <protection hidden="1"/>
    </xf>
    <xf numFmtId="0" fontId="1" fillId="0" borderId="0" xfId="8"/>
    <xf numFmtId="164" fontId="20" fillId="4" borderId="0" xfId="1" applyNumberFormat="1" applyFill="1" applyAlignment="1" applyProtection="1">
      <alignment horizontal="center" vertical="center"/>
      <protection locked="0"/>
    </xf>
    <xf numFmtId="164" fontId="20" fillId="4" borderId="0" xfId="1" applyNumberFormat="1" applyFill="1" applyAlignment="1" applyProtection="1">
      <alignment horizontal="left" vertical="center"/>
      <protection locked="0"/>
    </xf>
    <xf numFmtId="164" fontId="22" fillId="4" borderId="0" xfId="0" applyNumberFormat="1" applyFont="1" applyFill="1" applyAlignment="1" applyProtection="1">
      <alignment horizontal="left" vertical="center"/>
      <protection locked="0"/>
    </xf>
    <xf numFmtId="0" fontId="21" fillId="3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164" fontId="23" fillId="4" borderId="0" xfId="1" applyNumberFormat="1" applyFont="1" applyFill="1" applyAlignment="1" applyProtection="1">
      <alignment horizontal="left" vertical="center"/>
      <protection locked="0"/>
    </xf>
    <xf numFmtId="0" fontId="8" fillId="5" borderId="7" xfId="0" applyFont="1" applyFill="1" applyBorder="1" applyAlignment="1" applyProtection="1">
      <alignment horizontal="left" vertical="center"/>
      <protection locked="0"/>
    </xf>
    <xf numFmtId="0" fontId="8" fillId="5" borderId="0" xfId="0" applyFont="1" applyFill="1" applyAlignment="1" applyProtection="1">
      <alignment horizontal="left" vertical="center"/>
      <protection locked="0"/>
    </xf>
    <xf numFmtId="0" fontId="8" fillId="5" borderId="8" xfId="0" applyFont="1" applyFill="1" applyBorder="1" applyAlignment="1" applyProtection="1">
      <alignment horizontal="left" vertical="center"/>
      <protection locked="0"/>
    </xf>
    <xf numFmtId="166" fontId="8" fillId="5" borderId="7" xfId="0" applyNumberFormat="1" applyFont="1" applyFill="1" applyBorder="1" applyAlignment="1" applyProtection="1">
      <alignment horizontal="right" vertical="center" indent="1"/>
      <protection locked="0"/>
    </xf>
    <xf numFmtId="166" fontId="8" fillId="5" borderId="8" xfId="0" applyNumberFormat="1" applyFont="1" applyFill="1" applyBorder="1" applyAlignment="1" applyProtection="1">
      <alignment horizontal="right" vertical="center" indent="1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166" fontId="8" fillId="0" borderId="7" xfId="0" applyNumberFormat="1" applyFont="1" applyBorder="1" applyAlignment="1" applyProtection="1">
      <alignment horizontal="right" vertical="center" indent="1"/>
      <protection locked="0"/>
    </xf>
    <xf numFmtId="166" fontId="8" fillId="0" borderId="8" xfId="0" applyNumberFormat="1" applyFont="1" applyBorder="1" applyAlignment="1" applyProtection="1">
      <alignment horizontal="right" vertical="center" indent="1"/>
      <protection locked="0"/>
    </xf>
    <xf numFmtId="0" fontId="0" fillId="5" borderId="7" xfId="0" applyFill="1" applyBorder="1" applyAlignment="1" applyProtection="1">
      <alignment horizontal="left" vertical="center"/>
      <protection locked="0"/>
    </xf>
    <xf numFmtId="166" fontId="8" fillId="5" borderId="9" xfId="0" applyNumberFormat="1" applyFont="1" applyFill="1" applyBorder="1" applyAlignment="1" applyProtection="1">
      <alignment horizontal="right" vertical="center" indent="1"/>
      <protection locked="0"/>
    </xf>
    <xf numFmtId="166" fontId="8" fillId="5" borderId="11" xfId="0" applyNumberFormat="1" applyFont="1" applyFill="1" applyBorder="1" applyAlignment="1" applyProtection="1">
      <alignment horizontal="right" vertical="center" indent="1"/>
      <protection locked="0"/>
    </xf>
    <xf numFmtId="0" fontId="8" fillId="5" borderId="9" xfId="0" applyFont="1" applyFill="1" applyBorder="1" applyAlignment="1" applyProtection="1">
      <alignment horizontal="left" vertical="center"/>
      <protection locked="0"/>
    </xf>
    <xf numFmtId="0" fontId="8" fillId="5" borderId="10" xfId="0" applyFont="1" applyFill="1" applyBorder="1" applyAlignment="1" applyProtection="1">
      <alignment horizontal="left" vertical="center"/>
      <protection locked="0"/>
    </xf>
    <xf numFmtId="0" fontId="8" fillId="5" borderId="11" xfId="0" applyFont="1" applyFill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166" fontId="8" fillId="0" borderId="4" xfId="0" applyNumberFormat="1" applyFont="1" applyBorder="1" applyAlignment="1" applyProtection="1">
      <alignment horizontal="right" vertical="center" indent="1"/>
      <protection locked="0"/>
    </xf>
    <xf numFmtId="166" fontId="8" fillId="0" borderId="6" xfId="0" applyNumberFormat="1" applyFont="1" applyBorder="1" applyAlignment="1" applyProtection="1">
      <alignment horizontal="right" vertical="center" indent="1"/>
      <protection locked="0"/>
    </xf>
    <xf numFmtId="0" fontId="7" fillId="4" borderId="0" xfId="0" applyFont="1" applyFill="1" applyAlignment="1">
      <alignment horizontal="center"/>
    </xf>
    <xf numFmtId="0" fontId="8" fillId="7" borderId="0" xfId="0" applyFont="1" applyFill="1" applyAlignment="1" applyProtection="1">
      <alignment horizontal="center"/>
      <protection locked="0"/>
    </xf>
    <xf numFmtId="0" fontId="21" fillId="4" borderId="0" xfId="0" applyFont="1" applyFill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/>
    </xf>
    <xf numFmtId="0" fontId="0" fillId="0" borderId="4" xfId="0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6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164" fontId="16" fillId="4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1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0" fillId="0" borderId="13" xfId="0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0" fontId="8" fillId="0" borderId="20" xfId="0" applyFont="1" applyBorder="1" applyAlignment="1" applyProtection="1">
      <alignment horizontal="left" vertical="top" wrapText="1"/>
      <protection locked="0"/>
    </xf>
    <xf numFmtId="170" fontId="13" fillId="2" borderId="2" xfId="0" applyNumberFormat="1" applyFont="1" applyFill="1" applyBorder="1" applyAlignment="1" applyProtection="1">
      <alignment horizontal="center" vertical="center"/>
      <protection locked="0"/>
    </xf>
    <xf numFmtId="170" fontId="13" fillId="2" borderId="3" xfId="0" applyNumberFormat="1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2" borderId="21" xfId="0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0" fillId="4" borderId="0" xfId="0" applyFill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4" fontId="8" fillId="0" borderId="3" xfId="0" applyNumberFormat="1" applyFont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385E891-D9C0-4298-88C7-D587151C6CDB}"/>
    <cellStyle name="Normal 7" xfId="8" xr:uid="{88EEB61F-2BCE-4A10-B48C-57623B43636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alesinvoiceprofittaxabl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alesinvoiceprofittaxabl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57150</xdr:colOff>
      <xdr:row>7</xdr:row>
      <xdr:rowOff>0</xdr:rowOff>
    </xdr:from>
    <xdr:to>
      <xdr:col>14</xdr:col>
      <xdr:colOff>47625</xdr:colOff>
      <xdr:row>7</xdr:row>
      <xdr:rowOff>9525</xdr:rowOff>
    </xdr:to>
    <xdr:sp macro="" textlink="">
      <xdr:nvSpPr>
        <xdr:cNvPr id="1160" name="oknWidget_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>
          <a:off x="1323975" y="2105025"/>
          <a:ext cx="6324600" cy="9525"/>
        </a:xfrm>
        <a:prstGeom prst="line">
          <a:avLst/>
        </a:prstGeom>
        <a:noFill/>
        <a:ln w="76200" cmpd="tri">
          <a:solidFill>
            <a:schemeClr val="accent5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571500</xdr:colOff>
          <xdr:row>19</xdr:row>
          <xdr:rowOff>228600</xdr:rowOff>
        </xdr:from>
        <xdr:to>
          <xdr:col>7</xdr:col>
          <xdr:colOff>0</xdr:colOff>
          <xdr:row>31</xdr:row>
          <xdr:rowOff>228600</xdr:rowOff>
        </xdr:to>
        <xdr:grpSp>
          <xdr:nvGrpSpPr>
            <xdr:cNvPr id="1123" name="oknWidget_taxablegroup">
              <a:extLs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GrpSpPr/>
          </xdr:nvGrpSpPr>
          <xdr:grpSpPr>
            <a:xfrm>
              <a:off x="1838325" y="4562475"/>
              <a:ext cx="190500" cy="2971800"/>
              <a:chOff x="1838325" y="4562475"/>
              <a:chExt cx="190500" cy="2971800"/>
            </a:xfrm>
          </xdr:grpSpPr>
          <xdr:sp macro="" textlink="">
            <xdr:nvSpPr>
              <xdr:cNvPr id="1147" name="oknWidget_taxable_n1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1838325" y="456247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_n2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1838325" y="481012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_n3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1838325" y="505777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_n4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1838325" y="530542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_n5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1838325" y="555307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_n6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1838325" y="580072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_n7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1838325" y="604837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_n8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1838325" y="629602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_n9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1838325" y="654367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_n10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1838325" y="679132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_n11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1838325" y="703897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8" name="oknWidget_taxable_n12" hidden="1">
                <a:extLst>
                  <a:ext uri="{63B3BB69-23CF-44E3-9099-C40C66FF867C}">
                    <a14:compatExt spid="_x0000_s1158"/>
                  </a:ext>
                  <a:ext uri="{FF2B5EF4-FFF2-40B4-BE49-F238E27FC236}">
                    <a16:creationId xmlns:a16="http://schemas.microsoft.com/office/drawing/2014/main" id="{00000000-0008-0000-0000-000086040000}"/>
                  </a:ext>
                </a:extLst>
              </xdr:cNvPr>
              <xdr:cNvSpPr/>
            </xdr:nvSpPr>
            <xdr:spPr bwMode="auto">
              <a:xfrm>
                <a:off x="1838325" y="728662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23</xdr:col>
      <xdr:colOff>496010</xdr:colOff>
      <xdr:row>14</xdr:row>
      <xdr:rowOff>67037</xdr:rowOff>
    </xdr:to>
    <xdr:pic>
      <xdr:nvPicPr>
        <xdr:cNvPr id="7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5" y="723900"/>
          <a:ext cx="5087060" cy="2591162"/>
        </a:xfrm>
        <a:prstGeom prst="rect">
          <a:avLst/>
        </a:prstGeom>
      </xdr:spPr>
    </xdr:pic>
    <xdr:clientData/>
  </xdr:twoCellAnchor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876425" y="24098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333500" y="25717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333500" y="27336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333500" y="2914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333500" y="30861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333500" y="32575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47625</xdr:colOff>
      <xdr:row>9</xdr:row>
      <xdr:rowOff>28575</xdr:rowOff>
    </xdr:from>
    <xdr:ext cx="685800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4762500" y="25812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47625</xdr:colOff>
      <xdr:row>10</xdr:row>
      <xdr:rowOff>28575</xdr:rowOff>
    </xdr:from>
    <xdr:ext cx="685800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4762500" y="27527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66675</xdr:colOff>
      <xdr:row>11</xdr:row>
      <xdr:rowOff>28575</xdr:rowOff>
    </xdr:from>
    <xdr:ext cx="685800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4781550" y="29337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57150</xdr:colOff>
      <xdr:row>13</xdr:row>
      <xdr:rowOff>28575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4772025" y="31051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57150</xdr:colOff>
      <xdr:row>14</xdr:row>
      <xdr:rowOff>28575</xdr:rowOff>
    </xdr:from>
    <xdr:ext cx="68580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4772025" y="3276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127000</xdr:rowOff>
    </xdr:from>
    <xdr:to>
      <xdr:col>21</xdr:col>
      <xdr:colOff>441325</xdr:colOff>
      <xdr:row>11</xdr:row>
      <xdr:rowOff>25400</xdr:rowOff>
    </xdr:to>
    <xdr:sp macro="" textlink="">
      <xdr:nvSpPr>
        <xdr:cNvPr id="1135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77279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c5062.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257175</xdr:colOff>
      <xdr:row>2</xdr:row>
      <xdr:rowOff>244475</xdr:rowOff>
    </xdr:from>
    <xdr:to>
      <xdr:col>7</xdr:col>
      <xdr:colOff>511175</xdr:colOff>
      <xdr:row>5</xdr:row>
      <xdr:rowOff>180975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016000"/>
          <a:ext cx="10160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lesinvoiceprofittaxable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lesinvoiceprofittaxabl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lesinvoiceprofittaxable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alesinvoiceprofittaxabl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alesinvoiceprofittaxable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lesinvoiceprofittaxabl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Q96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70" customWidth="1"/>
    <col min="2" max="2" width="8.5703125" style="70" customWidth="1"/>
    <col min="3" max="3" width="10.28515625" style="6" hidden="1" customWidth="1"/>
    <col min="4" max="4" width="16" style="6" hidden="1" customWidth="1"/>
    <col min="5" max="5" width="0.5703125" customWidth="1"/>
    <col min="6" max="6" width="8.85546875" customWidth="1"/>
    <col min="7" max="7" width="2.5703125" customWidth="1"/>
    <col min="8" max="8" width="13.5703125" customWidth="1"/>
    <col min="9" max="9" width="14.42578125" customWidth="1"/>
    <col min="10" max="10" width="12.28515625" customWidth="1"/>
    <col min="11" max="11" width="2.85546875" customWidth="1"/>
    <col min="12" max="12" width="8.5703125" customWidth="1"/>
    <col min="13" max="13" width="14.85546875" customWidth="1"/>
    <col min="14" max="14" width="17" customWidth="1"/>
    <col min="15" max="15" width="0.85546875" customWidth="1"/>
    <col min="16" max="16" width="1" customWidth="1"/>
    <col min="17" max="18" width="11.140625" customWidth="1"/>
    <col min="19" max="19" width="7.28515625" customWidth="1"/>
    <col min="21" max="21" width="11.85546875" customWidth="1"/>
  </cols>
  <sheetData>
    <row r="1" spans="1:979" s="78" customFormat="1" ht="57" customHeight="1" x14ac:dyDescent="0.2">
      <c r="A1" s="78" t="s">
        <v>41</v>
      </c>
      <c r="B1" s="79"/>
      <c r="C1" s="80"/>
      <c r="D1" s="80"/>
      <c r="AJZ1" s="81" t="s">
        <v>48</v>
      </c>
      <c r="AKE1" s="81" t="s">
        <v>48</v>
      </c>
      <c r="AKQ1" s="81" t="s">
        <v>48</v>
      </c>
    </row>
    <row r="2" spans="1:979" ht="3.75" customHeight="1" x14ac:dyDescent="0.2">
      <c r="A2" s="69"/>
      <c r="B2" s="69"/>
    </row>
    <row r="3" spans="1:979" s="41" customFormat="1" ht="41.25" customHeight="1" x14ac:dyDescent="0.6">
      <c r="A3" s="121" t="s">
        <v>8</v>
      </c>
      <c r="B3" s="121"/>
      <c r="C3" s="10"/>
      <c r="D3" s="10"/>
      <c r="E3" s="11"/>
      <c r="F3" s="13"/>
      <c r="G3" s="11"/>
      <c r="I3" s="65" t="s">
        <v>35</v>
      </c>
      <c r="J3" s="13"/>
      <c r="K3" s="13"/>
      <c r="L3" s="13"/>
      <c r="N3" s="64" t="s">
        <v>24</v>
      </c>
      <c r="O3" s="40"/>
      <c r="Q3"/>
      <c r="R3"/>
      <c r="S3"/>
    </row>
    <row r="4" spans="1:979" s="11" customFormat="1" ht="12.75" customHeight="1" x14ac:dyDescent="0.2">
      <c r="A4" s="122" t="s">
        <v>44</v>
      </c>
      <c r="B4" s="122"/>
      <c r="C4" s="10"/>
      <c r="D4" s="10"/>
      <c r="I4" s="56" t="s">
        <v>36</v>
      </c>
      <c r="J4" s="53"/>
      <c r="Q4"/>
      <c r="R4"/>
      <c r="S4"/>
    </row>
    <row r="5" spans="1:979" s="13" customFormat="1" ht="15" x14ac:dyDescent="0.2">
      <c r="A5" s="121" t="s">
        <v>9</v>
      </c>
      <c r="B5" s="121"/>
      <c r="C5" s="10"/>
      <c r="D5" s="10"/>
      <c r="E5" s="11"/>
      <c r="I5" s="56" t="s">
        <v>37</v>
      </c>
      <c r="J5" s="53"/>
      <c r="L5" s="11"/>
      <c r="M5" s="8" t="s">
        <v>0</v>
      </c>
      <c r="N5" s="42"/>
      <c r="O5" s="43"/>
      <c r="Q5"/>
      <c r="R5"/>
      <c r="S5"/>
    </row>
    <row r="6" spans="1:979" s="13" customFormat="1" ht="15" x14ac:dyDescent="0.2">
      <c r="A6" s="122" t="s">
        <v>33</v>
      </c>
      <c r="B6" s="122"/>
      <c r="C6" s="10"/>
      <c r="D6" s="10"/>
      <c r="E6" s="11"/>
      <c r="F6" s="11"/>
      <c r="G6" s="11"/>
      <c r="I6" s="56" t="s">
        <v>38</v>
      </c>
      <c r="J6" s="53"/>
      <c r="L6" s="11"/>
      <c r="M6" s="8" t="s">
        <v>15</v>
      </c>
      <c r="N6" s="50"/>
      <c r="O6" s="44"/>
      <c r="Q6"/>
      <c r="R6"/>
      <c r="S6"/>
    </row>
    <row r="7" spans="1:979" s="13" customFormat="1" ht="21" customHeight="1" x14ac:dyDescent="0.2">
      <c r="A7" s="70"/>
      <c r="B7" s="70"/>
      <c r="C7" s="20"/>
      <c r="D7" s="20"/>
      <c r="M7" s="3"/>
      <c r="N7" s="44"/>
      <c r="O7" s="44"/>
      <c r="Q7"/>
      <c r="R7"/>
      <c r="S7"/>
    </row>
    <row r="8" spans="1:979" s="11" customFormat="1" ht="21.75" customHeight="1" x14ac:dyDescent="0.2">
      <c r="A8" s="123"/>
      <c r="B8" s="123"/>
      <c r="C8" s="10" t="s">
        <v>22</v>
      </c>
      <c r="D8" s="10"/>
      <c r="Q8"/>
      <c r="R8"/>
      <c r="S8"/>
    </row>
    <row r="9" spans="1:979" s="11" customFormat="1" ht="14.1" customHeight="1" x14ac:dyDescent="0.2">
      <c r="A9" s="123"/>
      <c r="B9" s="123"/>
      <c r="C9" s="10">
        <v>1</v>
      </c>
      <c r="D9" s="12"/>
      <c r="F9" s="7" t="s">
        <v>1</v>
      </c>
      <c r="G9" s="13"/>
      <c r="H9" s="50"/>
      <c r="I9" s="13"/>
      <c r="J9" s="13"/>
      <c r="K9" s="152" t="s">
        <v>43</v>
      </c>
      <c r="L9" s="152"/>
      <c r="M9" s="1"/>
      <c r="N9" s="13"/>
      <c r="O9" s="13"/>
      <c r="P9" s="13"/>
      <c r="Q9"/>
      <c r="R9"/>
      <c r="S9"/>
    </row>
    <row r="10" spans="1:979" s="11" customFormat="1" ht="14.1" customHeight="1" x14ac:dyDescent="0.2">
      <c r="A10" s="123"/>
      <c r="B10" s="123"/>
      <c r="C10" s="10">
        <v>0</v>
      </c>
      <c r="D10" s="12"/>
      <c r="G10" s="1"/>
      <c r="H10" s="97"/>
      <c r="I10" s="108"/>
      <c r="J10" s="108"/>
      <c r="M10" s="108"/>
      <c r="N10" s="108"/>
      <c r="O10" s="13"/>
      <c r="P10" s="13"/>
      <c r="Q10"/>
      <c r="R10"/>
      <c r="S10"/>
    </row>
    <row r="11" spans="1:979" s="11" customFormat="1" ht="14.25" customHeight="1" x14ac:dyDescent="0.2">
      <c r="A11" s="123"/>
      <c r="B11" s="123"/>
      <c r="C11" s="10">
        <v>1</v>
      </c>
      <c r="D11" s="12"/>
      <c r="H11" s="132"/>
      <c r="I11" s="133"/>
      <c r="J11" s="133"/>
      <c r="M11" s="133"/>
      <c r="N11" s="133"/>
      <c r="Q11"/>
      <c r="R11"/>
      <c r="S11"/>
    </row>
    <row r="12" spans="1:979" s="11" customFormat="1" ht="14.1" customHeight="1" x14ac:dyDescent="0.2">
      <c r="A12" s="123"/>
      <c r="B12" s="123"/>
      <c r="C12" s="10">
        <v>8.2500000000000004E-2</v>
      </c>
      <c r="D12" s="12"/>
      <c r="H12" s="97"/>
      <c r="I12" s="98"/>
      <c r="J12" s="98"/>
      <c r="M12" s="98"/>
      <c r="N12" s="98"/>
      <c r="Q12"/>
      <c r="R12"/>
      <c r="S12"/>
    </row>
    <row r="13" spans="1:979" s="11" customFormat="1" ht="14.1" hidden="1" customHeight="1" x14ac:dyDescent="0.2">
      <c r="A13" s="94"/>
      <c r="B13" s="95"/>
      <c r="C13" s="10"/>
      <c r="D13" s="12"/>
      <c r="H13" s="98"/>
      <c r="I13" s="98"/>
      <c r="J13" s="98"/>
      <c r="M13" s="98"/>
      <c r="N13" s="98"/>
      <c r="Q13"/>
      <c r="R13"/>
      <c r="S13"/>
    </row>
    <row r="14" spans="1:979" s="11" customFormat="1" ht="14.1" customHeight="1" x14ac:dyDescent="0.2">
      <c r="A14" s="94"/>
      <c r="B14" s="131"/>
      <c r="C14" s="10">
        <v>0.08</v>
      </c>
      <c r="D14" s="12"/>
      <c r="H14" s="97"/>
      <c r="I14" s="98"/>
      <c r="J14" s="98"/>
      <c r="M14" s="98"/>
      <c r="N14" s="98"/>
      <c r="Q14"/>
      <c r="R14"/>
      <c r="S14"/>
    </row>
    <row r="15" spans="1:979" s="11" customFormat="1" ht="14.1" customHeight="1" x14ac:dyDescent="0.2">
      <c r="A15" s="94"/>
      <c r="B15" s="101"/>
      <c r="C15" s="10"/>
      <c r="D15" s="10"/>
      <c r="H15" s="97"/>
      <c r="I15" s="98"/>
      <c r="J15" s="98"/>
      <c r="M15" s="98"/>
      <c r="N15" s="98"/>
      <c r="Q15"/>
      <c r="R15"/>
      <c r="S15"/>
    </row>
    <row r="16" spans="1:979" s="11" customFormat="1" ht="19.5" customHeight="1" x14ac:dyDescent="0.2">
      <c r="A16" s="71"/>
      <c r="B16" s="71"/>
      <c r="C16" s="10"/>
      <c r="D16" s="10"/>
      <c r="Q16"/>
      <c r="R16"/>
      <c r="S16"/>
    </row>
    <row r="17" spans="1:19" s="16" customFormat="1" ht="20.100000000000001" customHeight="1" x14ac:dyDescent="0.2">
      <c r="A17" s="94"/>
      <c r="B17" s="95"/>
      <c r="C17" s="14"/>
      <c r="D17" s="14"/>
      <c r="E17" s="15"/>
      <c r="F17" s="99" t="s">
        <v>12</v>
      </c>
      <c r="G17" s="100"/>
      <c r="H17" s="99" t="s">
        <v>16</v>
      </c>
      <c r="I17" s="100"/>
      <c r="J17" s="66" t="s">
        <v>17</v>
      </c>
      <c r="K17" s="99" t="s">
        <v>18</v>
      </c>
      <c r="L17" s="100"/>
      <c r="M17" s="67" t="s">
        <v>19</v>
      </c>
      <c r="N17" s="67" t="s">
        <v>11</v>
      </c>
      <c r="O17" s="4"/>
      <c r="Q17"/>
      <c r="R17"/>
      <c r="S17"/>
    </row>
    <row r="18" spans="1:19" s="16" customFormat="1" ht="20.100000000000001" customHeight="1" x14ac:dyDescent="0.2">
      <c r="A18" s="72"/>
      <c r="B18" s="72"/>
      <c r="C18" s="17"/>
      <c r="D18" s="17"/>
      <c r="F18" s="130"/>
      <c r="G18" s="129"/>
      <c r="H18" s="128"/>
      <c r="I18" s="129"/>
      <c r="J18" s="18"/>
      <c r="K18" s="153"/>
      <c r="L18" s="154"/>
      <c r="M18" s="51"/>
      <c r="N18" s="19"/>
      <c r="O18" s="5"/>
      <c r="Q18" s="150" t="s">
        <v>42</v>
      </c>
      <c r="R18" s="150"/>
      <c r="S18"/>
    </row>
    <row r="19" spans="1:19" s="13" customFormat="1" ht="14.1" customHeight="1" x14ac:dyDescent="0.2">
      <c r="A19" s="73"/>
      <c r="B19" s="73"/>
      <c r="C19" s="20"/>
      <c r="D19" s="20"/>
      <c r="Q19" s="151"/>
      <c r="R19" s="151"/>
      <c r="S19"/>
    </row>
    <row r="20" spans="1:19" s="16" customFormat="1" ht="20.100000000000001" customHeight="1" x14ac:dyDescent="0.2">
      <c r="A20" s="72"/>
      <c r="B20" s="74" t="s">
        <v>46</v>
      </c>
      <c r="C20" s="14" t="s">
        <v>10</v>
      </c>
      <c r="E20" s="15"/>
      <c r="F20" s="99" t="s">
        <v>45</v>
      </c>
      <c r="G20" s="100"/>
      <c r="H20" s="99" t="s">
        <v>13</v>
      </c>
      <c r="I20" s="124"/>
      <c r="J20" s="100"/>
      <c r="K20" s="99" t="s">
        <v>4</v>
      </c>
      <c r="L20" s="100"/>
      <c r="M20" s="68" t="s">
        <v>20</v>
      </c>
      <c r="N20" s="68" t="s">
        <v>14</v>
      </c>
      <c r="O20" s="4"/>
      <c r="Q20" s="63" t="s">
        <v>21</v>
      </c>
      <c r="R20" s="63" t="s">
        <v>34</v>
      </c>
      <c r="S20"/>
    </row>
    <row r="21" spans="1:19" s="16" customFormat="1" ht="20.100000000000001" customHeight="1" x14ac:dyDescent="0.2">
      <c r="A21" s="75"/>
      <c r="B21" s="75"/>
      <c r="C21" s="21">
        <v>0</v>
      </c>
      <c r="F21" s="52"/>
      <c r="G21" s="22"/>
      <c r="H21" s="125"/>
      <c r="I21" s="126"/>
      <c r="J21" s="127"/>
      <c r="K21" s="119">
        <v>0</v>
      </c>
      <c r="L21" s="120"/>
      <c r="M21" s="23">
        <v>0</v>
      </c>
      <c r="N21" s="24">
        <f>ROUND(oknQuantity_1*oknPrice_1,2)</f>
        <v>0</v>
      </c>
      <c r="O21" s="25"/>
      <c r="Q21" s="61">
        <v>0</v>
      </c>
      <c r="R21" s="62">
        <f>ROUND((oknPrice_1 - oknCost_1)*oknQuantity_1,2)</f>
        <v>0</v>
      </c>
      <c r="S21"/>
    </row>
    <row r="22" spans="1:19" s="16" customFormat="1" ht="20.100000000000001" customHeight="1" x14ac:dyDescent="0.2">
      <c r="A22" s="75"/>
      <c r="B22" s="75"/>
      <c r="C22" s="21">
        <v>0</v>
      </c>
      <c r="F22" s="82"/>
      <c r="G22" s="83"/>
      <c r="H22" s="112"/>
      <c r="I22" s="103"/>
      <c r="J22" s="104"/>
      <c r="K22" s="105">
        <v>0</v>
      </c>
      <c r="L22" s="106"/>
      <c r="M22" s="84">
        <v>0</v>
      </c>
      <c r="N22" s="85">
        <f>ROUND(oknQuantity_2*oknPrice_2,2)</f>
        <v>0</v>
      </c>
      <c r="O22" s="26"/>
      <c r="Q22" s="61">
        <v>0</v>
      </c>
      <c r="R22" s="62">
        <f>ROUND((oknPrice_2 - oknCost_2)*oknQuantity_2,2)</f>
        <v>0</v>
      </c>
      <c r="S22"/>
    </row>
    <row r="23" spans="1:19" s="16" customFormat="1" ht="20.100000000000001" customHeight="1" x14ac:dyDescent="0.2">
      <c r="A23" s="75"/>
      <c r="B23" s="75"/>
      <c r="C23" s="21">
        <v>0</v>
      </c>
      <c r="F23" s="54"/>
      <c r="G23" s="28"/>
      <c r="H23" s="118"/>
      <c r="I23" s="108"/>
      <c r="J23" s="109"/>
      <c r="K23" s="110">
        <v>0</v>
      </c>
      <c r="L23" s="111"/>
      <c r="M23" s="29">
        <v>0</v>
      </c>
      <c r="N23" s="30">
        <f>ROUND(oknQuantity_3*oknPrice_3,2)</f>
        <v>0</v>
      </c>
      <c r="O23" s="26"/>
      <c r="Q23" s="61">
        <v>0</v>
      </c>
      <c r="R23" s="62">
        <f>ROUND((oknPrice_3 - oknCost_3)*oknQuantity_3,2)</f>
        <v>0</v>
      </c>
      <c r="S23"/>
    </row>
    <row r="24" spans="1:19" s="16" customFormat="1" ht="20.100000000000001" customHeight="1" x14ac:dyDescent="0.2">
      <c r="A24" s="75"/>
      <c r="B24" s="75"/>
      <c r="C24" s="21">
        <v>0</v>
      </c>
      <c r="F24" s="82"/>
      <c r="G24" s="83"/>
      <c r="H24" s="112"/>
      <c r="I24" s="103"/>
      <c r="J24" s="104"/>
      <c r="K24" s="105">
        <v>0</v>
      </c>
      <c r="L24" s="106"/>
      <c r="M24" s="84">
        <v>0</v>
      </c>
      <c r="N24" s="85">
        <f>ROUND(oknQuantity_4*oknPrice_4,2)</f>
        <v>0</v>
      </c>
      <c r="O24" s="26"/>
      <c r="Q24" s="61">
        <v>0</v>
      </c>
      <c r="R24" s="62">
        <f>ROUND((oknPrice_4 - oknCost_4)*oknQuantity_4,2)</f>
        <v>0</v>
      </c>
      <c r="S24"/>
    </row>
    <row r="25" spans="1:19" s="16" customFormat="1" ht="20.100000000000001" customHeight="1" x14ac:dyDescent="0.2">
      <c r="A25" s="75"/>
      <c r="B25" s="75"/>
      <c r="C25" s="21">
        <v>0</v>
      </c>
      <c r="F25" s="54"/>
      <c r="G25" s="28"/>
      <c r="H25" s="118"/>
      <c r="I25" s="108"/>
      <c r="J25" s="109"/>
      <c r="K25" s="110">
        <v>0</v>
      </c>
      <c r="L25" s="111"/>
      <c r="M25" s="29">
        <v>0</v>
      </c>
      <c r="N25" s="30">
        <f>ROUND(oknQuantity_5*oknPrice_5,2)</f>
        <v>0</v>
      </c>
      <c r="O25" s="26"/>
      <c r="Q25" s="61">
        <v>0</v>
      </c>
      <c r="R25" s="62">
        <f>ROUND((oknPrice_5 - oknCost_5)*oknQuantity_5,2)</f>
        <v>0</v>
      </c>
      <c r="S25"/>
    </row>
    <row r="26" spans="1:19" s="16" customFormat="1" ht="20.100000000000001" customHeight="1" x14ac:dyDescent="0.2">
      <c r="A26" s="75"/>
      <c r="B26" s="75"/>
      <c r="C26" s="21">
        <v>0</v>
      </c>
      <c r="F26" s="82"/>
      <c r="G26" s="83"/>
      <c r="H26" s="112"/>
      <c r="I26" s="103"/>
      <c r="J26" s="104"/>
      <c r="K26" s="105">
        <v>0</v>
      </c>
      <c r="L26" s="106"/>
      <c r="M26" s="84">
        <v>0</v>
      </c>
      <c r="N26" s="85">
        <f>ROUND(oknQuantity_6*oknPrice_6,2)</f>
        <v>0</v>
      </c>
      <c r="O26" s="26"/>
      <c r="Q26" s="61">
        <v>0</v>
      </c>
      <c r="R26" s="62">
        <f>ROUND((oknPrice_6 - oknCost_6)*oknQuantity_6,2)</f>
        <v>0</v>
      </c>
      <c r="S26"/>
    </row>
    <row r="27" spans="1:19" s="16" customFormat="1" ht="20.100000000000001" customHeight="1" x14ac:dyDescent="0.2">
      <c r="A27" s="75"/>
      <c r="B27" s="75"/>
      <c r="C27" s="21">
        <v>0</v>
      </c>
      <c r="F27" s="27"/>
      <c r="G27" s="28"/>
      <c r="H27" s="107"/>
      <c r="I27" s="108"/>
      <c r="J27" s="109"/>
      <c r="K27" s="110">
        <v>0</v>
      </c>
      <c r="L27" s="111"/>
      <c r="M27" s="29">
        <v>0</v>
      </c>
      <c r="N27" s="30">
        <f>ROUND(oknQuantity_7*oknPrice_7,2)</f>
        <v>0</v>
      </c>
      <c r="O27" s="26"/>
      <c r="Q27" s="61">
        <v>0</v>
      </c>
      <c r="R27" s="62">
        <f>ROUND((oknPrice_7 - oknCost_7)*oknQuantity_7,2)</f>
        <v>0</v>
      </c>
      <c r="S27"/>
    </row>
    <row r="28" spans="1:19" s="16" customFormat="1" ht="20.100000000000001" customHeight="1" x14ac:dyDescent="0.2">
      <c r="A28" s="75"/>
      <c r="B28" s="75"/>
      <c r="C28" s="21">
        <v>0</v>
      </c>
      <c r="F28" s="86"/>
      <c r="G28" s="83"/>
      <c r="H28" s="102"/>
      <c r="I28" s="103"/>
      <c r="J28" s="104"/>
      <c r="K28" s="105">
        <v>0</v>
      </c>
      <c r="L28" s="106"/>
      <c r="M28" s="84">
        <v>0</v>
      </c>
      <c r="N28" s="85">
        <f>ROUND(oknQuantity_8*oknPrice_8,2)</f>
        <v>0</v>
      </c>
      <c r="O28" s="26"/>
      <c r="Q28" s="61">
        <v>0</v>
      </c>
      <c r="R28" s="62">
        <f>ROUND((oknPrice_8 - oknCost_8)*oknQuantity_8,2)</f>
        <v>0</v>
      </c>
    </row>
    <row r="29" spans="1:19" s="16" customFormat="1" ht="20.100000000000001" customHeight="1" x14ac:dyDescent="0.2">
      <c r="A29" s="75"/>
      <c r="B29" s="75"/>
      <c r="C29" s="21">
        <v>0</v>
      </c>
      <c r="F29" s="27"/>
      <c r="G29" s="31"/>
      <c r="H29" s="107"/>
      <c r="I29" s="108"/>
      <c r="J29" s="109"/>
      <c r="K29" s="110">
        <v>0</v>
      </c>
      <c r="L29" s="111"/>
      <c r="M29" s="29">
        <v>0</v>
      </c>
      <c r="N29" s="30">
        <f>ROUND(oknQuantity_9*oknPrice_9,2)</f>
        <v>0</v>
      </c>
      <c r="O29" s="26"/>
      <c r="Q29" s="61">
        <v>0</v>
      </c>
      <c r="R29" s="62">
        <f>ROUND((oknPrice_9 - oknCost_9)*oknQuantity_9,2)</f>
        <v>0</v>
      </c>
    </row>
    <row r="30" spans="1:19" s="16" customFormat="1" ht="20.100000000000001" customHeight="1" x14ac:dyDescent="0.2">
      <c r="A30" s="75"/>
      <c r="B30" s="75"/>
      <c r="C30" s="21">
        <v>0</v>
      </c>
      <c r="F30" s="86"/>
      <c r="G30" s="87"/>
      <c r="H30" s="102"/>
      <c r="I30" s="103"/>
      <c r="J30" s="104"/>
      <c r="K30" s="105">
        <v>0</v>
      </c>
      <c r="L30" s="106"/>
      <c r="M30" s="84">
        <v>0</v>
      </c>
      <c r="N30" s="85">
        <f>ROUND(oknQuantity_10*oknPrice_10,2)</f>
        <v>0</v>
      </c>
      <c r="O30" s="26"/>
      <c r="Q30" s="61">
        <v>0</v>
      </c>
      <c r="R30" s="62">
        <f>ROUND((oknPrice_10 - oknCost_10)*oknQuantity_10,2)</f>
        <v>0</v>
      </c>
    </row>
    <row r="31" spans="1:19" s="16" customFormat="1" ht="20.100000000000001" customHeight="1" x14ac:dyDescent="0.2">
      <c r="A31" s="75"/>
      <c r="B31" s="75"/>
      <c r="C31" s="21">
        <v>0</v>
      </c>
      <c r="F31" s="27"/>
      <c r="G31" s="31"/>
      <c r="H31" s="107"/>
      <c r="I31" s="108"/>
      <c r="J31" s="109"/>
      <c r="K31" s="110">
        <v>0</v>
      </c>
      <c r="L31" s="111"/>
      <c r="M31" s="29">
        <v>0</v>
      </c>
      <c r="N31" s="30">
        <f>ROUND(oknQuantity_11*oknPrice_11,2)</f>
        <v>0</v>
      </c>
      <c r="O31" s="26"/>
      <c r="Q31" s="61">
        <v>0</v>
      </c>
      <c r="R31" s="62">
        <f>ROUND((oknPrice_11 - oknCost_11)*oknQuantity_11,2)</f>
        <v>0</v>
      </c>
    </row>
    <row r="32" spans="1:19" s="16" customFormat="1" ht="20.100000000000001" customHeight="1" x14ac:dyDescent="0.2">
      <c r="A32" s="75"/>
      <c r="B32" s="75"/>
      <c r="C32" s="21">
        <v>0</v>
      </c>
      <c r="F32" s="88"/>
      <c r="G32" s="89"/>
      <c r="H32" s="115"/>
      <c r="I32" s="116"/>
      <c r="J32" s="117"/>
      <c r="K32" s="113">
        <v>0</v>
      </c>
      <c r="L32" s="114"/>
      <c r="M32" s="90">
        <v>0</v>
      </c>
      <c r="N32" s="91">
        <f>ROUND(oknQuantity_12*oknPrice_12,2)</f>
        <v>0</v>
      </c>
      <c r="O32" s="26"/>
      <c r="Q32" s="61">
        <v>0</v>
      </c>
      <c r="R32" s="62">
        <f>ROUND((oknPrice_12 - oknCost_12)*oknQuantity_12,2)</f>
        <v>0</v>
      </c>
    </row>
    <row r="33" spans="1:19" s="16" customFormat="1" ht="18.75" customHeight="1" x14ac:dyDescent="0.2">
      <c r="A33" s="76"/>
      <c r="B33" s="75"/>
      <c r="C33" s="17"/>
      <c r="D33" s="32">
        <f t="array" ref="D33">SUM(oknTaxable_1:oknTaxable_12*oknLineTotal_1:oknLineTotal_12)</f>
        <v>0</v>
      </c>
      <c r="F33" s="33"/>
      <c r="G33" s="33"/>
      <c r="H33" s="33"/>
      <c r="I33" s="33"/>
      <c r="J33" s="33"/>
      <c r="K33" s="33"/>
      <c r="M33" s="34" t="s">
        <v>5</v>
      </c>
      <c r="N33" s="35">
        <f>ROUND(SUM(oknLineTotal_1:oknLineTotal_12),2)</f>
        <v>0</v>
      </c>
      <c r="O33" s="25"/>
      <c r="Q33" s="21"/>
      <c r="R33" s="62">
        <f>SUM(oknProfitLine_1:oknProfitLine_12)</f>
        <v>0</v>
      </c>
    </row>
    <row r="34" spans="1:19" s="16" customFormat="1" ht="18.75" customHeight="1" x14ac:dyDescent="0.2">
      <c r="A34" s="75"/>
      <c r="B34" s="75"/>
      <c r="C34" s="17"/>
      <c r="D34" s="17"/>
      <c r="G34" s="36"/>
      <c r="H34" s="33"/>
      <c r="I34" s="33"/>
      <c r="J34" s="33"/>
      <c r="K34" s="33"/>
      <c r="L34" s="59" t="s">
        <v>32</v>
      </c>
      <c r="M34" s="49">
        <v>8.2500000000000004E-2</v>
      </c>
      <c r="N34" s="55">
        <f>ROUND(SUM(oknSubTotal*0.0825),2)</f>
        <v>0</v>
      </c>
      <c r="O34" s="25"/>
    </row>
    <row r="35" spans="1:19" s="16" customFormat="1" ht="18.75" hidden="1" customHeight="1" x14ac:dyDescent="0.2">
      <c r="A35" s="75"/>
      <c r="B35" s="75"/>
      <c r="C35" s="17"/>
      <c r="D35" s="17"/>
      <c r="G35" s="36"/>
      <c r="H35" s="36"/>
      <c r="I35" s="36"/>
      <c r="J35" s="36"/>
      <c r="K35" s="33"/>
      <c r="L35" s="60" t="s">
        <v>32</v>
      </c>
      <c r="M35" s="49">
        <v>0.08</v>
      </c>
      <c r="N35" s="35">
        <f>ROUND(IF(oknTaxType&lt;&gt;2,0,oknTax2Rate*(oknLineTotalTaxable+IF(oknTaxTotalIncludingShippingCost=0,0,oknShippingCost)+IF(oknTax2IsAppliedToTax1=0,0,oknTax1))),2)</f>
        <v>0</v>
      </c>
      <c r="O35" s="37"/>
    </row>
    <row r="36" spans="1:19" s="16" customFormat="1" ht="18.75" customHeight="1" x14ac:dyDescent="0.2">
      <c r="A36" s="75"/>
      <c r="B36" s="75"/>
      <c r="C36" s="17"/>
      <c r="D36" s="17"/>
      <c r="F36" s="38" t="s">
        <v>30</v>
      </c>
      <c r="G36" s="36"/>
      <c r="H36" s="36"/>
      <c r="I36" s="36"/>
      <c r="J36" s="36"/>
      <c r="K36" s="33"/>
      <c r="M36" s="34" t="s">
        <v>2</v>
      </c>
      <c r="N36" s="45">
        <v>0</v>
      </c>
      <c r="O36" s="39"/>
      <c r="Q36" s="96" t="s">
        <v>39</v>
      </c>
      <c r="R36" s="96"/>
      <c r="S36" s="96"/>
    </row>
    <row r="37" spans="1:19" s="16" customFormat="1" ht="18.75" customHeight="1" x14ac:dyDescent="0.2">
      <c r="A37" s="75"/>
      <c r="B37" s="75"/>
      <c r="C37" s="17"/>
      <c r="D37" s="17"/>
      <c r="F37" s="136"/>
      <c r="G37" s="137"/>
      <c r="H37" s="137"/>
      <c r="I37" s="137"/>
      <c r="J37" s="137"/>
      <c r="K37" s="138"/>
      <c r="M37" s="9" t="s">
        <v>3</v>
      </c>
      <c r="N37" s="55">
        <f>ROUND(SUM(oknSubTotal+oknTax1),2)</f>
        <v>0</v>
      </c>
      <c r="O37" s="25"/>
      <c r="Q37" s="96"/>
      <c r="R37" s="96"/>
      <c r="S37" s="96"/>
    </row>
    <row r="38" spans="1:19" s="13" customFormat="1" ht="18.75" customHeight="1" x14ac:dyDescent="0.2">
      <c r="A38" s="70"/>
      <c r="B38" s="70"/>
      <c r="C38" s="20"/>
      <c r="D38" s="20"/>
      <c r="F38" s="139"/>
      <c r="G38" s="140"/>
      <c r="H38" s="140"/>
      <c r="I38" s="140"/>
      <c r="J38" s="140"/>
      <c r="K38" s="141"/>
      <c r="M38" s="9" t="s">
        <v>6</v>
      </c>
      <c r="N38" s="45">
        <v>0</v>
      </c>
      <c r="Q38" s="96"/>
      <c r="R38" s="96"/>
      <c r="S38" s="96"/>
    </row>
    <row r="39" spans="1:19" s="13" customFormat="1" ht="18.75" customHeight="1" x14ac:dyDescent="0.2">
      <c r="A39" s="70"/>
      <c r="B39" s="70"/>
      <c r="C39" s="20"/>
      <c r="D39" s="20"/>
      <c r="F39" s="142"/>
      <c r="G39" s="143"/>
      <c r="H39" s="143"/>
      <c r="I39" s="143"/>
      <c r="J39" s="143"/>
      <c r="K39" s="144"/>
      <c r="M39" s="9" t="s">
        <v>7</v>
      </c>
      <c r="N39" s="55">
        <f>ROUND(SUM(oknTotal-oknPayments),2)</f>
        <v>0</v>
      </c>
      <c r="Q39" s="96"/>
      <c r="R39" s="96"/>
      <c r="S39" s="96"/>
    </row>
    <row r="40" spans="1:19" s="13" customFormat="1" ht="18.75" hidden="1" customHeight="1" x14ac:dyDescent="0.2">
      <c r="A40" s="70"/>
      <c r="B40" s="70"/>
      <c r="C40" s="20"/>
      <c r="D40" s="20"/>
      <c r="F40" s="46" t="s">
        <v>29</v>
      </c>
      <c r="Q40" s="96"/>
      <c r="R40" s="96"/>
      <c r="S40" s="96"/>
    </row>
    <row r="41" spans="1:19" s="13" customFormat="1" ht="18.75" hidden="1" customHeight="1" x14ac:dyDescent="0.2">
      <c r="A41" s="70"/>
      <c r="B41" s="70"/>
      <c r="C41" s="20"/>
      <c r="D41" s="20"/>
      <c r="F41" s="145" t="s">
        <v>25</v>
      </c>
      <c r="G41" s="146"/>
      <c r="H41" s="57" t="s">
        <v>3</v>
      </c>
      <c r="I41" s="57" t="s">
        <v>31</v>
      </c>
      <c r="J41" s="57" t="s">
        <v>28</v>
      </c>
      <c r="K41" s="147" t="s">
        <v>27</v>
      </c>
      <c r="L41" s="148"/>
      <c r="M41" s="149"/>
      <c r="N41" s="58" t="s">
        <v>26</v>
      </c>
      <c r="Q41" s="93" t="s">
        <v>40</v>
      </c>
      <c r="R41" s="93"/>
      <c r="S41" s="93"/>
    </row>
    <row r="42" spans="1:19" s="13" customFormat="1" ht="18.75" hidden="1" customHeight="1" x14ac:dyDescent="0.2">
      <c r="A42" s="70"/>
      <c r="B42" s="70"/>
      <c r="C42" s="20"/>
      <c r="D42" s="20"/>
      <c r="F42" s="47"/>
      <c r="G42" s="47"/>
      <c r="H42" s="48"/>
      <c r="I42" s="48"/>
      <c r="J42" s="48"/>
      <c r="K42" s="48"/>
      <c r="L42" s="48"/>
      <c r="M42" s="48"/>
      <c r="N42" s="48"/>
      <c r="Q42" s="93"/>
      <c r="R42" s="93"/>
      <c r="S42" s="93"/>
    </row>
    <row r="43" spans="1:19" s="13" customFormat="1" ht="18.75" hidden="1" customHeight="1" x14ac:dyDescent="0.2">
      <c r="A43" s="70"/>
      <c r="B43" s="70"/>
      <c r="C43" s="20"/>
      <c r="D43" s="20"/>
      <c r="F43" s="47"/>
      <c r="G43" s="47"/>
      <c r="H43" s="48"/>
      <c r="I43" s="48"/>
      <c r="J43" s="48"/>
      <c r="K43" s="48"/>
      <c r="L43" s="48"/>
      <c r="M43" s="48"/>
      <c r="N43" s="48"/>
      <c r="Q43" s="93"/>
      <c r="R43" s="93"/>
      <c r="S43" s="93"/>
    </row>
    <row r="44" spans="1:19" s="13" customFormat="1" ht="18.75" customHeight="1" x14ac:dyDescent="0.2">
      <c r="A44" s="70"/>
      <c r="B44" s="70"/>
      <c r="C44" s="20"/>
      <c r="D44" s="20"/>
      <c r="F44" s="47"/>
      <c r="G44" s="47"/>
      <c r="H44" s="48"/>
      <c r="I44" s="48"/>
      <c r="J44" s="48"/>
      <c r="K44" s="48"/>
      <c r="L44" s="48"/>
      <c r="M44" s="48"/>
      <c r="N44" s="48"/>
      <c r="Q44" s="93"/>
      <c r="R44" s="93"/>
      <c r="S44" s="93"/>
    </row>
    <row r="45" spans="1:19" ht="22.5" customHeight="1" x14ac:dyDescent="0.2">
      <c r="F45" s="134" t="s">
        <v>23</v>
      </c>
      <c r="G45" s="135"/>
      <c r="H45" s="135"/>
      <c r="I45" s="135"/>
      <c r="J45" s="135"/>
      <c r="K45" s="135"/>
      <c r="L45" s="135"/>
      <c r="M45" s="135"/>
      <c r="N45" s="135"/>
      <c r="Q45" s="93"/>
      <c r="R45" s="93"/>
      <c r="S45" s="93"/>
    </row>
    <row r="46" spans="1:19" x14ac:dyDescent="0.2">
      <c r="Q46" s="93"/>
      <c r="R46" s="93"/>
      <c r="S46" s="93"/>
    </row>
    <row r="47" spans="1:19" x14ac:dyDescent="0.2">
      <c r="F47" s="2"/>
      <c r="G47" s="2"/>
      <c r="H47" s="2"/>
      <c r="I47" s="2"/>
      <c r="J47" s="2"/>
      <c r="K47" s="2"/>
      <c r="Q47" s="93"/>
      <c r="R47" s="93"/>
      <c r="S47" s="93"/>
    </row>
    <row r="48" spans="1:19" x14ac:dyDescent="0.2">
      <c r="Q48" s="93"/>
      <c r="R48" s="93"/>
      <c r="S48" s="93"/>
    </row>
    <row r="908" spans="1:1" hidden="1" x14ac:dyDescent="0.2">
      <c r="A908" s="77" t="s">
        <v>47</v>
      </c>
    </row>
    <row r="922" spans="1:1" hidden="1" x14ac:dyDescent="0.2">
      <c r="A922" s="77" t="s">
        <v>47</v>
      </c>
    </row>
    <row r="961" spans="1:1" hidden="1" x14ac:dyDescent="0.2">
      <c r="A961" s="77" t="s">
        <v>47</v>
      </c>
    </row>
  </sheetData>
  <sheetProtection sheet="1" objects="1" scenarios="1" selectLockedCells="1"/>
  <dataConsolidate/>
  <mergeCells count="62">
    <mergeCell ref="K30:L30"/>
    <mergeCell ref="K28:L28"/>
    <mergeCell ref="K31:L31"/>
    <mergeCell ref="Q18:R19"/>
    <mergeCell ref="K9:L9"/>
    <mergeCell ref="K17:L17"/>
    <mergeCell ref="K18:L18"/>
    <mergeCell ref="K20:L20"/>
    <mergeCell ref="M15:N15"/>
    <mergeCell ref="M10:N10"/>
    <mergeCell ref="M11:N11"/>
    <mergeCell ref="M12:N12"/>
    <mergeCell ref="M14:N14"/>
    <mergeCell ref="M13:N13"/>
    <mergeCell ref="H12:J12"/>
    <mergeCell ref="H14:J14"/>
    <mergeCell ref="H17:I17"/>
    <mergeCell ref="F45:N45"/>
    <mergeCell ref="K22:L22"/>
    <mergeCell ref="K23:L23"/>
    <mergeCell ref="H29:J29"/>
    <mergeCell ref="K24:L24"/>
    <mergeCell ref="H28:J28"/>
    <mergeCell ref="K27:L27"/>
    <mergeCell ref="F37:K39"/>
    <mergeCell ref="K29:L29"/>
    <mergeCell ref="F41:G41"/>
    <mergeCell ref="H27:J27"/>
    <mergeCell ref="H25:J25"/>
    <mergeCell ref="K41:M41"/>
    <mergeCell ref="H23:J23"/>
    <mergeCell ref="K21:L21"/>
    <mergeCell ref="A3:B3"/>
    <mergeCell ref="A4:B4"/>
    <mergeCell ref="A5:B5"/>
    <mergeCell ref="A6:B6"/>
    <mergeCell ref="A8:B12"/>
    <mergeCell ref="H20:J20"/>
    <mergeCell ref="H21:J21"/>
    <mergeCell ref="H18:I18"/>
    <mergeCell ref="F18:G18"/>
    <mergeCell ref="A13:B13"/>
    <mergeCell ref="A14:B14"/>
    <mergeCell ref="H13:J13"/>
    <mergeCell ref="H10:J10"/>
    <mergeCell ref="H11:J11"/>
    <mergeCell ref="Q41:S48"/>
    <mergeCell ref="A17:B17"/>
    <mergeCell ref="Q36:S40"/>
    <mergeCell ref="H15:J15"/>
    <mergeCell ref="F17:G17"/>
    <mergeCell ref="A15:B15"/>
    <mergeCell ref="H30:J30"/>
    <mergeCell ref="K26:L26"/>
    <mergeCell ref="H31:J31"/>
    <mergeCell ref="K25:L25"/>
    <mergeCell ref="H26:J26"/>
    <mergeCell ref="K32:L32"/>
    <mergeCell ref="H32:J32"/>
    <mergeCell ref="H24:J24"/>
    <mergeCell ref="H22:J22"/>
    <mergeCell ref="F20:G20"/>
  </mergeCells>
  <phoneticPr fontId="7" type="noConversion"/>
  <dataValidations count="9">
    <dataValidation type="textLength" allowBlank="1" showInputMessage="1" showErrorMessage="1" sqref="G34 G35:J36 F37:K39" xr:uid="{00000000-0002-0000-0000-000000000000}">
      <formula1>1</formula1>
      <formula2>255</formula2>
    </dataValidation>
    <dataValidation type="date" allowBlank="1" showErrorMessage="1" errorTitle="Invalid Input" error="Please enter a valid date." sqref="N5 J18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2:N13 H12:J13 H10:J10 M10:N10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8 N36 M34:M35 K21:M32" xr:uid="{00000000-0002-0000-0000-000004000000}">
      <formula1>999999999.99</formula1>
    </dataValidation>
    <dataValidation type="textLength" allowBlank="1" showInputMessage="1" showErrorMessage="1" sqref="N6 N18 F18:G18 M14:N15 H14:J15 F21:F32 H9" xr:uid="{00000000-0002-0000-0000-000005000000}">
      <formula1>1</formula1>
      <formula2>30</formula2>
    </dataValidation>
    <dataValidation type="textLength" allowBlank="1" showInputMessage="1" showErrorMessage="1" sqref="H18:I18 K18:M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Q41" r:id="rId1" display="http://www.InvoicingTemplates.com" xr:uid="{00000000-0004-0000-0000-00000B000000}"/>
    <hyperlink ref="A908" r:id="rId2" tooltip="Sales Invoicing Form with Profit and Taxable Column" display="http://www.invoicingtemplate.com/salesinvoiceprofittaxable.html" xr:uid="{00000000-0004-0000-0000-00000D000000}"/>
    <hyperlink ref="AJZ1" r:id="rId3" tooltip="Sales Invoice with Profit and Taxable Column" display="http://www.invoicingtemplate.com/salesinvoiceprofittaxable.html" xr:uid="{00000000-0004-0000-0000-00000E000000}"/>
    <hyperlink ref="A922" r:id="rId4" tooltip="Sales Invoicing Form with Profit and Taxable Column" display="http://www.invoicingtemplate.com/salesinvoiceprofittaxable.html" xr:uid="{00000000-0004-0000-0000-00000F000000}"/>
    <hyperlink ref="AKQ1" r:id="rId5" tooltip="Sales Invoice with Profit and Taxable Column" display="http://www.invoicingtemplate.com/salesinvoiceprofittaxable.html" xr:uid="{00000000-0004-0000-0000-000010000000}"/>
    <hyperlink ref="A961" r:id="rId6" tooltip="Sales Invoicing Form with Profit and Taxable Column" display="http://www.invoicingtemplate.com/salesinvoiceprofittaxable.html" xr:uid="{00000000-0004-0000-0000-000011000000}"/>
    <hyperlink ref="AKE1" r:id="rId7" tooltip="Sales Invoice with Profit and Taxable Column" display="http://www.invoicingtemplate.com/salesinvoiceprofittaxable.html" xr:uid="{00000000-0004-0000-0000-000012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7" r:id="rId11" name="oknWidget_taxable_n1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19</xdr:row>
                    <xdr:rowOff>228600</xdr:rowOff>
                  </from>
                  <to>
                    <xdr:col>7</xdr:col>
                    <xdr:colOff>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" name="oknWidget_taxable_n2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20</xdr:row>
                    <xdr:rowOff>228600</xdr:rowOff>
                  </from>
                  <to>
                    <xdr:col>7</xdr:col>
                    <xdr:colOff>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3" name="oknWidget_taxable_n3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21</xdr:row>
                    <xdr:rowOff>228600</xdr:rowOff>
                  </from>
                  <to>
                    <xdr:col>7</xdr:col>
                    <xdr:colOff>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4" name="oknWidget_taxable_n4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22</xdr:row>
                    <xdr:rowOff>228600</xdr:rowOff>
                  </from>
                  <to>
                    <xdr:col>7</xdr:col>
                    <xdr:colOff>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5" name="oknWidget_taxable_n5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23</xdr:row>
                    <xdr:rowOff>228600</xdr:rowOff>
                  </from>
                  <to>
                    <xdr:col>7</xdr:col>
                    <xdr:colOff>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6" name="oknWidget_taxable_n6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24</xdr:row>
                    <xdr:rowOff>228600</xdr:rowOff>
                  </from>
                  <to>
                    <xdr:col>7</xdr:col>
                    <xdr:colOff>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7" name="oknWidget_taxable_n7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25</xdr:row>
                    <xdr:rowOff>228600</xdr:rowOff>
                  </from>
                  <to>
                    <xdr:col>7</xdr:col>
                    <xdr:colOff>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8" name="oknWidget_taxable_n8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26</xdr:row>
                    <xdr:rowOff>228600</xdr:rowOff>
                  </from>
                  <to>
                    <xdr:col>7</xdr:col>
                    <xdr:colOff>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9" name="oknWidget_taxable_n9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27</xdr:row>
                    <xdr:rowOff>228600</xdr:rowOff>
                  </from>
                  <to>
                    <xdr:col>7</xdr:col>
                    <xdr:colOff>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0" name="oknWidget_taxable_n10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28</xdr:row>
                    <xdr:rowOff>228600</xdr:rowOff>
                  </from>
                  <to>
                    <xdr:col>7</xdr:col>
                    <xdr:colOff>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1" name="oknWidget_taxable_n11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29</xdr:row>
                    <xdr:rowOff>228600</xdr:rowOff>
                  </from>
                  <to>
                    <xdr:col>7</xdr:col>
                    <xdr:colOff>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2" name="oknWidget_taxable_n12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30</xdr:row>
                    <xdr:rowOff>228600</xdr:rowOff>
                  </from>
                  <to>
                    <xdr:col>7</xdr:col>
                    <xdr:colOff>0</xdr:colOff>
                    <xdr:row>31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22131-95EC-497C-B932-7718CE1A8D1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151</vt:i4>
      </vt:variant>
    </vt:vector>
  </HeadingPairs>
  <TitlesOfParts>
    <vt:vector size="15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oknInvCost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oknProfit</vt:lpstr>
      <vt:lpstr>oknProfitLine_1</vt:lpstr>
      <vt:lpstr>oknProfitLine_10</vt:lpstr>
      <vt:lpstr>oknProfitLine_11</vt:lpstr>
      <vt:lpstr>oknProfitLine_12</vt:lpstr>
      <vt:lpstr>oknProfitLine_2</vt:lpstr>
      <vt:lpstr>oknProfitLine_3</vt:lpstr>
      <vt:lpstr>oknProfitLine_4</vt:lpstr>
      <vt:lpstr>oknProfitLine_5</vt:lpstr>
      <vt:lpstr>oknProfitLine_6</vt:lpstr>
      <vt:lpstr>oknProfitLine_7</vt:lpstr>
      <vt:lpstr>oknProfitLine_8</vt:lpstr>
      <vt:lpstr>oknProfitLine_9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Invoice with Profit and Taxable Column</dc:title>
  <dc:subject>"Sales Invoice with Profit and Taxable Column" summary: This invoicing template, Sales Invoice with Profit and Taxable Column, adds a printable &amp;quot;Taxable&amp;quot; checkbox column to  the default sales invoice template, and a non-printable Profit column outside the print area.</dc:subject>
  <dc:creator>https://www.invoicingtemplate.com/</dc:creator>
  <cp:keywords/>
  <dc:description>https://www.invoicingtemplate.com/salesinvoiceprofittaxable.html</dc:description>
  <cp:lastModifiedBy>liangjun yu</cp:lastModifiedBy>
  <cp:lastPrinted>2020-04-28T15:43:23Z</cp:lastPrinted>
  <dcterms:created xsi:type="dcterms:W3CDTF">2000-07-27T22:24:14Z</dcterms:created>
  <dcterms:modified xsi:type="dcterms:W3CDTF">2024-03-08T11:27:26Z</dcterms:modified>
  <cp:category>Sales Invoice with Profit and Taxable Column, Sales Invoicing Form with Profit and Taxable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233, Beaumont, Texas, 118299, 118296, 5000000000000000000?0.00%, 82.1 sq mi, 212.6 km2, 1,441/sq mi, 556/km2, 30°05′06″N 94°08′43″W? / ?30.0849°N 94.1453°W? / 30.0849; -94.1453? (Beaumont)</vt:lpwstr>
  </property>
</Properties>
</file>