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65\"/>
    </mc:Choice>
  </mc:AlternateContent>
  <xr:revisionPtr revIDLastSave="0" documentId="13_ncr:1_{7721A5E9-60FF-431E-ADA9-18626B49377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2">Invoice!$D$20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Invoice!$D$31</definedName>
    <definedName name="oknNotes">Invoice!$F$35</definedName>
    <definedName name="oknPaymentAmount">Invoice!$H$39</definedName>
    <definedName name="oknPaymentCheckNumber">Invoice!$K$39</definedName>
    <definedName name="oknPaymentCreatedDate">Invoice!$F$39</definedName>
    <definedName name="oknPaymentNotes">Invoice!$N$39</definedName>
    <definedName name="oknPaymentPaymentTerm">Invoice!$J$39</definedName>
    <definedName name="oknPayments">Invoice!$D$36</definedName>
    <definedName name="oknPaymentTotalApplied">Invoice!$I$39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2">Invoice!$M$20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'Payment Report'!$D$14</definedName>
    <definedName name="oknPrNotes">'Payment Report'!$F$14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2">Invoice!$F$20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2">Invoice!$H$20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2">Invoice!$K$20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Name">Invoice!$M$10</definedName>
    <definedName name="oknShippingCost">Invoice!$N$34</definedName>
    <definedName name="oknShipZipPostcode">Invoice!$M$13</definedName>
    <definedName name="oknStatus">Invoice!$A$6</definedName>
    <definedName name="oknSubTotal">Invoice!$N$31</definedName>
    <definedName name="oknTax1">Invoice!$N$32</definedName>
    <definedName name="oknTax1Name">Invoice!$L$32</definedName>
    <definedName name="oknTax1Rate">Invoice!$M$32</definedName>
    <definedName name="oknTax1RateDefault">Invoice!$C$12</definedName>
    <definedName name="oknTax2">Invoice!$N$33</definedName>
    <definedName name="oknTax2IsAppliedToTax1">Invoice!$C$10</definedName>
    <definedName name="oknTax2Name">Invoice!$L$33</definedName>
    <definedName name="oknTax2Rate">Invoice!$M$33</definedName>
    <definedName name="oknTax2RateDefault">Invoice!$C$14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2">Invoice!$C$20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Invoice!$C$11</definedName>
    <definedName name="oknTaxType">Invoice!$C$9</definedName>
    <definedName name="oknTotal">Invoice!$N$35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Invoice!$F$3:$N$43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Invoice!$3:$18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N30" i="1" l="1"/>
  <c r="N36" i="1"/>
  <c r="N19" i="1"/>
  <c r="N20" i="1"/>
  <c r="N21" i="1"/>
  <c r="N22" i="1"/>
  <c r="N23" i="1"/>
  <c r="N24" i="1"/>
  <c r="N25" i="1"/>
  <c r="N26" i="1"/>
  <c r="N27" i="1"/>
  <c r="N28" i="1"/>
  <c r="N29" i="1"/>
  <c r="N31" i="1" l="1"/>
  <c r="D31" i="1" a="1"/>
  <c r="D31" i="1" s="1"/>
  <c r="N32" i="1" l="1"/>
  <c r="N33" i="1"/>
  <c r="N35" i="1" l="1"/>
  <c r="N37" i="1" s="1"/>
</calcChain>
</file>

<file path=xl/sharedStrings.xml><?xml version="1.0" encoding="utf-8"?>
<sst xmlns="http://schemas.openxmlformats.org/spreadsheetml/2006/main" count="185" uniqueCount="136">
  <si>
    <t>DATE:</t>
  </si>
  <si>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</si>
  <si>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</si>
  <si>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</si>
  <si>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</si>
  <si>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</si>
  <si>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</si>
  <si>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</si>
  <si>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</si>
  <si>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</si>
  <si>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</si>
  <si>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</si>
  <si>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</si>
  <si>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</si>
  <si>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</si>
  <si>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</si>
  <si>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</si>
  <si>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</si>
  <si>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</si>
  <si>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</si>
  <si>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</si>
  <si>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</si>
  <si>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</si>
  <si>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</si>
  <si>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</si>
  <si>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</si>
  <si>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</si>
  <si>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</si>
  <si>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</si>
  <si>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</si>
  <si>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</si>
  <si>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</si>
  <si>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</si>
  <si>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</si>
  <si>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</si>
  <si>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</si>
  <si>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</si>
  <si>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</si>
  <si>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</si>
  <si>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</si>
  <si>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</si>
  <si>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</si>
  <si>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</si>
  <si>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</si>
  <si>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</si>
  <si>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</si>
  <si>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</si>
  <si>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</si>
  <si>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</si>
  <si>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</si>
  <si>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</si>
  <si>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</si>
  <si>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</si>
  <si>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</si>
  <si>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</si>
  <si>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</si>
  <si>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</si>
  <si>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</si>
  <si>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</si>
  <si>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</si>
  <si>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</si>
  <si>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</si>
  <si>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</si>
  <si>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</si>
  <si>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</si>
  <si>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>NOTES:</t>
  </si>
  <si>
    <t>$C$3</t>
  </si>
  <si>
    <t>Pending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</si>
  <si>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</si>
  <si>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</si>
  <si>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</si>
  <si>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</si>
  <si>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</si>
  <si>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</si>
  <si>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</si>
  <si>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</si>
  <si>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</si>
  <si>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</si>
  <si>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Sous-Total/ Sub-Total</t>
  </si>
  <si>
    <t>Surcharge</t>
  </si>
  <si>
    <t>Payé/ Paid</t>
  </si>
  <si>
    <t>Montant Dû/ Total Due</t>
  </si>
  <si>
    <t>Qté/Qty</t>
  </si>
  <si>
    <t>Prix/Price</t>
  </si>
  <si>
    <t>FACTURE/ INVOICE</t>
  </si>
  <si>
    <t>FACTURE/ INVOICE #:</t>
  </si>
  <si>
    <t>Expédié à/ Ship To:</t>
  </si>
  <si>
    <t>PAYMENT DETAIL</t>
  </si>
  <si>
    <t>DATE</t>
  </si>
  <si>
    <t>TYPE</t>
  </si>
  <si>
    <t>CHECK/MONEY ORDER#</t>
  </si>
  <si>
    <t>NOTES</t>
  </si>
  <si>
    <t>MERCI/ THANK YOU</t>
  </si>
  <si>
    <t>c5065</t>
  </si>
  <si>
    <t>c5065.mdb</t>
  </si>
  <si>
    <t>Basic Sales Invoice Template in French</t>
  </si>
  <si>
    <t>Company / Business Name</t>
  </si>
  <si>
    <t>Vendu à/Bill To:</t>
  </si>
  <si>
    <t>address</t>
  </si>
  <si>
    <t>city state zip</t>
  </si>
  <si>
    <t>phone, fax</t>
  </si>
  <si>
    <t>web address, email</t>
  </si>
  <si>
    <t>#</t>
  </si>
  <si>
    <t>TPS/GST # xxxxxxx</t>
  </si>
  <si>
    <t>TVQ/QST # xxxxxxx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</si>
  <si>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</si>
  <si>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</si>
  <si>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</si>
  <si>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</si>
  <si>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</si>
  <si>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</si>
  <si>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</si>
  <si>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</si>
  <si>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</si>
  <si>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Basic Sales Invoice Template in French - c5065</t>
  </si>
  <si>
    <t>General Sales Invoicing Form in French - 236, Arvada, Colorado, 117453, 106433, 7001103539315813700?+10.35%, 38.6 sq mi, 100.0 km2, 3,043/sq mi, 1,175/km2, 39°50′01″N 105°09′01″W? / ?39.8337°N 105.1503°W? / 39.8337; -105.1503? (Arvada)</t>
  </si>
  <si>
    <t>Basic Sales Invoice Template in Frenchc5065 - 236, Arvada, Colorado, 117453, 106433, 7001103539315813700?+10.35%, 38.6 sq mi, 100.0 km2, 3,043/sq mi, 1,175/km2, 39°50′01″N 105°09′01″W? / ?39.8337°N 105.1503°W? / 39.8337; -105.1503? (Arvada)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</si>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</sst>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4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color indexed="12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9"/>
      <name val="Cambria"/>
      <family val="1"/>
      <scheme val="major"/>
    </font>
    <font>
      <sz val="9"/>
      <name val="Cambria"/>
      <family val="1"/>
      <scheme val="major"/>
    </font>
    <font>
      <i/>
      <sz val="10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0"/>
      <color theme="1" tint="0.34998626667073579"/>
      <name val="Cambria"/>
      <family val="1"/>
      <scheme val="major"/>
    </font>
    <font>
      <b/>
      <sz val="16"/>
      <color theme="1" tint="0.34998626667073579"/>
      <name val="Cambria"/>
      <family val="1"/>
      <scheme val="major"/>
    </font>
    <font>
      <b/>
      <sz val="11"/>
      <name val="Cambria"/>
      <family val="1"/>
      <scheme val="major"/>
    </font>
    <font>
      <sz val="11"/>
      <name val="Cambria"/>
      <family val="1"/>
      <scheme val="major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0"/>
      <color theme="8" tint="-0.499984740745262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29">
    <xf numFmtId="0" fontId="0" fillId="0" borderId="0" xfId="0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0" borderId="0" xfId="0" applyFont="1" applyProtection="1">
      <protection locked="0" hidden="1"/>
    </xf>
    <xf numFmtId="0" fontId="11" fillId="0" borderId="0" xfId="0" applyFont="1"/>
    <xf numFmtId="0" fontId="11" fillId="0" borderId="0" xfId="0" applyFont="1" applyAlignment="1" applyProtection="1">
      <alignment horizontal="right"/>
      <protection locked="0" hidden="1"/>
    </xf>
    <xf numFmtId="0" fontId="7" fillId="0" borderId="0" xfId="0" applyFont="1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44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0" fontId="7" fillId="0" borderId="0" xfId="0" applyFont="1" applyAlignment="1" applyProtection="1">
      <alignment vertical="center"/>
      <protection hidden="1"/>
    </xf>
    <xf numFmtId="10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/>
    </xf>
    <xf numFmtId="0" fontId="15" fillId="0" borderId="0" xfId="0" applyFont="1"/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3" fontId="7" fillId="0" borderId="12" xfId="0" applyNumberFormat="1" applyFont="1" applyBorder="1" applyAlignment="1" applyProtection="1">
      <alignment horizontal="right" vertical="center"/>
      <protection locked="0" hidden="1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8" fillId="0" borderId="13" xfId="0" applyNumberFormat="1" applyFont="1" applyBorder="1" applyProtection="1">
      <protection locked="0"/>
    </xf>
    <xf numFmtId="164" fontId="8" fillId="0" borderId="12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right" vertical="center"/>
    </xf>
    <xf numFmtId="168" fontId="21" fillId="0" borderId="0" xfId="0" applyNumberFormat="1" applyFont="1" applyAlignment="1" applyProtection="1">
      <alignment horizontal="left" vertical="center" shrinkToFit="1"/>
      <protection locked="0"/>
    </xf>
    <xf numFmtId="49" fontId="21" fillId="0" borderId="0" xfId="0" applyNumberFormat="1" applyFont="1" applyAlignment="1" applyProtection="1">
      <alignment horizontal="left" vertical="center"/>
      <protection locked="0"/>
    </xf>
    <xf numFmtId="0" fontId="22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49" fontId="21" fillId="0" borderId="4" xfId="0" applyNumberFormat="1" applyFont="1" applyBorder="1" applyAlignment="1" applyProtection="1">
      <alignment horizontal="left" vertical="center"/>
      <protection locked="0"/>
    </xf>
    <xf numFmtId="1" fontId="21" fillId="0" borderId="5" xfId="0" applyNumberFormat="1" applyFont="1" applyBorder="1" applyAlignment="1">
      <alignment vertical="center"/>
    </xf>
    <xf numFmtId="169" fontId="21" fillId="0" borderId="6" xfId="0" applyNumberFormat="1" applyFont="1" applyBorder="1" applyAlignment="1" applyProtection="1">
      <alignment horizontal="right" vertical="center" indent="1"/>
      <protection locked="0"/>
    </xf>
    <xf numFmtId="171" fontId="21" fillId="0" borderId="6" xfId="0" applyNumberFormat="1" applyFont="1" applyBorder="1" applyAlignment="1" applyProtection="1">
      <alignment horizontal="left" vertical="center"/>
      <protection hidden="1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1" fontId="21" fillId="0" borderId="0" xfId="0" applyNumberFormat="1" applyFont="1" applyAlignment="1">
      <alignment vertical="center"/>
    </xf>
    <xf numFmtId="169" fontId="21" fillId="0" borderId="8" xfId="0" applyNumberFormat="1" applyFont="1" applyBorder="1" applyAlignment="1" applyProtection="1">
      <alignment horizontal="right" vertical="center" indent="1"/>
      <protection locked="0"/>
    </xf>
    <xf numFmtId="171" fontId="21" fillId="0" borderId="8" xfId="0" applyNumberFormat="1" applyFont="1" applyBorder="1" applyAlignment="1" applyProtection="1">
      <alignment horizontal="left" vertical="center"/>
      <protection hidden="1"/>
    </xf>
    <xf numFmtId="1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 indent="1"/>
    </xf>
    <xf numFmtId="43" fontId="21" fillId="0" borderId="12" xfId="0" applyNumberFormat="1" applyFont="1" applyBorder="1" applyAlignment="1" applyProtection="1">
      <alignment horizontal="right" vertical="center"/>
      <protection hidden="1"/>
    </xf>
    <xf numFmtId="0" fontId="21" fillId="0" borderId="0" xfId="0" applyFont="1" applyAlignment="1">
      <alignment vertical="top" wrapText="1"/>
    </xf>
    <xf numFmtId="174" fontId="21" fillId="0" borderId="0" xfId="0" applyNumberFormat="1" applyFont="1" applyAlignment="1" applyProtection="1">
      <alignment horizontal="right" vertical="center" indent="1"/>
      <protection locked="0"/>
    </xf>
    <xf numFmtId="0" fontId="22" fillId="0" borderId="0" xfId="0" applyFont="1" applyAlignment="1">
      <alignment horizontal="left" vertical="center"/>
    </xf>
    <xf numFmtId="43" fontId="21" fillId="0" borderId="12" xfId="0" applyNumberFormat="1" applyFont="1" applyBorder="1" applyAlignment="1" applyProtection="1">
      <alignment horizontal="right" vertical="center"/>
      <protection locked="0" hidden="1"/>
    </xf>
    <xf numFmtId="0" fontId="22" fillId="0" borderId="0" xfId="0" applyFont="1" applyAlignment="1">
      <alignment horizontal="right" vertical="center" indent="1"/>
    </xf>
    <xf numFmtId="0" fontId="22" fillId="0" borderId="0" xfId="0" applyFont="1" applyAlignment="1">
      <alignment vertical="center"/>
    </xf>
    <xf numFmtId="173" fontId="24" fillId="0" borderId="0" xfId="0" applyNumberFormat="1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22" fillId="0" borderId="0" xfId="0" applyFont="1" applyAlignment="1">
      <alignment horizontal="center"/>
    </xf>
    <xf numFmtId="0" fontId="27" fillId="0" borderId="0" xfId="0" applyFont="1"/>
    <xf numFmtId="0" fontId="28" fillId="0" borderId="0" xfId="0" applyFont="1" applyAlignment="1">
      <alignment horizontal="right"/>
    </xf>
    <xf numFmtId="0" fontId="29" fillId="0" borderId="0" xfId="0" applyFont="1"/>
    <xf numFmtId="0" fontId="30" fillId="0" borderId="0" xfId="0" applyFont="1"/>
    <xf numFmtId="0" fontId="10" fillId="0" borderId="0" xfId="1" applyAlignment="1" applyProtection="1"/>
    <xf numFmtId="0" fontId="5" fillId="0" borderId="23" xfId="2" applyFont="1" applyBorder="1"/>
    <xf numFmtId="0" fontId="32" fillId="0" borderId="24" xfId="2" applyFont="1" applyBorder="1" applyAlignment="1">
      <alignment horizontal="left" vertical="center"/>
    </xf>
    <xf numFmtId="0" fontId="31" fillId="0" borderId="23" xfId="2" applyBorder="1"/>
    <xf numFmtId="0" fontId="31" fillId="0" borderId="0" xfId="2"/>
    <xf numFmtId="0" fontId="33" fillId="0" borderId="25" xfId="2" applyFont="1" applyBorder="1" applyAlignment="1">
      <alignment horizontal="left" wrapText="1" indent="1"/>
    </xf>
    <xf numFmtId="0" fontId="33" fillId="0" borderId="23" xfId="2" applyFont="1" applyBorder="1"/>
    <xf numFmtId="0" fontId="33" fillId="0" borderId="23" xfId="2" applyFont="1" applyBorder="1" applyAlignment="1">
      <alignment horizontal="left" wrapText="1"/>
    </xf>
    <xf numFmtId="0" fontId="34" fillId="0" borderId="23" xfId="2" applyFont="1" applyBorder="1" applyAlignment="1">
      <alignment horizontal="left" wrapText="1"/>
    </xf>
    <xf numFmtId="0" fontId="35" fillId="0" borderId="23" xfId="4" applyBorder="1" applyAlignment="1" applyProtection="1">
      <alignment horizontal="left" wrapText="1"/>
    </xf>
    <xf numFmtId="0" fontId="33" fillId="0" borderId="23" xfId="2" applyFont="1" applyBorder="1" applyAlignment="1">
      <alignment horizontal="left"/>
    </xf>
    <xf numFmtId="0" fontId="5" fillId="0" borderId="0" xfId="2" applyFont="1"/>
    <xf numFmtId="0" fontId="2" fillId="0" borderId="0" xfId="6"/>
    <xf numFmtId="43" fontId="23" fillId="2" borderId="2" xfId="0" applyNumberFormat="1" applyFont="1" applyFill="1" applyBorder="1" applyAlignment="1" applyProtection="1">
      <alignment horizontal="center" vertical="center"/>
      <protection locked="0"/>
    </xf>
    <xf numFmtId="0" fontId="23" fillId="2" borderId="1" xfId="0" applyFont="1" applyFill="1" applyBorder="1" applyAlignment="1" applyProtection="1">
      <alignment horizontal="centerContinuous" vertic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0" fillId="5" borderId="0" xfId="0" applyFill="1"/>
    <xf numFmtId="0" fontId="5" fillId="5" borderId="0" xfId="0" applyFont="1" applyFill="1"/>
    <xf numFmtId="0" fontId="7" fillId="5" borderId="0" xfId="0" applyFont="1" applyFill="1"/>
    <xf numFmtId="165" fontId="16" fillId="5" borderId="0" xfId="0" applyNumberFormat="1" applyFont="1" applyFill="1" applyAlignment="1">
      <alignment horizontal="right" vertical="center"/>
    </xf>
    <xf numFmtId="170" fontId="16" fillId="5" borderId="0" xfId="0" applyNumberFormat="1" applyFont="1" applyFill="1" applyAlignment="1">
      <alignment horizontal="right" vertical="center"/>
    </xf>
    <xf numFmtId="0" fontId="10" fillId="5" borderId="0" xfId="1" applyFill="1" applyAlignment="1" applyProtection="1">
      <alignment vertical="center"/>
      <protection locked="0"/>
    </xf>
    <xf numFmtId="0" fontId="17" fillId="5" borderId="0" xfId="0" applyFont="1" applyFill="1" applyAlignment="1">
      <alignment vertical="center"/>
    </xf>
    <xf numFmtId="0" fontId="6" fillId="5" borderId="0" xfId="0" applyFont="1" applyFill="1" applyAlignment="1">
      <alignment horizontal="right" vertical="center"/>
    </xf>
    <xf numFmtId="0" fontId="7" fillId="5" borderId="0" xfId="0" applyFont="1" applyFill="1" applyAlignment="1">
      <alignment vertical="center"/>
    </xf>
    <xf numFmtId="0" fontId="10" fillId="5" borderId="0" xfId="1" applyFill="1" applyAlignment="1" applyProtection="1"/>
    <xf numFmtId="0" fontId="0" fillId="6" borderId="0" xfId="0" applyFill="1"/>
    <xf numFmtId="0" fontId="5" fillId="6" borderId="0" xfId="0" applyFont="1" applyFill="1"/>
    <xf numFmtId="0" fontId="0" fillId="6" borderId="0" xfId="0" applyFill="1" applyProtection="1">
      <protection locked="0" hidden="1"/>
    </xf>
    <xf numFmtId="0" fontId="10" fillId="6" borderId="0" xfId="1" applyFill="1" applyAlignment="1" applyProtection="1"/>
    <xf numFmtId="0" fontId="22" fillId="4" borderId="3" xfId="0" applyFont="1" applyFill="1" applyBorder="1" applyAlignment="1">
      <alignment horizontal="center" vertical="center"/>
    </xf>
    <xf numFmtId="49" fontId="21" fillId="7" borderId="9" xfId="0" applyNumberFormat="1" applyFont="1" applyFill="1" applyBorder="1" applyAlignment="1" applyProtection="1">
      <alignment horizontal="left" vertical="center"/>
      <protection locked="0"/>
    </xf>
    <xf numFmtId="1" fontId="21" fillId="7" borderId="10" xfId="0" applyNumberFormat="1" applyFont="1" applyFill="1" applyBorder="1" applyAlignment="1">
      <alignment horizontal="center" vertical="center"/>
    </xf>
    <xf numFmtId="169" fontId="21" fillId="7" borderId="11" xfId="0" applyNumberFormat="1" applyFont="1" applyFill="1" applyBorder="1" applyAlignment="1" applyProtection="1">
      <alignment horizontal="right" vertical="center" indent="1"/>
      <protection locked="0"/>
    </xf>
    <xf numFmtId="171" fontId="21" fillId="7" borderId="11" xfId="0" applyNumberFormat="1" applyFont="1" applyFill="1" applyBorder="1" applyAlignment="1" applyProtection="1">
      <alignment horizontal="left" vertical="center"/>
      <protection hidden="1"/>
    </xf>
    <xf numFmtId="49" fontId="21" fillId="7" borderId="7" xfId="0" applyNumberFormat="1" applyFont="1" applyFill="1" applyBorder="1" applyAlignment="1" applyProtection="1">
      <alignment horizontal="left" vertical="center"/>
      <protection locked="0"/>
    </xf>
    <xf numFmtId="1" fontId="21" fillId="7" borderId="0" xfId="0" applyNumberFormat="1" applyFont="1" applyFill="1" applyAlignment="1">
      <alignment horizontal="center" vertical="center"/>
    </xf>
    <xf numFmtId="169" fontId="21" fillId="7" borderId="8" xfId="0" applyNumberFormat="1" applyFont="1" applyFill="1" applyBorder="1" applyAlignment="1" applyProtection="1">
      <alignment horizontal="right" vertical="center" indent="1"/>
      <protection locked="0"/>
    </xf>
    <xf numFmtId="171" fontId="21" fillId="7" borderId="8" xfId="0" applyNumberFormat="1" applyFont="1" applyFill="1" applyBorder="1" applyAlignment="1" applyProtection="1">
      <alignment horizontal="left" vertical="center"/>
      <protection hidden="1"/>
    </xf>
    <xf numFmtId="1" fontId="21" fillId="7" borderId="0" xfId="0" applyNumberFormat="1" applyFont="1" applyFill="1" applyAlignment="1">
      <alignment vertical="center"/>
    </xf>
    <xf numFmtId="49" fontId="26" fillId="7" borderId="7" xfId="0" applyNumberFormat="1" applyFont="1" applyFill="1" applyBorder="1" applyAlignment="1" applyProtection="1">
      <alignment horizontal="left" vertical="center"/>
      <protection locked="0"/>
    </xf>
    <xf numFmtId="1" fontId="26" fillId="7" borderId="0" xfId="0" applyNumberFormat="1" applyFont="1" applyFill="1" applyAlignment="1">
      <alignment vertical="center"/>
    </xf>
    <xf numFmtId="169" fontId="26" fillId="7" borderId="8" xfId="0" applyNumberFormat="1" applyFont="1" applyFill="1" applyBorder="1" applyAlignment="1" applyProtection="1">
      <alignment horizontal="right" vertical="center" indent="1"/>
      <protection locked="0"/>
    </xf>
    <xf numFmtId="171" fontId="26" fillId="7" borderId="8" xfId="0" applyNumberFormat="1" applyFont="1" applyFill="1" applyBorder="1" applyAlignment="1" applyProtection="1">
      <alignment horizontal="left" vertical="center"/>
      <protection hidden="1"/>
    </xf>
    <xf numFmtId="0" fontId="8" fillId="8" borderId="0" xfId="0" applyFont="1" applyFill="1"/>
    <xf numFmtId="14" fontId="8" fillId="8" borderId="0" xfId="0" applyNumberFormat="1" applyFont="1" applyFill="1"/>
    <xf numFmtId="4" fontId="8" fillId="8" borderId="0" xfId="0" applyNumberFormat="1" applyFont="1" applyFill="1"/>
    <xf numFmtId="0" fontId="8" fillId="8" borderId="0" xfId="0" applyFont="1" applyFill="1" applyAlignment="1">
      <alignment horizontal="center"/>
    </xf>
    <xf numFmtId="0" fontId="8" fillId="10" borderId="0" xfId="0" applyFont="1" applyFill="1"/>
    <xf numFmtId="14" fontId="8" fillId="0" borderId="0" xfId="0" applyNumberFormat="1" applyFont="1"/>
    <xf numFmtId="0" fontId="38" fillId="0" borderId="0" xfId="0" applyFont="1"/>
    <xf numFmtId="0" fontId="39" fillId="0" borderId="0" xfId="0" applyFont="1" applyAlignment="1">
      <alignment horizontal="left" vertical="center"/>
    </xf>
    <xf numFmtId="14" fontId="40" fillId="0" borderId="0" xfId="0" applyNumberFormat="1" applyFont="1"/>
    <xf numFmtId="4" fontId="38" fillId="0" borderId="0" xfId="0" applyNumberFormat="1" applyFont="1"/>
    <xf numFmtId="0" fontId="38" fillId="0" borderId="0" xfId="0" applyFont="1" applyAlignment="1">
      <alignment horizontal="center"/>
    </xf>
    <xf numFmtId="4" fontId="41" fillId="0" borderId="0" xfId="0" applyNumberFormat="1" applyFont="1"/>
    <xf numFmtId="0" fontId="42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8" fillId="0" borderId="0" xfId="0" applyNumberFormat="1" applyFont="1"/>
    <xf numFmtId="0" fontId="43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14" fontId="39" fillId="0" borderId="0" xfId="0" applyNumberFormat="1" applyFont="1" applyAlignment="1">
      <alignment vertical="center"/>
    </xf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4" fontId="43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45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43" fillId="0" borderId="0" xfId="0" applyFont="1"/>
    <xf numFmtId="14" fontId="39" fillId="0" borderId="0" xfId="0" applyNumberFormat="1" applyFont="1"/>
    <xf numFmtId="49" fontId="43" fillId="0" borderId="0" xfId="0" applyNumberFormat="1" applyFont="1" applyAlignment="1">
      <alignment horizontal="left"/>
    </xf>
    <xf numFmtId="4" fontId="43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26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4" fontId="12" fillId="11" borderId="9" xfId="0" applyNumberFormat="1" applyFont="1" applyFill="1" applyBorder="1" applyAlignment="1">
      <alignment horizontal="left" indent="1"/>
    </xf>
    <xf numFmtId="164" fontId="12" fillId="11" borderId="11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21" fillId="7" borderId="7" xfId="0" applyFont="1" applyFill="1" applyBorder="1" applyAlignment="1" applyProtection="1">
      <alignment horizontal="left" vertical="center"/>
      <protection locked="0"/>
    </xf>
    <xf numFmtId="0" fontId="21" fillId="7" borderId="0" xfId="0" applyFont="1" applyFill="1" applyAlignment="1" applyProtection="1">
      <alignment horizontal="left" vertical="center"/>
      <protection locked="0"/>
    </xf>
    <xf numFmtId="0" fontId="21" fillId="7" borderId="8" xfId="0" applyFont="1" applyFill="1" applyBorder="1" applyAlignment="1" applyProtection="1">
      <alignment horizontal="left" vertical="center"/>
      <protection locked="0"/>
    </xf>
    <xf numFmtId="0" fontId="26" fillId="7" borderId="7" xfId="0" applyFont="1" applyFill="1" applyBorder="1" applyAlignment="1" applyProtection="1">
      <alignment horizontal="left" vertical="center"/>
      <protection locked="0"/>
    </xf>
    <xf numFmtId="0" fontId="26" fillId="7" borderId="0" xfId="0" applyFont="1" applyFill="1" applyAlignment="1" applyProtection="1">
      <alignment horizontal="left" vertical="center"/>
      <protection locked="0"/>
    </xf>
    <xf numFmtId="0" fontId="26" fillId="7" borderId="8" xfId="0" applyFont="1" applyFill="1" applyBorder="1" applyAlignment="1" applyProtection="1">
      <alignment horizontal="left" vertical="center"/>
      <protection locked="0"/>
    </xf>
    <xf numFmtId="0" fontId="22" fillId="4" borderId="2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22" xfId="0" applyFont="1" applyFill="1" applyBorder="1" applyAlignment="1">
      <alignment horizontal="center" vertical="center"/>
    </xf>
    <xf numFmtId="0" fontId="21" fillId="0" borderId="4" xfId="0" applyFont="1" applyBorder="1" applyAlignment="1" applyProtection="1">
      <alignment horizontal="left"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0" fontId="21" fillId="0" borderId="6" xfId="0" applyFont="1" applyBorder="1" applyAlignment="1" applyProtection="1">
      <alignment horizontal="left" vertical="center"/>
      <protection locked="0"/>
    </xf>
    <xf numFmtId="167" fontId="21" fillId="0" borderId="4" xfId="0" applyNumberFormat="1" applyFont="1" applyBorder="1" applyAlignment="1" applyProtection="1">
      <alignment horizontal="right" vertical="center" indent="1"/>
      <protection locked="0"/>
    </xf>
    <xf numFmtId="167" fontId="21" fillId="0" borderId="6" xfId="0" applyNumberFormat="1" applyFont="1" applyBorder="1" applyAlignment="1" applyProtection="1">
      <alignment horizontal="right" vertical="center" indent="1"/>
      <protection locked="0"/>
    </xf>
    <xf numFmtId="165" fontId="10" fillId="5" borderId="0" xfId="1" applyNumberFormat="1" applyFill="1" applyAlignment="1" applyProtection="1">
      <alignment horizontal="center" vertical="center"/>
      <protection locked="0"/>
    </xf>
    <xf numFmtId="165" fontId="18" fillId="5" borderId="0" xfId="1" applyNumberFormat="1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165" fontId="10" fillId="5" borderId="0" xfId="1" applyNumberFormat="1" applyFill="1" applyAlignment="1" applyProtection="1">
      <alignment horizontal="left" vertical="center"/>
      <protection locked="0"/>
    </xf>
    <xf numFmtId="165" fontId="16" fillId="5" borderId="0" xfId="0" applyNumberFormat="1" applyFont="1" applyFill="1" applyAlignment="1" applyProtection="1">
      <alignment horizontal="left" vertical="center"/>
      <protection locked="0"/>
    </xf>
    <xf numFmtId="0" fontId="19" fillId="5" borderId="0" xfId="0" applyFont="1" applyFill="1" applyAlignment="1">
      <alignment horizontal="center" vertical="center" wrapText="1"/>
    </xf>
    <xf numFmtId="165" fontId="20" fillId="5" borderId="0" xfId="0" applyNumberFormat="1" applyFont="1" applyFill="1" applyAlignment="1" applyProtection="1">
      <alignment horizontal="center" vertical="center"/>
      <protection locked="0"/>
    </xf>
    <xf numFmtId="0" fontId="6" fillId="5" borderId="0" xfId="0" applyFont="1" applyFill="1" applyAlignment="1">
      <alignment horizontal="center"/>
    </xf>
    <xf numFmtId="0" fontId="7" fillId="6" borderId="0" xfId="0" applyFont="1" applyFill="1" applyAlignment="1" applyProtection="1">
      <alignment horizontal="center"/>
      <protection locked="0"/>
    </xf>
    <xf numFmtId="0" fontId="25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167" fontId="26" fillId="7" borderId="7" xfId="0" applyNumberFormat="1" applyFont="1" applyFill="1" applyBorder="1" applyAlignment="1" applyProtection="1">
      <alignment horizontal="right" vertical="center" indent="1"/>
      <protection locked="0"/>
    </xf>
    <xf numFmtId="167" fontId="26" fillId="7" borderId="8" xfId="0" applyNumberFormat="1" applyFont="1" applyFill="1" applyBorder="1" applyAlignment="1" applyProtection="1">
      <alignment horizontal="right" vertical="center" indent="1"/>
      <protection locked="0"/>
    </xf>
    <xf numFmtId="167" fontId="21" fillId="0" borderId="7" xfId="0" applyNumberFormat="1" applyFont="1" applyBorder="1" applyAlignment="1" applyProtection="1">
      <alignment horizontal="right" vertical="center" indent="1"/>
      <protection locked="0"/>
    </xf>
    <xf numFmtId="167" fontId="21" fillId="0" borderId="8" xfId="0" applyNumberFormat="1" applyFont="1" applyBorder="1" applyAlignment="1" applyProtection="1">
      <alignment horizontal="right" vertical="center" indent="1"/>
      <protection locked="0"/>
    </xf>
    <xf numFmtId="0" fontId="21" fillId="0" borderId="7" xfId="0" applyFont="1" applyBorder="1" applyAlignment="1" applyProtection="1">
      <alignment horizontal="left" vertical="center"/>
      <protection locked="0"/>
    </xf>
    <xf numFmtId="0" fontId="21" fillId="0" borderId="8" xfId="0" applyFont="1" applyBorder="1" applyAlignment="1" applyProtection="1">
      <alignment horizontal="left" vertical="center"/>
      <protection locked="0"/>
    </xf>
    <xf numFmtId="167" fontId="21" fillId="7" borderId="7" xfId="0" applyNumberFormat="1" applyFont="1" applyFill="1" applyBorder="1" applyAlignment="1" applyProtection="1">
      <alignment horizontal="right" vertical="center" indent="1"/>
      <protection locked="0"/>
    </xf>
    <xf numFmtId="167" fontId="21" fillId="7" borderId="8" xfId="0" applyNumberFormat="1" applyFont="1" applyFill="1" applyBorder="1" applyAlignment="1" applyProtection="1">
      <alignment horizontal="right" vertical="center" indent="1"/>
      <protection locked="0"/>
    </xf>
    <xf numFmtId="0" fontId="23" fillId="2" borderId="2" xfId="0" applyFont="1" applyFill="1" applyBorder="1" applyAlignment="1" applyProtection="1">
      <alignment horizontal="center" vertical="center"/>
      <protection locked="0"/>
    </xf>
    <xf numFmtId="0" fontId="23" fillId="2" borderId="22" xfId="0" applyFont="1" applyFill="1" applyBorder="1" applyAlignment="1" applyProtection="1">
      <alignment horizontal="center" vertical="center"/>
      <protection locked="0"/>
    </xf>
    <xf numFmtId="0" fontId="23" fillId="2" borderId="3" xfId="0" applyFont="1" applyFill="1" applyBorder="1" applyAlignment="1" applyProtection="1">
      <alignment horizontal="center" vertical="center"/>
      <protection locked="0"/>
    </xf>
    <xf numFmtId="0" fontId="21" fillId="0" borderId="14" xfId="0" applyFont="1" applyBorder="1" applyAlignment="1" applyProtection="1">
      <alignment horizontal="left" vertical="top" wrapText="1"/>
      <protection locked="0"/>
    </xf>
    <xf numFmtId="0" fontId="21" fillId="0" borderId="15" xfId="0" applyFont="1" applyBorder="1" applyAlignment="1" applyProtection="1">
      <alignment horizontal="left" vertical="top" wrapText="1"/>
      <protection locked="0"/>
    </xf>
    <xf numFmtId="0" fontId="21" fillId="0" borderId="16" xfId="0" applyFont="1" applyBorder="1" applyAlignment="1" applyProtection="1">
      <alignment horizontal="left" vertical="top" wrapText="1"/>
      <protection locked="0"/>
    </xf>
    <xf numFmtId="0" fontId="21" fillId="0" borderId="17" xfId="0" applyFont="1" applyBorder="1" applyAlignment="1" applyProtection="1">
      <alignment horizontal="left" vertical="top" wrapText="1"/>
      <protection locked="0"/>
    </xf>
    <xf numFmtId="0" fontId="21" fillId="0" borderId="18" xfId="0" applyFont="1" applyBorder="1" applyAlignment="1" applyProtection="1">
      <alignment horizontal="left" vertical="top" wrapText="1"/>
      <protection locked="0"/>
    </xf>
    <xf numFmtId="0" fontId="21" fillId="0" borderId="19" xfId="0" applyFont="1" applyBorder="1" applyAlignment="1" applyProtection="1">
      <alignment horizontal="left" vertical="top" wrapText="1"/>
      <protection locked="0"/>
    </xf>
    <xf numFmtId="0" fontId="21" fillId="0" borderId="20" xfId="0" applyFont="1" applyBorder="1" applyAlignment="1" applyProtection="1">
      <alignment horizontal="left" vertical="top" wrapText="1"/>
      <protection locked="0"/>
    </xf>
    <xf numFmtId="0" fontId="21" fillId="0" borderId="21" xfId="0" applyFont="1" applyBorder="1" applyAlignment="1" applyProtection="1">
      <alignment horizontal="left" vertical="top" wrapText="1"/>
      <protection locked="0"/>
    </xf>
    <xf numFmtId="172" fontId="23" fillId="2" borderId="2" xfId="0" applyNumberFormat="1" applyFont="1" applyFill="1" applyBorder="1" applyAlignment="1" applyProtection="1">
      <alignment horizontal="center" vertical="center"/>
      <protection locked="0"/>
    </xf>
    <xf numFmtId="172" fontId="23" fillId="2" borderId="3" xfId="0" applyNumberFormat="1" applyFont="1" applyFill="1" applyBorder="1" applyAlignment="1" applyProtection="1">
      <alignment horizontal="center" vertical="center"/>
      <protection locked="0"/>
    </xf>
    <xf numFmtId="0" fontId="37" fillId="4" borderId="0" xfId="0" applyFont="1" applyFill="1" applyAlignment="1">
      <alignment horizontal="center" vertical="center" wrapText="1"/>
    </xf>
    <xf numFmtId="167" fontId="21" fillId="7" borderId="9" xfId="0" applyNumberFormat="1" applyFont="1" applyFill="1" applyBorder="1" applyAlignment="1" applyProtection="1">
      <alignment horizontal="right" vertical="center" indent="1"/>
      <protection locked="0"/>
    </xf>
    <xf numFmtId="0" fontId="0" fillId="7" borderId="11" xfId="0" applyFill="1" applyBorder="1" applyProtection="1">
      <protection locked="0"/>
    </xf>
    <xf numFmtId="0" fontId="21" fillId="7" borderId="9" xfId="0" applyFont="1" applyFill="1" applyBorder="1" applyAlignment="1" applyProtection="1">
      <alignment horizontal="left" vertical="center"/>
      <protection locked="0"/>
    </xf>
    <xf numFmtId="0" fontId="0" fillId="7" borderId="10" xfId="0" applyFill="1" applyBorder="1" applyProtection="1">
      <protection locked="0"/>
    </xf>
    <xf numFmtId="0" fontId="8" fillId="9" borderId="0" xfId="0" applyFont="1" applyFill="1" applyAlignment="1">
      <alignment horizontal="center"/>
    </xf>
    <xf numFmtId="0" fontId="42" fillId="0" borderId="0" xfId="0" applyFont="1" applyAlignment="1">
      <alignment horizontal="right" vertical="center"/>
    </xf>
    <xf numFmtId="4" fontId="44" fillId="0" borderId="0" xfId="0" applyNumberFormat="1" applyFont="1" applyAlignment="1">
      <alignment horizontal="right" vertical="center"/>
    </xf>
    <xf numFmtId="164" fontId="44" fillId="0" borderId="0" xfId="0" applyNumberFormat="1" applyFont="1" applyAlignment="1">
      <alignment horizontal="right" vertical="center"/>
    </xf>
    <xf numFmtId="14" fontId="12" fillId="11" borderId="4" xfId="0" applyNumberFormat="1" applyFont="1" applyFill="1" applyBorder="1" applyAlignment="1">
      <alignment horizontal="left" indent="1"/>
    </xf>
    <xf numFmtId="14" fontId="12" fillId="11" borderId="6" xfId="0" applyNumberFormat="1" applyFont="1" applyFill="1" applyBorder="1" applyAlignment="1">
      <alignment horizontal="left" indent="1"/>
    </xf>
    <xf numFmtId="14" fontId="12" fillId="11" borderId="7" xfId="0" applyNumberFormat="1" applyFont="1" applyFill="1" applyBorder="1" applyAlignment="1">
      <alignment horizontal="left" indent="1"/>
    </xf>
    <xf numFmtId="14" fontId="12" fillId="11" borderId="8" xfId="0" applyNumberFormat="1" applyFont="1" applyFill="1" applyBorder="1" applyAlignment="1">
      <alignment horizontal="left" indent="1"/>
    </xf>
    <xf numFmtId="14" fontId="12" fillId="11" borderId="9" xfId="0" applyNumberFormat="1" applyFont="1" applyFill="1" applyBorder="1" applyAlignment="1">
      <alignment horizontal="left" indent="1"/>
    </xf>
    <xf numFmtId="14" fontId="12" fillId="11" borderId="11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247C58A-27D3-40A8-A018-8588640AA1C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lesinfrench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147431</xdr:rowOff>
    </xdr:from>
    <xdr:to>
      <xdr:col>14</xdr:col>
      <xdr:colOff>19050</xdr:colOff>
      <xdr:row>7</xdr:row>
      <xdr:rowOff>156956</xdr:rowOff>
    </xdr:to>
    <xdr:sp macro="" textlink="">
      <xdr:nvSpPr>
        <xdr:cNvPr id="1142" name="oknWidget_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ShapeType="1"/>
        </xdr:cNvSpPr>
      </xdr:nvSpPr>
      <xdr:spPr bwMode="auto">
        <a:xfrm>
          <a:off x="1285875" y="2357231"/>
          <a:ext cx="6324600" cy="9525"/>
        </a:xfrm>
        <a:prstGeom prst="line">
          <a:avLst/>
        </a:prstGeom>
        <a:noFill/>
        <a:ln w="76200" cmpd="tri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38100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4385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38100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00375" y="34385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19425" y="22669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38100</xdr:colOff>
      <xdr:row>7</xdr:row>
      <xdr:rowOff>180975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96050" y="22669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15</xdr:row>
      <xdr:rowOff>38100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886325" y="34385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6</xdr:col>
      <xdr:colOff>34374</xdr:colOff>
      <xdr:row>18</xdr:row>
      <xdr:rowOff>35616</xdr:rowOff>
    </xdr:from>
    <xdr:ext cx="139562" cy="15944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889678" y="4118942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19</xdr:row>
      <xdr:rowOff>54666</xdr:rowOff>
    </xdr:from>
    <xdr:ext cx="139562" cy="15944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889678" y="4386470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20</xdr:row>
      <xdr:rowOff>35616</xdr:rowOff>
    </xdr:from>
    <xdr:ext cx="139562" cy="15944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889678" y="4615899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21</xdr:row>
      <xdr:rowOff>54666</xdr:rowOff>
    </xdr:from>
    <xdr:ext cx="139562" cy="15944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89678" y="4883427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22</xdr:row>
      <xdr:rowOff>64191</xdr:rowOff>
    </xdr:from>
    <xdr:ext cx="139562" cy="15944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89678" y="5141430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23</xdr:row>
      <xdr:rowOff>83241</xdr:rowOff>
    </xdr:from>
    <xdr:ext cx="139562" cy="15944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89678" y="5408958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24</xdr:row>
      <xdr:rowOff>64191</xdr:rowOff>
    </xdr:from>
    <xdr:ext cx="139562" cy="159440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89678" y="5638387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25</xdr:row>
      <xdr:rowOff>83241</xdr:rowOff>
    </xdr:from>
    <xdr:ext cx="139562" cy="159440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89678" y="5905915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27</xdr:row>
      <xdr:rowOff>64191</xdr:rowOff>
    </xdr:from>
    <xdr:ext cx="139562" cy="159440"/>
    <xdr:sp macro="_xll.ExecImeCommand" textlink="">
      <xdr:nvSpPr>
        <xdr:cNvPr id="28" name="oknCboPID_1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89678" y="6383821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28</xdr:row>
      <xdr:rowOff>45141</xdr:rowOff>
    </xdr:from>
    <xdr:ext cx="139562" cy="159440"/>
    <xdr:sp macro="_xll.ExecImeCommand" textlink="">
      <xdr:nvSpPr>
        <xdr:cNvPr id="29" name="oknCboPID_1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89678" y="6613250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29</xdr:row>
      <xdr:rowOff>64191</xdr:rowOff>
    </xdr:from>
    <xdr:ext cx="139562" cy="159440"/>
    <xdr:sp macro="_xll.ExecImeCommand" textlink="">
      <xdr:nvSpPr>
        <xdr:cNvPr id="30" name="oknCboPID_1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89678" y="6880778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34374</xdr:colOff>
      <xdr:row>26</xdr:row>
      <xdr:rowOff>54666</xdr:rowOff>
    </xdr:from>
    <xdr:ext cx="139562" cy="15944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89678" y="6125818"/>
          <a:ext cx="139562" cy="15944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213278</xdr:colOff>
          <xdr:row>18</xdr:row>
          <xdr:rowOff>208</xdr:rowOff>
        </xdr:from>
        <xdr:to>
          <xdr:col>1</xdr:col>
          <xdr:colOff>405849</xdr:colOff>
          <xdr:row>29</xdr:row>
          <xdr:rowOff>165653</xdr:rowOff>
        </xdr:to>
        <xdr:grpSp>
          <xdr:nvGrpSpPr>
            <xdr:cNvPr id="1125" name="oknWidget_taxablegroup">
              <a:extLs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GrpSpPr/>
          </xdr:nvGrpSpPr>
          <xdr:grpSpPr>
            <a:xfrm>
              <a:off x="870503" y="4496008"/>
              <a:ext cx="192571" cy="2680045"/>
              <a:chOff x="867604" y="4083534"/>
              <a:chExt cx="192571" cy="2898706"/>
            </a:xfrm>
          </xdr:grpSpPr>
          <xdr:sp macro="" textlink="">
            <xdr:nvSpPr>
              <xdr:cNvPr id="1146" name="oknWidget_taxable1" hidden="1">
                <a:extLst>
                  <a:ext uri="{63B3BB69-23CF-44E3-9099-C40C66FF867C}">
                    <a14:compatExt spid="_x0000_s1146"/>
                  </a:ext>
                  <a:ext uri="{FF2B5EF4-FFF2-40B4-BE49-F238E27FC236}">
                    <a16:creationId xmlns:a16="http://schemas.microsoft.com/office/drawing/2014/main" id="{00000000-0008-0000-0000-00007A040000}"/>
                  </a:ext>
                </a:extLst>
              </xdr:cNvPr>
              <xdr:cNvSpPr/>
            </xdr:nvSpPr>
            <xdr:spPr bwMode="auto">
              <a:xfrm>
                <a:off x="867604" y="4083534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867604" y="4329138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867604" y="4574742"/>
                <a:ext cx="192571" cy="15340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867604" y="4820347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867604" y="5073226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867604" y="5318830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867604" y="5571709"/>
                <a:ext cx="192571" cy="15340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867604" y="5817314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867604" y="6062918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867604" y="6315796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867604" y="6568676"/>
                <a:ext cx="192571" cy="16068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867604" y="6821558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0</xdr:colOff>
      <xdr:row>1</xdr:row>
      <xdr:rowOff>0</xdr:rowOff>
    </xdr:from>
    <xdr:to>
      <xdr:col>23</xdr:col>
      <xdr:colOff>541151</xdr:colOff>
      <xdr:row>11</xdr:row>
      <xdr:rowOff>187550</xdr:rowOff>
    </xdr:to>
    <xdr:pic>
      <xdr:nvPicPr>
        <xdr:cNvPr id="7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3130" y="720587"/>
          <a:ext cx="5096586" cy="2600688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876425" y="24669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333500" y="2686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333500" y="29051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333500" y="31337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333500" y="33623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333500" y="35909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9</xdr:row>
      <xdr:rowOff>9525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848225" y="26765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19050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4848225" y="2914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4848225" y="31432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13</xdr:row>
      <xdr:rowOff>9525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4848225" y="3362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14</xdr:row>
      <xdr:rowOff>19050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4848225" y="36004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5</xdr:col>
      <xdr:colOff>3175</xdr:colOff>
      <xdr:row>2</xdr:row>
      <xdr:rowOff>244475</xdr:rowOff>
    </xdr:from>
    <xdr:to>
      <xdr:col>6</xdr:col>
      <xdr:colOff>123825</xdr:colOff>
      <xdr:row>4</xdr:row>
      <xdr:rowOff>165100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1016000"/>
          <a:ext cx="711200" cy="673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lesinfrench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lesinfrench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lesinfrench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alesinfrench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alesinfrench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lesinfrench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lesinfrench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W953"/>
  <sheetViews>
    <sheetView showGridLines="0" showRowColHeaders="0" showZeros="0" tabSelected="1" showOutlineSymbols="0" zoomScaleNormal="100" workbookViewId="0">
      <pane xSplit="2" ySplit="1" topLeftCell="C2" activePane="bottomRight" state="frozen"/>
      <selection activeCell="J44" sqref="J44"/>
      <selection pane="topRight" activeCell="J44" sqref="J44"/>
      <selection pane="bottomLeft" activeCell="J44" sqref="J44"/>
      <selection pane="bottomRight" activeCell="H10" sqref="H10:J10"/>
    </sheetView>
  </sheetViews>
  <sheetFormatPr defaultRowHeight="12.75" x14ac:dyDescent="0.2"/>
  <cols>
    <col min="1" max="1" width="9.85546875" style="95" customWidth="1"/>
    <col min="2" max="2" width="8.5703125" style="95" customWidth="1"/>
    <col min="3" max="3" width="10.28515625" style="3" hidden="1" customWidth="1"/>
    <col min="4" max="4" width="16" style="3" hidden="1" customWidth="1"/>
    <col min="5" max="5" width="0.5703125" customWidth="1"/>
    <col min="6" max="6" width="8.8554687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5" customWidth="1"/>
    <col min="17" max="17" width="10" customWidth="1"/>
    <col min="18" max="18" width="7.28515625" customWidth="1"/>
  </cols>
  <sheetData>
    <row r="1" spans="1:959" s="103" customFormat="1" ht="57" customHeight="1" x14ac:dyDescent="0.2">
      <c r="A1" s="103" t="s">
        <v>95</v>
      </c>
      <c r="B1" s="104"/>
      <c r="C1" s="105"/>
      <c r="D1" s="105"/>
      <c r="AJD1" s="106" t="s">
        <v>116</v>
      </c>
      <c r="AJE1" s="106" t="s">
        <v>116</v>
      </c>
      <c r="AJW1" s="106" t="s">
        <v>116</v>
      </c>
    </row>
    <row r="2" spans="1:959" ht="3.75" customHeight="1" x14ac:dyDescent="0.2">
      <c r="A2" s="94"/>
      <c r="B2" s="94"/>
    </row>
    <row r="3" spans="1:959" s="33" customFormat="1" ht="41.25" customHeight="1" x14ac:dyDescent="0.3">
      <c r="A3" s="189" t="s">
        <v>22</v>
      </c>
      <c r="B3" s="189"/>
      <c r="C3" s="17"/>
      <c r="D3" s="17"/>
      <c r="E3" s="18"/>
      <c r="F3" s="44"/>
      <c r="G3" s="44"/>
      <c r="H3" s="75" t="s">
        <v>96</v>
      </c>
      <c r="I3" s="45"/>
      <c r="J3" s="44"/>
      <c r="K3" s="44"/>
      <c r="L3" s="73"/>
      <c r="M3" s="73"/>
      <c r="N3" s="74" t="s">
        <v>84</v>
      </c>
      <c r="O3" s="32"/>
      <c r="P3"/>
      <c r="Q3"/>
      <c r="R3"/>
      <c r="S3"/>
    </row>
    <row r="4" spans="1:959" s="18" customFormat="1" ht="18" customHeight="1" x14ac:dyDescent="0.2">
      <c r="A4" s="190" t="s">
        <v>93</v>
      </c>
      <c r="B4" s="190"/>
      <c r="C4" s="17"/>
      <c r="D4" s="17"/>
      <c r="F4" s="44"/>
      <c r="G4" s="44"/>
      <c r="H4" s="76" t="s">
        <v>98</v>
      </c>
      <c r="I4" s="44"/>
      <c r="J4" s="44"/>
      <c r="K4" s="44"/>
      <c r="L4" s="44"/>
      <c r="M4" s="44"/>
      <c r="N4" s="44"/>
      <c r="P4"/>
      <c r="Q4"/>
      <c r="R4"/>
      <c r="S4"/>
    </row>
    <row r="5" spans="1:959" s="20" customFormat="1" ht="18" customHeight="1" x14ac:dyDescent="0.2">
      <c r="A5" s="189" t="s">
        <v>23</v>
      </c>
      <c r="B5" s="189"/>
      <c r="C5" s="17"/>
      <c r="D5" s="17"/>
      <c r="E5" s="18"/>
      <c r="F5" s="44"/>
      <c r="G5" s="44"/>
      <c r="H5" s="76" t="s">
        <v>99</v>
      </c>
      <c r="I5" s="44"/>
      <c r="J5" s="44"/>
      <c r="K5" s="44"/>
      <c r="L5" s="44"/>
      <c r="M5" s="46" t="s">
        <v>0</v>
      </c>
      <c r="N5" s="47"/>
      <c r="O5" s="34"/>
      <c r="P5"/>
      <c r="Q5"/>
      <c r="R5"/>
      <c r="S5"/>
    </row>
    <row r="6" spans="1:959" s="20" customFormat="1" ht="18" customHeight="1" x14ac:dyDescent="0.2">
      <c r="A6" s="190" t="s">
        <v>67</v>
      </c>
      <c r="B6" s="190"/>
      <c r="C6" s="17"/>
      <c r="D6" s="17"/>
      <c r="E6" s="18"/>
      <c r="F6" s="44"/>
      <c r="G6" s="44"/>
      <c r="H6" s="76" t="s">
        <v>100</v>
      </c>
      <c r="I6" s="44"/>
      <c r="J6" s="44"/>
      <c r="K6" s="44"/>
      <c r="L6" s="44"/>
      <c r="M6" s="46" t="s">
        <v>85</v>
      </c>
      <c r="N6" s="48"/>
      <c r="O6" s="35"/>
      <c r="P6"/>
      <c r="Q6"/>
      <c r="R6"/>
      <c r="S6"/>
    </row>
    <row r="7" spans="1:959" s="20" customFormat="1" ht="18" customHeight="1" x14ac:dyDescent="0.2">
      <c r="A7" s="93"/>
      <c r="B7" s="95"/>
      <c r="C7" s="25"/>
      <c r="D7" s="25"/>
      <c r="F7" s="44"/>
      <c r="G7" s="44"/>
      <c r="H7" s="76" t="s">
        <v>101</v>
      </c>
      <c r="I7" s="44"/>
      <c r="J7" s="44"/>
      <c r="K7" s="44"/>
      <c r="L7" s="44"/>
      <c r="M7" s="49"/>
      <c r="N7" s="50"/>
      <c r="O7" s="35"/>
      <c r="P7"/>
      <c r="Q7"/>
      <c r="R7"/>
      <c r="S7"/>
    </row>
    <row r="8" spans="1:959" s="18" customFormat="1" ht="18" customHeight="1" x14ac:dyDescent="0.2">
      <c r="A8" s="187"/>
      <c r="B8" s="187"/>
      <c r="C8" s="17" t="s">
        <v>64</v>
      </c>
      <c r="D8" s="17"/>
      <c r="G8" s="44"/>
      <c r="H8" s="44"/>
      <c r="I8" s="44"/>
      <c r="J8" s="44"/>
      <c r="K8" s="44"/>
      <c r="L8" s="44"/>
      <c r="M8" s="44"/>
      <c r="N8" s="44"/>
      <c r="P8"/>
      <c r="Q8"/>
      <c r="R8"/>
      <c r="S8"/>
    </row>
    <row r="9" spans="1:959" s="18" customFormat="1" ht="18" customHeight="1" x14ac:dyDescent="0.2">
      <c r="A9" s="187"/>
      <c r="B9" s="187"/>
      <c r="C9" s="17">
        <v>2</v>
      </c>
      <c r="D9" s="19"/>
      <c r="F9" s="45" t="s">
        <v>97</v>
      </c>
      <c r="G9" s="44"/>
      <c r="H9" s="48"/>
      <c r="I9" s="44"/>
      <c r="J9" s="44"/>
      <c r="K9" s="44"/>
      <c r="L9" s="45" t="s">
        <v>86</v>
      </c>
      <c r="M9" s="44"/>
      <c r="N9" s="44"/>
      <c r="O9" s="20"/>
      <c r="P9"/>
      <c r="Q9"/>
      <c r="R9"/>
      <c r="S9"/>
    </row>
    <row r="10" spans="1:959" s="18" customFormat="1" ht="18" customHeight="1" x14ac:dyDescent="0.2">
      <c r="A10" s="187"/>
      <c r="B10" s="187"/>
      <c r="C10" s="17">
        <v>0</v>
      </c>
      <c r="D10" s="19"/>
      <c r="F10" s="44"/>
      <c r="G10" s="45"/>
      <c r="H10" s="183"/>
      <c r="I10" s="183"/>
      <c r="J10" s="183"/>
      <c r="K10" s="44"/>
      <c r="L10" s="44"/>
      <c r="M10" s="183"/>
      <c r="N10" s="183"/>
      <c r="O10" s="20"/>
      <c r="P10"/>
      <c r="Q10"/>
      <c r="R10"/>
      <c r="S10"/>
    </row>
    <row r="11" spans="1:959" s="18" customFormat="1" ht="18" customHeight="1" x14ac:dyDescent="0.2">
      <c r="A11" s="187"/>
      <c r="B11" s="187"/>
      <c r="C11" s="17">
        <v>0</v>
      </c>
      <c r="D11" s="19"/>
      <c r="F11" s="44"/>
      <c r="G11" s="44"/>
      <c r="H11" s="184"/>
      <c r="I11" s="184"/>
      <c r="J11" s="184"/>
      <c r="K11" s="44"/>
      <c r="L11" s="44"/>
      <c r="M11" s="184"/>
      <c r="N11" s="184"/>
      <c r="P11"/>
      <c r="Q11"/>
      <c r="R11"/>
      <c r="S11"/>
    </row>
    <row r="12" spans="1:959" s="18" customFormat="1" ht="18" customHeight="1" x14ac:dyDescent="0.2">
      <c r="A12" s="187"/>
      <c r="B12" s="187"/>
      <c r="C12" s="17">
        <v>0.05</v>
      </c>
      <c r="D12" s="19"/>
      <c r="F12" s="44"/>
      <c r="G12" s="44"/>
      <c r="H12" s="183"/>
      <c r="I12" s="183"/>
      <c r="J12" s="183"/>
      <c r="K12" s="44"/>
      <c r="L12" s="44"/>
      <c r="M12" s="183"/>
      <c r="N12" s="183"/>
      <c r="P12"/>
      <c r="Q12"/>
      <c r="R12"/>
      <c r="S12"/>
    </row>
    <row r="13" spans="1:959" s="18" customFormat="1" ht="18" hidden="1" customHeight="1" x14ac:dyDescent="0.2">
      <c r="A13" s="96"/>
      <c r="B13" s="97"/>
      <c r="C13" s="17"/>
      <c r="D13" s="19"/>
      <c r="F13" s="44"/>
      <c r="G13" s="44"/>
      <c r="H13" s="183"/>
      <c r="I13" s="183"/>
      <c r="J13" s="183"/>
      <c r="K13" s="44"/>
      <c r="L13" s="44"/>
      <c r="M13" s="183"/>
      <c r="N13" s="183"/>
      <c r="P13"/>
      <c r="Q13"/>
      <c r="R13"/>
      <c r="S13"/>
    </row>
    <row r="14" spans="1:959" s="18" customFormat="1" ht="18" customHeight="1" x14ac:dyDescent="0.2">
      <c r="A14" s="181"/>
      <c r="B14" s="188"/>
      <c r="C14" s="17">
        <v>9.9750000000000005E-2</v>
      </c>
      <c r="D14" s="19"/>
      <c r="F14" s="44"/>
      <c r="G14" s="44"/>
      <c r="H14" s="183"/>
      <c r="I14" s="183"/>
      <c r="J14" s="183"/>
      <c r="K14" s="44"/>
      <c r="L14" s="44"/>
      <c r="M14" s="183"/>
      <c r="N14" s="183"/>
      <c r="P14"/>
      <c r="Q14"/>
      <c r="R14"/>
      <c r="S14"/>
    </row>
    <row r="15" spans="1:959" s="18" customFormat="1" ht="18" customHeight="1" x14ac:dyDescent="0.2">
      <c r="A15" s="185"/>
      <c r="B15" s="186"/>
      <c r="C15" s="17"/>
      <c r="D15" s="17"/>
      <c r="F15" s="44"/>
      <c r="G15" s="44"/>
      <c r="H15" s="183"/>
      <c r="I15" s="183"/>
      <c r="J15" s="183"/>
      <c r="K15" s="44"/>
      <c r="L15" s="44"/>
      <c r="M15" s="183"/>
      <c r="N15" s="183"/>
      <c r="P15"/>
      <c r="Q15"/>
      <c r="R15"/>
      <c r="S15"/>
    </row>
    <row r="16" spans="1:959" s="18" customFormat="1" ht="18" customHeight="1" x14ac:dyDescent="0.2">
      <c r="A16" s="181"/>
      <c r="B16" s="182"/>
      <c r="C16" s="17"/>
      <c r="D16" s="17"/>
      <c r="F16" s="44"/>
      <c r="G16" s="44"/>
      <c r="H16" s="44"/>
      <c r="I16" s="44"/>
      <c r="J16" s="44"/>
      <c r="K16" s="44"/>
      <c r="L16" s="44"/>
      <c r="M16" s="44"/>
      <c r="N16" s="44"/>
      <c r="P16"/>
      <c r="Q16"/>
      <c r="R16"/>
      <c r="S16"/>
    </row>
    <row r="17" spans="1:19" s="20" customFormat="1" ht="18" customHeight="1" x14ac:dyDescent="0.2">
      <c r="A17" s="98"/>
      <c r="B17" s="98"/>
      <c r="C17" s="25"/>
      <c r="D17" s="25"/>
      <c r="F17" s="44"/>
      <c r="G17" s="44"/>
      <c r="H17" s="44"/>
      <c r="I17" s="44"/>
      <c r="J17" s="44"/>
      <c r="K17" s="44"/>
      <c r="L17" s="44"/>
      <c r="M17" s="44"/>
      <c r="N17" s="44"/>
      <c r="P17"/>
      <c r="Q17"/>
      <c r="R17"/>
      <c r="S17"/>
    </row>
    <row r="18" spans="1:19" s="23" customFormat="1" ht="18" customHeight="1" x14ac:dyDescent="0.2">
      <c r="A18" s="99"/>
      <c r="B18" s="100" t="s">
        <v>24</v>
      </c>
      <c r="C18" s="21" t="s">
        <v>24</v>
      </c>
      <c r="D18" s="21" t="s">
        <v>63</v>
      </c>
      <c r="E18" s="22"/>
      <c r="F18" s="173" t="s">
        <v>102</v>
      </c>
      <c r="G18" s="174"/>
      <c r="H18" s="173" t="s">
        <v>51</v>
      </c>
      <c r="I18" s="175"/>
      <c r="J18" s="174"/>
      <c r="K18" s="173" t="s">
        <v>82</v>
      </c>
      <c r="L18" s="174"/>
      <c r="M18" s="107" t="s">
        <v>83</v>
      </c>
      <c r="N18" s="107" t="s">
        <v>32</v>
      </c>
      <c r="O18" s="1"/>
      <c r="P18"/>
      <c r="Q18"/>
      <c r="R18"/>
      <c r="S18"/>
    </row>
    <row r="19" spans="1:19" s="23" customFormat="1" ht="18" customHeight="1" x14ac:dyDescent="0.2">
      <c r="A19" s="101"/>
      <c r="B19" s="101"/>
      <c r="C19" s="26">
        <v>0</v>
      </c>
      <c r="D19" s="26">
        <v>0</v>
      </c>
      <c r="F19" s="51"/>
      <c r="G19" s="52"/>
      <c r="H19" s="176"/>
      <c r="I19" s="177"/>
      <c r="J19" s="178"/>
      <c r="K19" s="179">
        <v>0</v>
      </c>
      <c r="L19" s="180"/>
      <c r="M19" s="53">
        <v>0</v>
      </c>
      <c r="N19" s="54">
        <f>ROUND(oknQuantity_1*oknPrice_1,2)</f>
        <v>0</v>
      </c>
      <c r="O19" s="27"/>
      <c r="P19"/>
      <c r="Q19"/>
      <c r="R19"/>
      <c r="S19"/>
    </row>
    <row r="20" spans="1:19" s="23" customFormat="1" ht="18" customHeight="1" x14ac:dyDescent="0.2">
      <c r="A20" s="101"/>
      <c r="B20" s="101"/>
      <c r="C20" s="26">
        <v>0</v>
      </c>
      <c r="D20" s="26">
        <v>0</v>
      </c>
      <c r="F20" s="117"/>
      <c r="G20" s="118"/>
      <c r="H20" s="170"/>
      <c r="I20" s="171"/>
      <c r="J20" s="172"/>
      <c r="K20" s="193">
        <v>0</v>
      </c>
      <c r="L20" s="194"/>
      <c r="M20" s="119">
        <v>0</v>
      </c>
      <c r="N20" s="120">
        <f>ROUND(oknQuantity_2*oknPrice_2,2)</f>
        <v>0</v>
      </c>
      <c r="O20" s="28"/>
      <c r="P20"/>
      <c r="Q20"/>
      <c r="R20"/>
      <c r="S20"/>
    </row>
    <row r="21" spans="1:19" s="23" customFormat="1" ht="18" customHeight="1" x14ac:dyDescent="0.2">
      <c r="A21" s="101"/>
      <c r="B21" s="101"/>
      <c r="C21" s="26">
        <v>0</v>
      </c>
      <c r="D21" s="26">
        <v>0</v>
      </c>
      <c r="F21" s="55"/>
      <c r="G21" s="56"/>
      <c r="H21" s="197"/>
      <c r="I21" s="183"/>
      <c r="J21" s="198"/>
      <c r="K21" s="195">
        <v>0</v>
      </c>
      <c r="L21" s="196"/>
      <c r="M21" s="57">
        <v>0</v>
      </c>
      <c r="N21" s="58">
        <f>ROUND(oknQuantity_3*oknPrice_3,2)</f>
        <v>0</v>
      </c>
      <c r="O21" s="28"/>
      <c r="P21"/>
      <c r="Q21"/>
      <c r="R21"/>
      <c r="S21"/>
    </row>
    <row r="22" spans="1:19" s="23" customFormat="1" ht="18" customHeight="1" x14ac:dyDescent="0.2">
      <c r="A22" s="101"/>
      <c r="B22" s="101"/>
      <c r="C22" s="26">
        <v>0</v>
      </c>
      <c r="D22" s="26">
        <v>0</v>
      </c>
      <c r="F22" s="112"/>
      <c r="G22" s="116"/>
      <c r="H22" s="167"/>
      <c r="I22" s="168"/>
      <c r="J22" s="169"/>
      <c r="K22" s="199">
        <v>0</v>
      </c>
      <c r="L22" s="200"/>
      <c r="M22" s="114">
        <v>0</v>
      </c>
      <c r="N22" s="115">
        <f>ROUND(oknQuantity_4*oknPrice_4,2)</f>
        <v>0</v>
      </c>
      <c r="O22" s="28"/>
      <c r="P22"/>
      <c r="Q22"/>
      <c r="R22"/>
      <c r="S22"/>
    </row>
    <row r="23" spans="1:19" s="23" customFormat="1" ht="18" customHeight="1" x14ac:dyDescent="0.2">
      <c r="A23" s="101"/>
      <c r="B23" s="101"/>
      <c r="C23" s="26">
        <v>0</v>
      </c>
      <c r="D23" s="26">
        <v>0</v>
      </c>
      <c r="F23" s="55"/>
      <c r="G23" s="56"/>
      <c r="H23" s="197"/>
      <c r="I23" s="183"/>
      <c r="J23" s="198"/>
      <c r="K23" s="195">
        <v>0</v>
      </c>
      <c r="L23" s="196"/>
      <c r="M23" s="57">
        <v>0</v>
      </c>
      <c r="N23" s="58">
        <f>ROUND(oknQuantity_5*oknPrice_5,2)</f>
        <v>0</v>
      </c>
      <c r="O23" s="28"/>
    </row>
    <row r="24" spans="1:19" s="23" customFormat="1" ht="18" customHeight="1" x14ac:dyDescent="0.2">
      <c r="A24" s="101"/>
      <c r="B24" s="101"/>
      <c r="C24" s="26">
        <v>0</v>
      </c>
      <c r="D24" s="26">
        <v>0</v>
      </c>
      <c r="F24" s="112"/>
      <c r="G24" s="116"/>
      <c r="H24" s="167"/>
      <c r="I24" s="168"/>
      <c r="J24" s="169"/>
      <c r="K24" s="199">
        <v>0</v>
      </c>
      <c r="L24" s="200"/>
      <c r="M24" s="114">
        <v>0</v>
      </c>
      <c r="N24" s="115">
        <f>ROUND(oknQuantity_6*oknPrice_6,2)</f>
        <v>0</v>
      </c>
      <c r="O24" s="28"/>
      <c r="P24" s="214" t="s">
        <v>76</v>
      </c>
      <c r="Q24" s="214"/>
      <c r="R24" s="214"/>
    </row>
    <row r="25" spans="1:19" s="23" customFormat="1" ht="18" customHeight="1" x14ac:dyDescent="0.2">
      <c r="A25" s="101"/>
      <c r="B25" s="101"/>
      <c r="C25" s="26">
        <v>0</v>
      </c>
      <c r="D25" s="26">
        <v>0</v>
      </c>
      <c r="F25" s="55"/>
      <c r="G25" s="56"/>
      <c r="H25" s="197"/>
      <c r="I25" s="183"/>
      <c r="J25" s="198"/>
      <c r="K25" s="195">
        <v>0</v>
      </c>
      <c r="L25" s="196"/>
      <c r="M25" s="57">
        <v>0</v>
      </c>
      <c r="N25" s="58">
        <f>ROUND(oknQuantity_7*oknPrice_7,2)</f>
        <v>0</v>
      </c>
      <c r="O25" s="28"/>
      <c r="P25" s="214"/>
      <c r="Q25" s="214"/>
      <c r="R25" s="214"/>
    </row>
    <row r="26" spans="1:19" s="23" customFormat="1" ht="18" customHeight="1" x14ac:dyDescent="0.2">
      <c r="A26" s="101"/>
      <c r="B26" s="101"/>
      <c r="C26" s="26">
        <v>0</v>
      </c>
      <c r="D26" s="26">
        <v>0</v>
      </c>
      <c r="F26" s="112"/>
      <c r="G26" s="116"/>
      <c r="H26" s="167"/>
      <c r="I26" s="168"/>
      <c r="J26" s="169"/>
      <c r="K26" s="199">
        <v>0</v>
      </c>
      <c r="L26" s="200"/>
      <c r="M26" s="114">
        <v>0</v>
      </c>
      <c r="N26" s="115">
        <f>ROUND(oknQuantity_8*oknPrice_8,2)</f>
        <v>0</v>
      </c>
      <c r="O26" s="28"/>
      <c r="P26" s="214"/>
      <c r="Q26" s="214"/>
      <c r="R26" s="214"/>
    </row>
    <row r="27" spans="1:19" s="23" customFormat="1" ht="18" customHeight="1" x14ac:dyDescent="0.2">
      <c r="A27" s="101"/>
      <c r="B27" s="101"/>
      <c r="C27" s="26">
        <v>0</v>
      </c>
      <c r="D27" s="26">
        <v>0</v>
      </c>
      <c r="F27" s="55"/>
      <c r="G27" s="59"/>
      <c r="H27" s="197"/>
      <c r="I27" s="183"/>
      <c r="J27" s="198"/>
      <c r="K27" s="195">
        <v>0</v>
      </c>
      <c r="L27" s="196"/>
      <c r="M27" s="57">
        <v>0</v>
      </c>
      <c r="N27" s="58">
        <f>ROUND(oknQuantity_9*oknPrice_9,2)</f>
        <v>0</v>
      </c>
      <c r="O27" s="28"/>
      <c r="P27" s="214"/>
      <c r="Q27" s="214"/>
      <c r="R27" s="214"/>
    </row>
    <row r="28" spans="1:19" s="23" customFormat="1" ht="18" customHeight="1" x14ac:dyDescent="0.2">
      <c r="A28" s="101"/>
      <c r="B28" s="101"/>
      <c r="C28" s="26">
        <v>0</v>
      </c>
      <c r="D28" s="26">
        <v>0</v>
      </c>
      <c r="F28" s="112"/>
      <c r="G28" s="113"/>
      <c r="H28" s="167"/>
      <c r="I28" s="168"/>
      <c r="J28" s="169"/>
      <c r="K28" s="199">
        <v>0</v>
      </c>
      <c r="L28" s="200"/>
      <c r="M28" s="114">
        <v>0</v>
      </c>
      <c r="N28" s="115">
        <f>ROUND(oknQuantity_10*oknPrice_10,2)</f>
        <v>0</v>
      </c>
      <c r="O28" s="28"/>
      <c r="P28" s="214"/>
      <c r="Q28" s="214"/>
      <c r="R28" s="214"/>
    </row>
    <row r="29" spans="1:19" s="23" customFormat="1" ht="18" customHeight="1" x14ac:dyDescent="0.2">
      <c r="A29" s="101"/>
      <c r="B29" s="101"/>
      <c r="C29" s="26">
        <v>0</v>
      </c>
      <c r="D29" s="26">
        <v>0</v>
      </c>
      <c r="F29" s="55"/>
      <c r="G29" s="59"/>
      <c r="H29" s="197"/>
      <c r="I29" s="183"/>
      <c r="J29" s="198"/>
      <c r="K29" s="195">
        <v>0</v>
      </c>
      <c r="L29" s="196"/>
      <c r="M29" s="57">
        <v>0</v>
      </c>
      <c r="N29" s="58">
        <f>ROUND(oknQuantity_11*oknPrice_11,2)</f>
        <v>0</v>
      </c>
      <c r="O29" s="28"/>
      <c r="P29" s="181" t="s">
        <v>77</v>
      </c>
      <c r="Q29" s="181"/>
      <c r="R29" s="181"/>
    </row>
    <row r="30" spans="1:19" s="23" customFormat="1" ht="18" customHeight="1" x14ac:dyDescent="0.2">
      <c r="A30" s="101"/>
      <c r="B30" s="101"/>
      <c r="C30" s="26">
        <v>0</v>
      </c>
      <c r="D30" s="26">
        <v>0</v>
      </c>
      <c r="F30" s="108"/>
      <c r="G30" s="109"/>
      <c r="H30" s="217"/>
      <c r="I30" s="218"/>
      <c r="J30" s="216"/>
      <c r="K30" s="215">
        <v>0</v>
      </c>
      <c r="L30" s="216"/>
      <c r="M30" s="110">
        <v>0</v>
      </c>
      <c r="N30" s="111">
        <f>ROUND(oknQuantity_12*oknPrice_12,2)</f>
        <v>0</v>
      </c>
      <c r="O30" s="28"/>
      <c r="P30" s="181"/>
      <c r="Q30" s="181"/>
      <c r="R30" s="181"/>
    </row>
    <row r="31" spans="1:19" s="23" customFormat="1" ht="18.75" customHeight="1" x14ac:dyDescent="0.2">
      <c r="A31" s="101"/>
      <c r="B31" s="101"/>
      <c r="C31" s="24"/>
      <c r="D31" s="29">
        <f t="array" ref="D31">SUM(oknTaxable_1:oknTaxable_12*oknLineTotal_1:oknLineTotal_12)</f>
        <v>0</v>
      </c>
      <c r="F31" s="60"/>
      <c r="G31" s="60"/>
      <c r="H31" s="60"/>
      <c r="I31" s="60"/>
      <c r="J31" s="60"/>
      <c r="K31" s="60"/>
      <c r="L31" s="61"/>
      <c r="M31" s="62" t="s">
        <v>78</v>
      </c>
      <c r="N31" s="63">
        <f>SUM(oknLineTotal_1:oknLineTotal_12)</f>
        <v>0</v>
      </c>
      <c r="O31" s="27"/>
      <c r="P31" s="181"/>
      <c r="Q31" s="181"/>
      <c r="R31" s="181"/>
    </row>
    <row r="32" spans="1:19" s="23" customFormat="1" ht="18.75" customHeight="1" x14ac:dyDescent="0.2">
      <c r="A32" s="93"/>
      <c r="B32" s="101"/>
      <c r="C32" s="24"/>
      <c r="D32" s="24"/>
      <c r="F32" s="61"/>
      <c r="G32" s="64"/>
      <c r="H32" s="60"/>
      <c r="I32" s="60"/>
      <c r="J32" s="60"/>
      <c r="K32" s="60"/>
      <c r="L32" s="92" t="s">
        <v>103</v>
      </c>
      <c r="M32" s="65">
        <v>0.05</v>
      </c>
      <c r="N32" s="63">
        <f>ROUND(IF(oknTaxType=0,0, oknTax1Rate*(oknLineTotalTaxable+IF(oknTaxTotalIncludingShippingCost=0,0,oknShippingCost))),2)</f>
        <v>0</v>
      </c>
      <c r="O32" s="27"/>
      <c r="P32" s="181"/>
      <c r="Q32" s="181"/>
      <c r="R32" s="181"/>
    </row>
    <row r="33" spans="1:23" s="23" customFormat="1" ht="18.75" customHeight="1" x14ac:dyDescent="0.2">
      <c r="A33" s="101"/>
      <c r="B33" s="101"/>
      <c r="C33" s="24"/>
      <c r="D33" s="24"/>
      <c r="F33" s="61"/>
      <c r="G33" s="64"/>
      <c r="H33" s="64"/>
      <c r="I33" s="64"/>
      <c r="J33" s="64"/>
      <c r="K33" s="60"/>
      <c r="L33" s="92" t="s">
        <v>104</v>
      </c>
      <c r="M33" s="65">
        <v>9.9750000000000005E-2</v>
      </c>
      <c r="N33" s="63">
        <f>ROUND(IF(oknTaxType&lt;&gt;2,0,oknTax2Rate*(oknLineTotalTaxable+IF(oknTaxTotalIncludingShippingCost=0,0,oknShippingCost)+IF(oknTax2IsAppliedToTax1=0,0,oknTax1))),2)</f>
        <v>0</v>
      </c>
      <c r="O33" s="30"/>
    </row>
    <row r="34" spans="1:23" s="23" customFormat="1" ht="18.75" customHeight="1" x14ac:dyDescent="0.2">
      <c r="A34" s="101"/>
      <c r="B34" s="101"/>
      <c r="C34" s="24"/>
      <c r="D34" s="24"/>
      <c r="F34" s="66" t="s">
        <v>65</v>
      </c>
      <c r="G34" s="64"/>
      <c r="H34" s="64"/>
      <c r="I34" s="64"/>
      <c r="J34" s="64"/>
      <c r="K34" s="60"/>
      <c r="L34" s="61"/>
      <c r="M34" s="62" t="s">
        <v>79</v>
      </c>
      <c r="N34" s="67">
        <v>0</v>
      </c>
      <c r="O34" s="31"/>
    </row>
    <row r="35" spans="1:23" s="23" customFormat="1" ht="18.75" customHeight="1" x14ac:dyDescent="0.2">
      <c r="A35" s="101"/>
      <c r="B35" s="101"/>
      <c r="C35" s="24"/>
      <c r="D35" s="24"/>
      <c r="F35" s="204"/>
      <c r="G35" s="205"/>
      <c r="H35" s="205"/>
      <c r="I35" s="205"/>
      <c r="J35" s="205"/>
      <c r="K35" s="206"/>
      <c r="L35" s="61"/>
      <c r="M35" s="68" t="s">
        <v>2</v>
      </c>
      <c r="N35" s="63">
        <f>ROUND(oknSubTotal + oknShippingCost + IF(oknTaxType=0,0,IF(oknTaxType=1,oknTax1,oknTax1+oknTax2)),2)</f>
        <v>0</v>
      </c>
      <c r="O35" s="27"/>
    </row>
    <row r="36" spans="1:23" s="20" customFormat="1" ht="18.75" customHeight="1" x14ac:dyDescent="0.2">
      <c r="A36" s="95"/>
      <c r="B36" s="95"/>
      <c r="C36" s="25"/>
      <c r="D36" s="36">
        <v>0</v>
      </c>
      <c r="F36" s="207"/>
      <c r="G36" s="184"/>
      <c r="H36" s="184"/>
      <c r="I36" s="184"/>
      <c r="J36" s="184"/>
      <c r="K36" s="208"/>
      <c r="L36" s="44"/>
      <c r="M36" s="68" t="s">
        <v>80</v>
      </c>
      <c r="N36" s="63">
        <f>oknPayments</f>
        <v>0</v>
      </c>
      <c r="U36" s="23"/>
      <c r="V36" s="23"/>
      <c r="W36" s="23"/>
    </row>
    <row r="37" spans="1:23" s="20" customFormat="1" ht="18.75" customHeight="1" x14ac:dyDescent="0.2">
      <c r="A37" s="95"/>
      <c r="B37" s="95"/>
      <c r="C37" s="25"/>
      <c r="D37" s="25"/>
      <c r="F37" s="209"/>
      <c r="G37" s="210"/>
      <c r="H37" s="210"/>
      <c r="I37" s="210"/>
      <c r="J37" s="210"/>
      <c r="K37" s="211"/>
      <c r="L37" s="44"/>
      <c r="M37" s="68" t="s">
        <v>81</v>
      </c>
      <c r="N37" s="63">
        <f>ROUND(oknTotal-oknPayments,2)</f>
        <v>0</v>
      </c>
    </row>
    <row r="38" spans="1:23" s="20" customFormat="1" ht="18.75" hidden="1" customHeight="1" x14ac:dyDescent="0.2">
      <c r="A38" s="95"/>
      <c r="B38" s="95"/>
      <c r="C38" s="25"/>
      <c r="D38" s="25"/>
      <c r="F38" s="69" t="s">
        <v>87</v>
      </c>
      <c r="G38" s="44"/>
      <c r="H38" s="44"/>
      <c r="I38" s="44"/>
      <c r="J38" s="44"/>
      <c r="K38" s="44"/>
      <c r="L38" s="44"/>
      <c r="M38" s="44"/>
      <c r="N38" s="44"/>
    </row>
    <row r="39" spans="1:23" s="20" customFormat="1" ht="18.75" hidden="1" customHeight="1" x14ac:dyDescent="0.2">
      <c r="A39" s="95"/>
      <c r="B39" s="95"/>
      <c r="C39" s="25"/>
      <c r="D39" s="25"/>
      <c r="F39" s="212" t="s">
        <v>88</v>
      </c>
      <c r="G39" s="213"/>
      <c r="H39" s="90" t="s">
        <v>2</v>
      </c>
      <c r="I39" s="90" t="s">
        <v>69</v>
      </c>
      <c r="J39" s="90" t="s">
        <v>89</v>
      </c>
      <c r="K39" s="201" t="s">
        <v>90</v>
      </c>
      <c r="L39" s="202"/>
      <c r="M39" s="203"/>
      <c r="N39" s="91" t="s">
        <v>91</v>
      </c>
    </row>
    <row r="40" spans="1:23" s="20" customFormat="1" ht="18.75" hidden="1" customHeight="1" x14ac:dyDescent="0.2">
      <c r="A40" s="95"/>
      <c r="B40" s="95"/>
      <c r="C40" s="25"/>
      <c r="D40" s="25"/>
      <c r="F40" s="70"/>
      <c r="G40" s="70"/>
      <c r="H40" s="71"/>
      <c r="I40" s="71"/>
      <c r="J40" s="71"/>
      <c r="K40" s="71"/>
      <c r="L40" s="71"/>
      <c r="M40" s="71"/>
      <c r="N40" s="71"/>
    </row>
    <row r="41" spans="1:23" s="20" customFormat="1" ht="18.75" hidden="1" customHeight="1" x14ac:dyDescent="0.2">
      <c r="A41" s="95"/>
      <c r="B41" s="95"/>
      <c r="C41" s="25"/>
      <c r="D41" s="25"/>
      <c r="F41" s="70"/>
      <c r="G41" s="70"/>
      <c r="H41" s="71"/>
      <c r="I41" s="71"/>
      <c r="J41" s="71"/>
      <c r="K41" s="71"/>
      <c r="L41" s="71"/>
      <c r="M41" s="71"/>
      <c r="N41" s="71"/>
    </row>
    <row r="42" spans="1:23" s="20" customFormat="1" ht="18.75" customHeight="1" x14ac:dyDescent="0.2">
      <c r="A42" s="95"/>
      <c r="B42" s="95"/>
      <c r="C42" s="25"/>
      <c r="D42" s="25"/>
      <c r="F42" s="70"/>
      <c r="G42" s="70"/>
      <c r="H42" s="71"/>
      <c r="I42" s="71"/>
      <c r="J42" s="71"/>
      <c r="K42" s="71"/>
      <c r="L42" s="71"/>
      <c r="M42" s="71"/>
      <c r="N42" s="71"/>
    </row>
    <row r="43" spans="1:23" ht="22.5" customHeight="1" x14ac:dyDescent="0.2">
      <c r="F43" s="191" t="s">
        <v>92</v>
      </c>
      <c r="G43" s="192"/>
      <c r="H43" s="192"/>
      <c r="I43" s="192"/>
      <c r="J43" s="192"/>
      <c r="K43" s="192"/>
      <c r="L43" s="192"/>
      <c r="M43" s="192"/>
      <c r="N43" s="192"/>
    </row>
    <row r="44" spans="1:23" x14ac:dyDescent="0.2">
      <c r="F44" s="44"/>
      <c r="G44" s="44"/>
      <c r="H44" s="44"/>
      <c r="I44" s="44"/>
      <c r="J44" s="44"/>
      <c r="K44" s="44"/>
      <c r="L44" s="44"/>
      <c r="M44" s="44"/>
      <c r="N44" s="44"/>
    </row>
    <row r="45" spans="1:23" x14ac:dyDescent="0.2">
      <c r="F45" s="72"/>
      <c r="G45" s="72"/>
      <c r="H45" s="72"/>
      <c r="I45" s="72"/>
      <c r="J45" s="72"/>
      <c r="K45" s="72"/>
      <c r="L45" s="44"/>
      <c r="M45" s="44"/>
      <c r="N45" s="44"/>
    </row>
    <row r="46" spans="1:23" x14ac:dyDescent="0.2">
      <c r="F46" s="44"/>
      <c r="G46" s="44"/>
      <c r="H46" s="44"/>
      <c r="I46" s="44"/>
      <c r="J46" s="44"/>
      <c r="K46" s="44"/>
      <c r="L46" s="44"/>
      <c r="M46" s="44"/>
      <c r="N46" s="44"/>
    </row>
    <row r="941" spans="1:1" hidden="1" x14ac:dyDescent="0.2">
      <c r="A941" s="102" t="s">
        <v>115</v>
      </c>
    </row>
    <row r="945" spans="1:1" hidden="1" x14ac:dyDescent="0.2">
      <c r="A945" s="102" t="s">
        <v>115</v>
      </c>
    </row>
    <row r="953" spans="1:1" hidden="1" x14ac:dyDescent="0.2">
      <c r="A953" s="102" t="s">
        <v>115</v>
      </c>
    </row>
  </sheetData>
  <sheetProtection sheet="1" objects="1" scenarios="1" selectLockedCells="1"/>
  <dataConsolidate/>
  <mergeCells count="53">
    <mergeCell ref="P24:R28"/>
    <mergeCell ref="P29:R32"/>
    <mergeCell ref="K30:L30"/>
    <mergeCell ref="H30:J30"/>
    <mergeCell ref="H28:J28"/>
    <mergeCell ref="K24:L24"/>
    <mergeCell ref="H29:J29"/>
    <mergeCell ref="K27:L27"/>
    <mergeCell ref="K25:L25"/>
    <mergeCell ref="K28:L28"/>
    <mergeCell ref="F43:N43"/>
    <mergeCell ref="K20:L20"/>
    <mergeCell ref="K21:L21"/>
    <mergeCell ref="H27:J27"/>
    <mergeCell ref="K22:L22"/>
    <mergeCell ref="K23:L23"/>
    <mergeCell ref="H21:J21"/>
    <mergeCell ref="H24:J24"/>
    <mergeCell ref="H26:J26"/>
    <mergeCell ref="K26:L26"/>
    <mergeCell ref="K39:M39"/>
    <mergeCell ref="F35:K37"/>
    <mergeCell ref="F39:G39"/>
    <mergeCell ref="H25:J25"/>
    <mergeCell ref="H23:J23"/>
    <mergeCell ref="K29:L29"/>
    <mergeCell ref="A3:B3"/>
    <mergeCell ref="A4:B4"/>
    <mergeCell ref="A5:B5"/>
    <mergeCell ref="A6:B6"/>
    <mergeCell ref="H13:J13"/>
    <mergeCell ref="H10:J10"/>
    <mergeCell ref="H11:J11"/>
    <mergeCell ref="H12:J12"/>
    <mergeCell ref="K18:L18"/>
    <mergeCell ref="K19:L19"/>
    <mergeCell ref="A16:B16"/>
    <mergeCell ref="M10:N10"/>
    <mergeCell ref="M11:N11"/>
    <mergeCell ref="M12:N12"/>
    <mergeCell ref="M14:N14"/>
    <mergeCell ref="A15:B15"/>
    <mergeCell ref="M13:N13"/>
    <mergeCell ref="A8:B12"/>
    <mergeCell ref="A14:B14"/>
    <mergeCell ref="H15:J15"/>
    <mergeCell ref="H14:J14"/>
    <mergeCell ref="M15:N15"/>
    <mergeCell ref="H22:J22"/>
    <mergeCell ref="H20:J20"/>
    <mergeCell ref="F18:G18"/>
    <mergeCell ref="H18:J18"/>
    <mergeCell ref="H19:J19"/>
  </mergeCells>
  <phoneticPr fontId="6" type="noConversion"/>
  <dataValidations count="8">
    <dataValidation type="decimal" operator="lessThanOrEqual" allowBlank="1" showInputMessage="1" showErrorMessage="1" errorTitle="Invalid Input" error="Please enter a valid numeric_x000a_value." sqref="D36 N34 M32:M33 K19:K30 M19:M30 L19:L29" xr:uid="{00000000-0002-0000-0000-000000000000}">
      <formula1>999999999.99</formula1>
    </dataValidation>
    <dataValidation type="textLength" allowBlank="1" showInputMessage="1" showErrorMessage="1" sqref="G32 G33:J34 F35:K37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H30 I19:J29" xr:uid="{00000000-0002-0000-0000-000002000000}">
      <formula1>100</formula1>
    </dataValidation>
    <dataValidation type="textLength" allowBlank="1" showInputMessage="1" showErrorMessage="1" sqref="F19:F30 N6 H9 H14:J15 M14:N15" xr:uid="{00000000-0002-0000-0000-000003000000}">
      <formula1>1</formula1>
      <formula2>30</formula2>
    </dataValidation>
    <dataValidation type="date" allowBlank="1" showErrorMessage="1" errorTitle="Invalid Input" error="Please enter a valid date." sqref="N5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M12:N13 M10:N10 H10:J10 H12:J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M11:N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</dataValidations>
  <hyperlinks>
    <hyperlink ref="P29" r:id="rId1" display="http://www.InvoicingTemplates.com" xr:uid="{00000000-0004-0000-0000-000005000000}"/>
    <hyperlink ref="A945" r:id="rId2" tooltip="General Sales Invoicing Form in French" display="http://www.invoicingtemplate.com/salesinfrench.html" xr:uid="{00000000-0004-0000-0000-000009000000}"/>
    <hyperlink ref="AJD1" r:id="rId3" tooltip="Basic Sales Invoice Template in French" display="http://www.invoicingtemplate.com/salesinfrench.html" xr:uid="{00000000-0004-0000-0000-00000A000000}"/>
    <hyperlink ref="A953" r:id="rId4" tooltip="General Sales Invoicing Form in French" display="http://www.invoicingtemplate.com/salesinfrench.html" xr:uid="{00000000-0004-0000-0000-00000B000000}"/>
    <hyperlink ref="AJE1" r:id="rId5" tooltip="Basic Sales Invoice Template in French" display="http://www.invoicingtemplate.com/salesinfrench.html" xr:uid="{00000000-0004-0000-0000-00000C000000}"/>
    <hyperlink ref="A941" r:id="rId6" tooltip="General Sales Invoicing Form in French" display="http://www.invoicingtemplate.com/salesinfrench.html" xr:uid="{00000000-0004-0000-0000-00000D000000}"/>
    <hyperlink ref="AJW1" r:id="rId7" tooltip="Basic Sales Invoice Template in French" display="http://www.invoicingtemplate.com/salesinfrench.html" xr:uid="{00000000-0004-0000-0000-00000E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6" r:id="rId11" name="oknWidget_taxable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18</xdr:row>
                    <xdr:rowOff>0</xdr:rowOff>
                  </from>
                  <to>
                    <xdr:col>1</xdr:col>
                    <xdr:colOff>409575</xdr:colOff>
                    <xdr:row>18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18</xdr:row>
                    <xdr:rowOff>228600</xdr:rowOff>
                  </from>
                  <to>
                    <xdr:col>1</xdr:col>
                    <xdr:colOff>409575</xdr:colOff>
                    <xdr:row>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3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19</xdr:row>
                    <xdr:rowOff>228600</xdr:rowOff>
                  </from>
                  <to>
                    <xdr:col>1</xdr:col>
                    <xdr:colOff>409575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4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20</xdr:row>
                    <xdr:rowOff>228600</xdr:rowOff>
                  </from>
                  <to>
                    <xdr:col>1</xdr:col>
                    <xdr:colOff>409575</xdr:colOff>
                    <xdr:row>21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5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0</xdr:rowOff>
                  </from>
                  <to>
                    <xdr:col>1</xdr:col>
                    <xdr:colOff>409575</xdr:colOff>
                    <xdr:row>22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6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228600</xdr:rowOff>
                  </from>
                  <to>
                    <xdr:col>1</xdr:col>
                    <xdr:colOff>409575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7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24</xdr:row>
                    <xdr:rowOff>0</xdr:rowOff>
                  </from>
                  <to>
                    <xdr:col>1</xdr:col>
                    <xdr:colOff>409575</xdr:colOff>
                    <xdr:row>24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8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25</xdr:row>
                    <xdr:rowOff>0</xdr:rowOff>
                  </from>
                  <to>
                    <xdr:col>1</xdr:col>
                    <xdr:colOff>409575</xdr:colOff>
                    <xdr:row>25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9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26</xdr:row>
                    <xdr:rowOff>0</xdr:rowOff>
                  </from>
                  <to>
                    <xdr:col>1</xdr:col>
                    <xdr:colOff>409575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10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9525</xdr:rowOff>
                  </from>
                  <to>
                    <xdr:col>1</xdr:col>
                    <xdr:colOff>409575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1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28</xdr:row>
                    <xdr:rowOff>9525</xdr:rowOff>
                  </from>
                  <to>
                    <xdr:col>1</xdr:col>
                    <xdr:colOff>409575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1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29</xdr:row>
                    <xdr:rowOff>19050</xdr:rowOff>
                  </from>
                  <to>
                    <xdr:col>1</xdr:col>
                    <xdr:colOff>409575</xdr:colOff>
                    <xdr:row>29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8" customWidth="1"/>
    <col min="2" max="2" width="76" style="88" customWidth="1"/>
    <col min="3" max="256" width="9.140625" style="81"/>
    <col min="257" max="257" width="3" style="81" customWidth="1"/>
    <col min="258" max="258" width="76" style="81" customWidth="1"/>
    <col min="259" max="512" width="9.140625" style="81"/>
    <col min="513" max="513" width="3" style="81" customWidth="1"/>
    <col min="514" max="514" width="76" style="81" customWidth="1"/>
    <col min="515" max="768" width="9.140625" style="81"/>
    <col min="769" max="769" width="3" style="81" customWidth="1"/>
    <col min="770" max="770" width="76" style="81" customWidth="1"/>
    <col min="771" max="1024" width="9.140625" style="81"/>
    <col min="1025" max="1025" width="3" style="81" customWidth="1"/>
    <col min="1026" max="1026" width="76" style="81" customWidth="1"/>
    <col min="1027" max="1280" width="9.140625" style="81"/>
    <col min="1281" max="1281" width="3" style="81" customWidth="1"/>
    <col min="1282" max="1282" width="76" style="81" customWidth="1"/>
    <col min="1283" max="1536" width="9.140625" style="81"/>
    <col min="1537" max="1537" width="3" style="81" customWidth="1"/>
    <col min="1538" max="1538" width="76" style="81" customWidth="1"/>
    <col min="1539" max="1792" width="9.140625" style="81"/>
    <col min="1793" max="1793" width="3" style="81" customWidth="1"/>
    <col min="1794" max="1794" width="76" style="81" customWidth="1"/>
    <col min="1795" max="2048" width="9.140625" style="81"/>
    <col min="2049" max="2049" width="3" style="81" customWidth="1"/>
    <col min="2050" max="2050" width="76" style="81" customWidth="1"/>
    <col min="2051" max="2304" width="9.140625" style="81"/>
    <col min="2305" max="2305" width="3" style="81" customWidth="1"/>
    <col min="2306" max="2306" width="76" style="81" customWidth="1"/>
    <col min="2307" max="2560" width="9.140625" style="81"/>
    <col min="2561" max="2561" width="3" style="81" customWidth="1"/>
    <col min="2562" max="2562" width="76" style="81" customWidth="1"/>
    <col min="2563" max="2816" width="9.140625" style="81"/>
    <col min="2817" max="2817" width="3" style="81" customWidth="1"/>
    <col min="2818" max="2818" width="76" style="81" customWidth="1"/>
    <col min="2819" max="3072" width="9.140625" style="81"/>
    <col min="3073" max="3073" width="3" style="81" customWidth="1"/>
    <col min="3074" max="3074" width="76" style="81" customWidth="1"/>
    <col min="3075" max="3328" width="9.140625" style="81"/>
    <col min="3329" max="3329" width="3" style="81" customWidth="1"/>
    <col min="3330" max="3330" width="76" style="81" customWidth="1"/>
    <col min="3331" max="3584" width="9.140625" style="81"/>
    <col min="3585" max="3585" width="3" style="81" customWidth="1"/>
    <col min="3586" max="3586" width="76" style="81" customWidth="1"/>
    <col min="3587" max="3840" width="9.140625" style="81"/>
    <col min="3841" max="3841" width="3" style="81" customWidth="1"/>
    <col min="3842" max="3842" width="76" style="81" customWidth="1"/>
    <col min="3843" max="4096" width="9.140625" style="81"/>
    <col min="4097" max="4097" width="3" style="81" customWidth="1"/>
    <col min="4098" max="4098" width="76" style="81" customWidth="1"/>
    <col min="4099" max="4352" width="9.140625" style="81"/>
    <col min="4353" max="4353" width="3" style="81" customWidth="1"/>
    <col min="4354" max="4354" width="76" style="81" customWidth="1"/>
    <col min="4355" max="4608" width="9.140625" style="81"/>
    <col min="4609" max="4609" width="3" style="81" customWidth="1"/>
    <col min="4610" max="4610" width="76" style="81" customWidth="1"/>
    <col min="4611" max="4864" width="9.140625" style="81"/>
    <col min="4865" max="4865" width="3" style="81" customWidth="1"/>
    <col min="4866" max="4866" width="76" style="81" customWidth="1"/>
    <col min="4867" max="5120" width="9.140625" style="81"/>
    <col min="5121" max="5121" width="3" style="81" customWidth="1"/>
    <col min="5122" max="5122" width="76" style="81" customWidth="1"/>
    <col min="5123" max="5376" width="9.140625" style="81"/>
    <col min="5377" max="5377" width="3" style="81" customWidth="1"/>
    <col min="5378" max="5378" width="76" style="81" customWidth="1"/>
    <col min="5379" max="5632" width="9.140625" style="81"/>
    <col min="5633" max="5633" width="3" style="81" customWidth="1"/>
    <col min="5634" max="5634" width="76" style="81" customWidth="1"/>
    <col min="5635" max="5888" width="9.140625" style="81"/>
    <col min="5889" max="5889" width="3" style="81" customWidth="1"/>
    <col min="5890" max="5890" width="76" style="81" customWidth="1"/>
    <col min="5891" max="6144" width="9.140625" style="81"/>
    <col min="6145" max="6145" width="3" style="81" customWidth="1"/>
    <col min="6146" max="6146" width="76" style="81" customWidth="1"/>
    <col min="6147" max="6400" width="9.140625" style="81"/>
    <col min="6401" max="6401" width="3" style="81" customWidth="1"/>
    <col min="6402" max="6402" width="76" style="81" customWidth="1"/>
    <col min="6403" max="6656" width="9.140625" style="81"/>
    <col min="6657" max="6657" width="3" style="81" customWidth="1"/>
    <col min="6658" max="6658" width="76" style="81" customWidth="1"/>
    <col min="6659" max="6912" width="9.140625" style="81"/>
    <col min="6913" max="6913" width="3" style="81" customWidth="1"/>
    <col min="6914" max="6914" width="76" style="81" customWidth="1"/>
    <col min="6915" max="7168" width="9.140625" style="81"/>
    <col min="7169" max="7169" width="3" style="81" customWidth="1"/>
    <col min="7170" max="7170" width="76" style="81" customWidth="1"/>
    <col min="7171" max="7424" width="9.140625" style="81"/>
    <col min="7425" max="7425" width="3" style="81" customWidth="1"/>
    <col min="7426" max="7426" width="76" style="81" customWidth="1"/>
    <col min="7427" max="7680" width="9.140625" style="81"/>
    <col min="7681" max="7681" width="3" style="81" customWidth="1"/>
    <col min="7682" max="7682" width="76" style="81" customWidth="1"/>
    <col min="7683" max="7936" width="9.140625" style="81"/>
    <col min="7937" max="7937" width="3" style="81" customWidth="1"/>
    <col min="7938" max="7938" width="76" style="81" customWidth="1"/>
    <col min="7939" max="8192" width="9.140625" style="81"/>
    <col min="8193" max="8193" width="3" style="81" customWidth="1"/>
    <col min="8194" max="8194" width="76" style="81" customWidth="1"/>
    <col min="8195" max="8448" width="9.140625" style="81"/>
    <col min="8449" max="8449" width="3" style="81" customWidth="1"/>
    <col min="8450" max="8450" width="76" style="81" customWidth="1"/>
    <col min="8451" max="8704" width="9.140625" style="81"/>
    <col min="8705" max="8705" width="3" style="81" customWidth="1"/>
    <col min="8706" max="8706" width="76" style="81" customWidth="1"/>
    <col min="8707" max="8960" width="9.140625" style="81"/>
    <col min="8961" max="8961" width="3" style="81" customWidth="1"/>
    <col min="8962" max="8962" width="76" style="81" customWidth="1"/>
    <col min="8963" max="9216" width="9.140625" style="81"/>
    <col min="9217" max="9217" width="3" style="81" customWidth="1"/>
    <col min="9218" max="9218" width="76" style="81" customWidth="1"/>
    <col min="9219" max="9472" width="9.140625" style="81"/>
    <col min="9473" max="9473" width="3" style="81" customWidth="1"/>
    <col min="9474" max="9474" width="76" style="81" customWidth="1"/>
    <col min="9475" max="9728" width="9.140625" style="81"/>
    <col min="9729" max="9729" width="3" style="81" customWidth="1"/>
    <col min="9730" max="9730" width="76" style="81" customWidth="1"/>
    <col min="9731" max="9984" width="9.140625" style="81"/>
    <col min="9985" max="9985" width="3" style="81" customWidth="1"/>
    <col min="9986" max="9986" width="76" style="81" customWidth="1"/>
    <col min="9987" max="10240" width="9.140625" style="81"/>
    <col min="10241" max="10241" width="3" style="81" customWidth="1"/>
    <col min="10242" max="10242" width="76" style="81" customWidth="1"/>
    <col min="10243" max="10496" width="9.140625" style="81"/>
    <col min="10497" max="10497" width="3" style="81" customWidth="1"/>
    <col min="10498" max="10498" width="76" style="81" customWidth="1"/>
    <col min="10499" max="10752" width="9.140625" style="81"/>
    <col min="10753" max="10753" width="3" style="81" customWidth="1"/>
    <col min="10754" max="10754" width="76" style="81" customWidth="1"/>
    <col min="10755" max="11008" width="9.140625" style="81"/>
    <col min="11009" max="11009" width="3" style="81" customWidth="1"/>
    <col min="11010" max="11010" width="76" style="81" customWidth="1"/>
    <col min="11011" max="11264" width="9.140625" style="81"/>
    <col min="11265" max="11265" width="3" style="81" customWidth="1"/>
    <col min="11266" max="11266" width="76" style="81" customWidth="1"/>
    <col min="11267" max="11520" width="9.140625" style="81"/>
    <col min="11521" max="11521" width="3" style="81" customWidth="1"/>
    <col min="11522" max="11522" width="76" style="81" customWidth="1"/>
    <col min="11523" max="11776" width="9.140625" style="81"/>
    <col min="11777" max="11777" width="3" style="81" customWidth="1"/>
    <col min="11778" max="11778" width="76" style="81" customWidth="1"/>
    <col min="11779" max="12032" width="9.140625" style="81"/>
    <col min="12033" max="12033" width="3" style="81" customWidth="1"/>
    <col min="12034" max="12034" width="76" style="81" customWidth="1"/>
    <col min="12035" max="12288" width="9.140625" style="81"/>
    <col min="12289" max="12289" width="3" style="81" customWidth="1"/>
    <col min="12290" max="12290" width="76" style="81" customWidth="1"/>
    <col min="12291" max="12544" width="9.140625" style="81"/>
    <col min="12545" max="12545" width="3" style="81" customWidth="1"/>
    <col min="12546" max="12546" width="76" style="81" customWidth="1"/>
    <col min="12547" max="12800" width="9.140625" style="81"/>
    <col min="12801" max="12801" width="3" style="81" customWidth="1"/>
    <col min="12802" max="12802" width="76" style="81" customWidth="1"/>
    <col min="12803" max="13056" width="9.140625" style="81"/>
    <col min="13057" max="13057" width="3" style="81" customWidth="1"/>
    <col min="13058" max="13058" width="76" style="81" customWidth="1"/>
    <col min="13059" max="13312" width="9.140625" style="81"/>
    <col min="13313" max="13313" width="3" style="81" customWidth="1"/>
    <col min="13314" max="13314" width="76" style="81" customWidth="1"/>
    <col min="13315" max="13568" width="9.140625" style="81"/>
    <col min="13569" max="13569" width="3" style="81" customWidth="1"/>
    <col min="13570" max="13570" width="76" style="81" customWidth="1"/>
    <col min="13571" max="13824" width="9.140625" style="81"/>
    <col min="13825" max="13825" width="3" style="81" customWidth="1"/>
    <col min="13826" max="13826" width="76" style="81" customWidth="1"/>
    <col min="13827" max="14080" width="9.140625" style="81"/>
    <col min="14081" max="14081" width="3" style="81" customWidth="1"/>
    <col min="14082" max="14082" width="76" style="81" customWidth="1"/>
    <col min="14083" max="14336" width="9.140625" style="81"/>
    <col min="14337" max="14337" width="3" style="81" customWidth="1"/>
    <col min="14338" max="14338" width="76" style="81" customWidth="1"/>
    <col min="14339" max="14592" width="9.140625" style="81"/>
    <col min="14593" max="14593" width="3" style="81" customWidth="1"/>
    <col min="14594" max="14594" width="76" style="81" customWidth="1"/>
    <col min="14595" max="14848" width="9.140625" style="81"/>
    <col min="14849" max="14849" width="3" style="81" customWidth="1"/>
    <col min="14850" max="14850" width="76" style="81" customWidth="1"/>
    <col min="14851" max="15104" width="9.140625" style="81"/>
    <col min="15105" max="15105" width="3" style="81" customWidth="1"/>
    <col min="15106" max="15106" width="76" style="81" customWidth="1"/>
    <col min="15107" max="15360" width="9.140625" style="81"/>
    <col min="15361" max="15361" width="3" style="81" customWidth="1"/>
    <col min="15362" max="15362" width="76" style="81" customWidth="1"/>
    <col min="15363" max="15616" width="9.140625" style="81"/>
    <col min="15617" max="15617" width="3" style="81" customWidth="1"/>
    <col min="15618" max="15618" width="76" style="81" customWidth="1"/>
    <col min="15619" max="15872" width="9.140625" style="81"/>
    <col min="15873" max="15873" width="3" style="81" customWidth="1"/>
    <col min="15874" max="15874" width="76" style="81" customWidth="1"/>
    <col min="15875" max="16128" width="9.140625" style="81"/>
    <col min="16129" max="16129" width="3" style="81" customWidth="1"/>
    <col min="16130" max="16130" width="76" style="81" customWidth="1"/>
    <col min="16131" max="16384" width="9.140625" style="81"/>
  </cols>
  <sheetData>
    <row r="1" spans="1:3" ht="32.1" customHeight="1" x14ac:dyDescent="0.3">
      <c r="A1" s="78"/>
      <c r="B1" s="79" t="s">
        <v>114</v>
      </c>
      <c r="C1" s="80"/>
    </row>
    <row r="2" spans="1:3" ht="16.5" x14ac:dyDescent="0.3">
      <c r="A2" s="78"/>
      <c r="B2" s="82"/>
      <c r="C2" s="80"/>
    </row>
    <row r="3" spans="1:3" ht="16.5" x14ac:dyDescent="0.3">
      <c r="A3" s="78"/>
      <c r="B3" s="83" t="s">
        <v>105</v>
      </c>
      <c r="C3" s="80"/>
    </row>
    <row r="4" spans="1:3" x14ac:dyDescent="0.3">
      <c r="A4" s="78"/>
      <c r="B4" s="77" t="s">
        <v>106</v>
      </c>
      <c r="C4" s="80"/>
    </row>
    <row r="5" spans="1:3" ht="16.5" x14ac:dyDescent="0.3">
      <c r="A5" s="78"/>
      <c r="B5" s="84"/>
      <c r="C5" s="80"/>
    </row>
    <row r="6" spans="1:3" ht="16.5" x14ac:dyDescent="0.3">
      <c r="A6" s="78"/>
      <c r="B6" s="85" t="s">
        <v>107</v>
      </c>
      <c r="C6" s="80"/>
    </row>
    <row r="7" spans="1:3" ht="16.5" x14ac:dyDescent="0.3">
      <c r="A7" s="78"/>
      <c r="B7" s="84"/>
      <c r="C7" s="80"/>
    </row>
    <row r="8" spans="1:3" ht="46.5" x14ac:dyDescent="0.3">
      <c r="A8" s="78"/>
      <c r="B8" s="84" t="s">
        <v>108</v>
      </c>
      <c r="C8" s="80"/>
    </row>
    <row r="9" spans="1:3" ht="16.5" x14ac:dyDescent="0.3">
      <c r="A9" s="78"/>
      <c r="B9" s="84"/>
      <c r="C9" s="80"/>
    </row>
    <row r="10" spans="1:3" ht="31.5" x14ac:dyDescent="0.3">
      <c r="A10" s="78"/>
      <c r="B10" s="84" t="s">
        <v>109</v>
      </c>
      <c r="C10" s="80"/>
    </row>
    <row r="11" spans="1:3" ht="16.5" x14ac:dyDescent="0.3">
      <c r="A11" s="78"/>
      <c r="B11" s="84"/>
      <c r="C11" s="80"/>
    </row>
    <row r="12" spans="1:3" ht="31.5" x14ac:dyDescent="0.3">
      <c r="A12" s="78"/>
      <c r="B12" s="84" t="s">
        <v>110</v>
      </c>
      <c r="C12" s="80"/>
    </row>
    <row r="13" spans="1:3" ht="16.5" x14ac:dyDescent="0.3">
      <c r="A13" s="78"/>
      <c r="B13" s="84"/>
      <c r="C13" s="80"/>
    </row>
    <row r="14" spans="1:3" x14ac:dyDescent="0.3">
      <c r="A14" s="78"/>
      <c r="B14" s="86" t="s">
        <v>111</v>
      </c>
      <c r="C14" s="80"/>
    </row>
    <row r="15" spans="1:3" ht="15.75" x14ac:dyDescent="0.3">
      <c r="A15" s="78"/>
      <c r="B15" s="89" t="s">
        <v>112</v>
      </c>
      <c r="C15" s="80"/>
    </row>
    <row r="16" spans="1:3" ht="16.5" x14ac:dyDescent="0.3">
      <c r="A16" s="78"/>
      <c r="B16" s="87"/>
      <c r="C16" s="80"/>
    </row>
    <row r="17" spans="1:3" ht="32.25" x14ac:dyDescent="0.3">
      <c r="A17" s="78"/>
      <c r="B17" s="84" t="s">
        <v>113</v>
      </c>
      <c r="C17" s="80"/>
    </row>
    <row r="18" spans="1:3" x14ac:dyDescent="0.3">
      <c r="A18" s="78"/>
      <c r="B18" s="78"/>
      <c r="C18" s="80"/>
    </row>
    <row r="19" spans="1:3" x14ac:dyDescent="0.3">
      <c r="A19" s="78"/>
      <c r="B19" s="78"/>
      <c r="C19" s="80"/>
    </row>
    <row r="20" spans="1:3" x14ac:dyDescent="0.3">
      <c r="A20" s="78"/>
      <c r="B20" s="78"/>
      <c r="C20" s="80"/>
    </row>
    <row r="21" spans="1:3" x14ac:dyDescent="0.3">
      <c r="A21" s="78"/>
      <c r="B21" s="78"/>
      <c r="C21" s="80"/>
    </row>
    <row r="22" spans="1:3" x14ac:dyDescent="0.3">
      <c r="A22" s="78"/>
      <c r="B22" s="78"/>
      <c r="C22" s="80"/>
    </row>
    <row r="23" spans="1:3" x14ac:dyDescent="0.3">
      <c r="A23" s="78"/>
      <c r="B23" s="78"/>
      <c r="C23" s="80"/>
    </row>
    <row r="24" spans="1:3" x14ac:dyDescent="0.3">
      <c r="A24" s="78"/>
      <c r="B24" s="78"/>
      <c r="C24" s="80"/>
    </row>
    <row r="25" spans="1:3" x14ac:dyDescent="0.3">
      <c r="A25" s="78"/>
      <c r="B25" s="78"/>
      <c r="C25" s="80"/>
    </row>
    <row r="26" spans="1:3" x14ac:dyDescent="0.3">
      <c r="A26" s="78"/>
      <c r="B26" s="78"/>
      <c r="C26" s="80"/>
    </row>
    <row r="27" spans="1:3" x14ac:dyDescent="0.3">
      <c r="A27" s="78"/>
      <c r="B27" s="78"/>
      <c r="C27" s="80"/>
    </row>
    <row r="28" spans="1:3" x14ac:dyDescent="0.3">
      <c r="A28" s="78"/>
      <c r="B28" s="78"/>
      <c r="C28" s="80"/>
    </row>
    <row r="29" spans="1:3" x14ac:dyDescent="0.3">
      <c r="A29" s="78"/>
      <c r="B29" s="78"/>
      <c r="C29" s="80"/>
    </row>
  </sheetData>
  <hyperlinks>
    <hyperlink ref="B14" r:id="rId1" display="See License Agreement" xr:uid="{00000000-0004-0000-0700-000000000000}"/>
    <hyperlink ref="B4" r:id="rId2" tooltip="View online document" display="http://www.invoicingtemplate.com/salesinfrench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70D9E-36F5-4D9B-90E1-216B2DBA5B58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2" customWidth="1"/>
    <col min="2" max="2" width="11.42578125" style="2" customWidth="1"/>
    <col min="3" max="3" width="10.5703125" style="126" customWidth="1"/>
    <col min="4" max="4" width="11.85546875" style="10" customWidth="1"/>
    <col min="5" max="5" width="9.28515625" style="5" customWidth="1"/>
    <col min="6" max="6" width="12.140625" style="2" hidden="1" customWidth="1"/>
    <col min="7" max="7" width="11.42578125" style="2" customWidth="1"/>
    <col min="8" max="8" width="12.140625" style="10" hidden="1" customWidth="1"/>
    <col min="9" max="9" width="11.28515625" style="10" hidden="1" customWidth="1"/>
    <col min="10" max="10" width="9.5703125" style="10" hidden="1" customWidth="1"/>
    <col min="11" max="11" width="10.140625" style="10" hidden="1" customWidth="1"/>
    <col min="12" max="12" width="16" style="10" customWidth="1"/>
    <col min="13" max="13" width="14.140625" style="10" customWidth="1"/>
    <col min="14" max="14" width="12.85546875" style="10" customWidth="1"/>
    <col min="15" max="15" width="11.42578125" style="5" hidden="1" customWidth="1"/>
    <col min="16" max="16" width="16.85546875" style="5" hidden="1" customWidth="1"/>
    <col min="17" max="17" width="0" style="2" hidden="1" customWidth="1"/>
    <col min="18" max="16384" width="9.140625" style="2"/>
  </cols>
  <sheetData>
    <row r="1" spans="1:31" s="121" customFormat="1" ht="3.75" customHeight="1" x14ac:dyDescent="0.2">
      <c r="C1" s="122"/>
      <c r="D1" s="123"/>
      <c r="E1" s="124"/>
      <c r="H1" s="123"/>
      <c r="I1" s="123"/>
      <c r="J1" s="123"/>
      <c r="K1" s="123"/>
      <c r="L1" s="123"/>
      <c r="M1" s="123"/>
      <c r="N1" s="123"/>
      <c r="O1" s="124"/>
      <c r="P1" s="124"/>
    </row>
    <row r="2" spans="1:31" s="125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6.75" customHeight="1" x14ac:dyDescent="0.2"/>
    <row r="4" spans="1:31" s="127" customFormat="1" ht="33" customHeight="1" x14ac:dyDescent="0.45">
      <c r="B4" s="128" t="str">
        <f>oknCompanyName</f>
        <v>Company / Business Name</v>
      </c>
      <c r="C4" s="129"/>
      <c r="D4" s="130"/>
      <c r="E4" s="131"/>
      <c r="H4" s="130"/>
      <c r="I4" s="130"/>
      <c r="J4" s="132"/>
      <c r="K4" s="130"/>
      <c r="L4" s="133"/>
      <c r="M4" s="220" t="s">
        <v>118</v>
      </c>
      <c r="N4" s="220"/>
      <c r="O4" s="131"/>
      <c r="P4" s="131"/>
    </row>
    <row r="5" spans="1:31" ht="18" customHeight="1" x14ac:dyDescent="0.2">
      <c r="B5" s="2" t="str">
        <f>oknCompanyAddress</f>
        <v>address</v>
      </c>
    </row>
    <row r="6" spans="1:31" ht="18" customHeight="1" x14ac:dyDescent="0.2">
      <c r="B6" s="2" t="str">
        <f>oknCompanyCityStateZip</f>
        <v>city state zip</v>
      </c>
      <c r="M6" s="134"/>
    </row>
    <row r="7" spans="1:31" ht="18" customHeight="1" x14ac:dyDescent="0.2">
      <c r="B7" s="2" t="str">
        <f>oknCompanyContact</f>
        <v>phone, fax</v>
      </c>
    </row>
    <row r="8" spans="1:31" ht="18" customHeight="1" x14ac:dyDescent="0.2">
      <c r="K8" s="135"/>
    </row>
    <row r="9" spans="1:31" ht="18" customHeight="1" x14ac:dyDescent="0.2">
      <c r="B9" s="136" t="s">
        <v>28</v>
      </c>
    </row>
    <row r="10" spans="1:31" ht="18" customHeight="1" x14ac:dyDescent="0.2">
      <c r="B10" s="42" t="s">
        <v>26</v>
      </c>
      <c r="C10" s="137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42" t="s">
        <v>27</v>
      </c>
      <c r="C11" s="137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5" customFormat="1" ht="15.75" customHeight="1" x14ac:dyDescent="0.2">
      <c r="B13" s="138" t="s">
        <v>45</v>
      </c>
      <c r="C13" s="139" t="s">
        <v>25</v>
      </c>
      <c r="D13" s="140" t="s">
        <v>44</v>
      </c>
      <c r="E13" s="141" t="s">
        <v>29</v>
      </c>
      <c r="F13" s="141" t="s">
        <v>36</v>
      </c>
      <c r="G13" s="141" t="s">
        <v>37</v>
      </c>
      <c r="H13" s="140" t="s">
        <v>30</v>
      </c>
      <c r="I13" s="140" t="s">
        <v>31</v>
      </c>
      <c r="J13" s="140" t="str">
        <f>oknTax1Name</f>
        <v>TPS/GST # xxxxxxx</v>
      </c>
      <c r="K13" s="140" t="str">
        <f>oknTax2Name</f>
        <v>TVQ/QST # xxxxxxx</v>
      </c>
      <c r="L13" s="140" t="s">
        <v>32</v>
      </c>
      <c r="M13" s="140" t="s">
        <v>33</v>
      </c>
      <c r="N13" s="140" t="s">
        <v>34</v>
      </c>
      <c r="O13" s="8" t="s">
        <v>35</v>
      </c>
      <c r="P13" s="8" t="s">
        <v>46</v>
      </c>
      <c r="Q13" s="9" t="s">
        <v>71</v>
      </c>
    </row>
    <row r="14" spans="1:31" x14ac:dyDescent="0.2">
      <c r="B14" s="142"/>
    </row>
    <row r="15" spans="1:31" x14ac:dyDescent="0.2">
      <c r="B15" s="142"/>
    </row>
    <row r="16" spans="1:31" x14ac:dyDescent="0.2">
      <c r="B16" s="142"/>
    </row>
    <row r="17" spans="2:2" x14ac:dyDescent="0.2">
      <c r="B17" s="142"/>
    </row>
    <row r="18" spans="2:2" x14ac:dyDescent="0.2">
      <c r="B18" s="142"/>
    </row>
    <row r="19" spans="2:2" x14ac:dyDescent="0.2">
      <c r="B19" s="142"/>
    </row>
    <row r="20" spans="2:2" x14ac:dyDescent="0.2">
      <c r="B20" s="142"/>
    </row>
    <row r="21" spans="2:2" x14ac:dyDescent="0.2">
      <c r="B21" s="142"/>
    </row>
    <row r="22" spans="2:2" x14ac:dyDescent="0.2">
      <c r="B22" s="142"/>
    </row>
    <row r="23" spans="2:2" x14ac:dyDescent="0.2">
      <c r="B23" s="142"/>
    </row>
    <row r="24" spans="2:2" x14ac:dyDescent="0.2">
      <c r="B24" s="142"/>
    </row>
    <row r="25" spans="2:2" x14ac:dyDescent="0.2">
      <c r="B25" s="142"/>
    </row>
    <row r="26" spans="2:2" x14ac:dyDescent="0.2">
      <c r="B26" s="142"/>
    </row>
    <row r="27" spans="2:2" x14ac:dyDescent="0.2">
      <c r="B27" s="142"/>
    </row>
    <row r="28" spans="2:2" x14ac:dyDescent="0.2">
      <c r="B28" s="142"/>
    </row>
    <row r="29" spans="2:2" x14ac:dyDescent="0.2">
      <c r="B29" s="142"/>
    </row>
    <row r="30" spans="2:2" x14ac:dyDescent="0.2">
      <c r="B30" s="142"/>
    </row>
    <row r="31" spans="2:2" x14ac:dyDescent="0.2">
      <c r="B31" s="142"/>
    </row>
    <row r="32" spans="2:2" x14ac:dyDescent="0.2">
      <c r="B32" s="142"/>
    </row>
    <row r="33" spans="2:2" x14ac:dyDescent="0.2">
      <c r="B33" s="142"/>
    </row>
    <row r="34" spans="2:2" x14ac:dyDescent="0.2">
      <c r="B34" s="142"/>
    </row>
    <row r="35" spans="2:2" x14ac:dyDescent="0.2">
      <c r="B35" s="142"/>
    </row>
    <row r="36" spans="2:2" x14ac:dyDescent="0.2">
      <c r="B36" s="142"/>
    </row>
    <row r="37" spans="2:2" x14ac:dyDescent="0.2">
      <c r="B37" s="142"/>
    </row>
    <row r="38" spans="2:2" x14ac:dyDescent="0.2">
      <c r="B38" s="142"/>
    </row>
    <row r="39" spans="2:2" x14ac:dyDescent="0.2">
      <c r="B39" s="142"/>
    </row>
    <row r="40" spans="2:2" x14ac:dyDescent="0.2">
      <c r="B40" s="142"/>
    </row>
    <row r="41" spans="2:2" x14ac:dyDescent="0.2">
      <c r="B41" s="142"/>
    </row>
    <row r="42" spans="2:2" x14ac:dyDescent="0.2">
      <c r="B42" s="142"/>
    </row>
    <row r="43" spans="2:2" x14ac:dyDescent="0.2">
      <c r="B43" s="142"/>
    </row>
    <row r="44" spans="2:2" x14ac:dyDescent="0.2">
      <c r="B44" s="142"/>
    </row>
    <row r="45" spans="2:2" x14ac:dyDescent="0.2">
      <c r="B45" s="142"/>
    </row>
    <row r="46" spans="2:2" x14ac:dyDescent="0.2">
      <c r="B46" s="142"/>
    </row>
    <row r="47" spans="2:2" x14ac:dyDescent="0.2">
      <c r="B47" s="142"/>
    </row>
    <row r="48" spans="2:2" x14ac:dyDescent="0.2">
      <c r="B48" s="142"/>
    </row>
    <row r="49" spans="2:2" x14ac:dyDescent="0.2">
      <c r="B49" s="142"/>
    </row>
    <row r="50" spans="2:2" x14ac:dyDescent="0.2">
      <c r="B50" s="142"/>
    </row>
    <row r="51" spans="2:2" x14ac:dyDescent="0.2">
      <c r="B51" s="142"/>
    </row>
    <row r="52" spans="2:2" x14ac:dyDescent="0.2">
      <c r="B52" s="142"/>
    </row>
    <row r="53" spans="2:2" x14ac:dyDescent="0.2">
      <c r="B53" s="142"/>
    </row>
    <row r="54" spans="2:2" x14ac:dyDescent="0.2">
      <c r="B54" s="142"/>
    </row>
    <row r="55" spans="2:2" x14ac:dyDescent="0.2">
      <c r="B55" s="142"/>
    </row>
    <row r="56" spans="2:2" x14ac:dyDescent="0.2">
      <c r="B56" s="142"/>
    </row>
    <row r="57" spans="2:2" x14ac:dyDescent="0.2">
      <c r="B57" s="142"/>
    </row>
    <row r="58" spans="2:2" x14ac:dyDescent="0.2">
      <c r="B58" s="142"/>
    </row>
    <row r="59" spans="2:2" x14ac:dyDescent="0.2">
      <c r="B59" s="142"/>
    </row>
    <row r="60" spans="2:2" x14ac:dyDescent="0.2">
      <c r="B60" s="142"/>
    </row>
    <row r="61" spans="2:2" x14ac:dyDescent="0.2">
      <c r="B61" s="142"/>
    </row>
    <row r="62" spans="2:2" x14ac:dyDescent="0.2">
      <c r="B62" s="142"/>
    </row>
    <row r="63" spans="2:2" x14ac:dyDescent="0.2">
      <c r="B63" s="142"/>
    </row>
    <row r="64" spans="2:2" x14ac:dyDescent="0.2">
      <c r="B64" s="142"/>
    </row>
    <row r="65" spans="2:2" x14ac:dyDescent="0.2">
      <c r="B65" s="142"/>
    </row>
    <row r="66" spans="2:2" x14ac:dyDescent="0.2">
      <c r="B66" s="142"/>
    </row>
    <row r="67" spans="2:2" x14ac:dyDescent="0.2">
      <c r="B67" s="142"/>
    </row>
    <row r="68" spans="2:2" x14ac:dyDescent="0.2">
      <c r="B68" s="142"/>
    </row>
    <row r="69" spans="2:2" x14ac:dyDescent="0.2">
      <c r="B69" s="142"/>
    </row>
    <row r="70" spans="2:2" x14ac:dyDescent="0.2">
      <c r="B70" s="142"/>
    </row>
    <row r="71" spans="2:2" x14ac:dyDescent="0.2">
      <c r="B71" s="142"/>
    </row>
    <row r="72" spans="2:2" x14ac:dyDescent="0.2">
      <c r="B72" s="142"/>
    </row>
    <row r="73" spans="2:2" x14ac:dyDescent="0.2">
      <c r="B73" s="142"/>
    </row>
    <row r="74" spans="2:2" x14ac:dyDescent="0.2">
      <c r="B74" s="142"/>
    </row>
    <row r="75" spans="2:2" x14ac:dyDescent="0.2">
      <c r="B75" s="142"/>
    </row>
    <row r="76" spans="2:2" x14ac:dyDescent="0.2">
      <c r="B76" s="142"/>
    </row>
    <row r="77" spans="2:2" x14ac:dyDescent="0.2">
      <c r="B77" s="142"/>
    </row>
    <row r="78" spans="2:2" x14ac:dyDescent="0.2">
      <c r="B78" s="142"/>
    </row>
    <row r="79" spans="2:2" x14ac:dyDescent="0.2">
      <c r="B79" s="142"/>
    </row>
    <row r="80" spans="2:2" x14ac:dyDescent="0.2">
      <c r="B80" s="142"/>
    </row>
    <row r="81" spans="2:2" x14ac:dyDescent="0.2">
      <c r="B81" s="142"/>
    </row>
    <row r="82" spans="2:2" x14ac:dyDescent="0.2">
      <c r="B82" s="142"/>
    </row>
    <row r="83" spans="2:2" x14ac:dyDescent="0.2">
      <c r="B83" s="142"/>
    </row>
    <row r="84" spans="2:2" x14ac:dyDescent="0.2">
      <c r="B84" s="142"/>
    </row>
    <row r="85" spans="2:2" x14ac:dyDescent="0.2">
      <c r="B85" s="142"/>
    </row>
    <row r="86" spans="2:2" x14ac:dyDescent="0.2">
      <c r="B86" s="142"/>
    </row>
    <row r="87" spans="2:2" x14ac:dyDescent="0.2">
      <c r="B87" s="142"/>
    </row>
    <row r="88" spans="2:2" x14ac:dyDescent="0.2">
      <c r="B88" s="142"/>
    </row>
    <row r="89" spans="2:2" x14ac:dyDescent="0.2">
      <c r="B89" s="142"/>
    </row>
    <row r="90" spans="2:2" x14ac:dyDescent="0.2">
      <c r="B90" s="142"/>
    </row>
    <row r="91" spans="2:2" x14ac:dyDescent="0.2">
      <c r="B91" s="142"/>
    </row>
    <row r="92" spans="2:2" x14ac:dyDescent="0.2">
      <c r="B92" s="142"/>
    </row>
    <row r="93" spans="2:2" x14ac:dyDescent="0.2">
      <c r="B93" s="142"/>
    </row>
    <row r="94" spans="2:2" x14ac:dyDescent="0.2">
      <c r="B94" s="142"/>
    </row>
    <row r="95" spans="2:2" x14ac:dyDescent="0.2">
      <c r="B95" s="142"/>
    </row>
    <row r="96" spans="2:2" x14ac:dyDescent="0.2">
      <c r="B96" s="142"/>
    </row>
    <row r="97" spans="2:2" x14ac:dyDescent="0.2">
      <c r="B97" s="142"/>
    </row>
    <row r="98" spans="2:2" x14ac:dyDescent="0.2">
      <c r="B98" s="142"/>
    </row>
    <row r="99" spans="2:2" x14ac:dyDescent="0.2">
      <c r="B99" s="142"/>
    </row>
    <row r="100" spans="2:2" x14ac:dyDescent="0.2">
      <c r="B100" s="142"/>
    </row>
    <row r="101" spans="2:2" x14ac:dyDescent="0.2">
      <c r="B101" s="142"/>
    </row>
    <row r="102" spans="2:2" x14ac:dyDescent="0.2">
      <c r="B102" s="142"/>
    </row>
    <row r="103" spans="2:2" x14ac:dyDescent="0.2">
      <c r="B103" s="142"/>
    </row>
    <row r="104" spans="2:2" x14ac:dyDescent="0.2">
      <c r="B104" s="142"/>
    </row>
    <row r="105" spans="2:2" x14ac:dyDescent="0.2">
      <c r="B105" s="142"/>
    </row>
    <row r="106" spans="2:2" x14ac:dyDescent="0.2">
      <c r="B106" s="142"/>
    </row>
    <row r="107" spans="2:2" x14ac:dyDescent="0.2">
      <c r="B107" s="142"/>
    </row>
    <row r="108" spans="2:2" x14ac:dyDescent="0.2">
      <c r="B108" s="142"/>
    </row>
    <row r="109" spans="2:2" x14ac:dyDescent="0.2">
      <c r="B109" s="142"/>
    </row>
    <row r="110" spans="2:2" x14ac:dyDescent="0.2">
      <c r="B110" s="142"/>
    </row>
    <row r="111" spans="2:2" x14ac:dyDescent="0.2">
      <c r="B111" s="142"/>
    </row>
    <row r="112" spans="2:2" x14ac:dyDescent="0.2">
      <c r="B112" s="142"/>
    </row>
    <row r="113" spans="2:2" x14ac:dyDescent="0.2">
      <c r="B113" s="142"/>
    </row>
    <row r="114" spans="2:2" x14ac:dyDescent="0.2">
      <c r="B114" s="142"/>
    </row>
    <row r="115" spans="2:2" x14ac:dyDescent="0.2">
      <c r="B115" s="142"/>
    </row>
    <row r="116" spans="2:2" x14ac:dyDescent="0.2">
      <c r="B116" s="142"/>
    </row>
    <row r="117" spans="2:2" x14ac:dyDescent="0.2">
      <c r="B117" s="142"/>
    </row>
    <row r="118" spans="2:2" x14ac:dyDescent="0.2">
      <c r="B118" s="142"/>
    </row>
    <row r="119" spans="2:2" x14ac:dyDescent="0.2">
      <c r="B119" s="142"/>
    </row>
    <row r="120" spans="2:2" x14ac:dyDescent="0.2">
      <c r="B120" s="142"/>
    </row>
    <row r="121" spans="2:2" x14ac:dyDescent="0.2">
      <c r="B121" s="142"/>
    </row>
    <row r="122" spans="2:2" x14ac:dyDescent="0.2">
      <c r="B122" s="142"/>
    </row>
    <row r="123" spans="2:2" x14ac:dyDescent="0.2">
      <c r="B123" s="142"/>
    </row>
    <row r="124" spans="2:2" x14ac:dyDescent="0.2">
      <c r="B124" s="142"/>
    </row>
    <row r="125" spans="2:2" x14ac:dyDescent="0.2">
      <c r="B125" s="142"/>
    </row>
    <row r="126" spans="2:2" x14ac:dyDescent="0.2">
      <c r="B126" s="142"/>
    </row>
    <row r="127" spans="2:2" x14ac:dyDescent="0.2">
      <c r="B127" s="142"/>
    </row>
    <row r="128" spans="2:2" x14ac:dyDescent="0.2">
      <c r="B128" s="142"/>
    </row>
    <row r="129" spans="2:2" x14ac:dyDescent="0.2">
      <c r="B129" s="142"/>
    </row>
    <row r="130" spans="2:2" x14ac:dyDescent="0.2">
      <c r="B130" s="142"/>
    </row>
    <row r="131" spans="2:2" x14ac:dyDescent="0.2">
      <c r="B131" s="142"/>
    </row>
    <row r="132" spans="2:2" x14ac:dyDescent="0.2">
      <c r="B132" s="142"/>
    </row>
    <row r="133" spans="2:2" x14ac:dyDescent="0.2">
      <c r="B133" s="142"/>
    </row>
    <row r="134" spans="2:2" x14ac:dyDescent="0.2">
      <c r="B134" s="142"/>
    </row>
    <row r="135" spans="2:2" x14ac:dyDescent="0.2">
      <c r="B135" s="142"/>
    </row>
    <row r="136" spans="2:2" x14ac:dyDescent="0.2">
      <c r="B136" s="142"/>
    </row>
    <row r="137" spans="2:2" x14ac:dyDescent="0.2">
      <c r="B137" s="142"/>
    </row>
    <row r="138" spans="2:2" x14ac:dyDescent="0.2">
      <c r="B138" s="142"/>
    </row>
    <row r="139" spans="2:2" x14ac:dyDescent="0.2">
      <c r="B139" s="142"/>
    </row>
    <row r="140" spans="2:2" x14ac:dyDescent="0.2">
      <c r="B140" s="142"/>
    </row>
    <row r="141" spans="2:2" x14ac:dyDescent="0.2">
      <c r="B141" s="142"/>
    </row>
    <row r="142" spans="2:2" x14ac:dyDescent="0.2">
      <c r="B142" s="142"/>
    </row>
    <row r="143" spans="2:2" x14ac:dyDescent="0.2">
      <c r="B143" s="142"/>
    </row>
    <row r="144" spans="2:2" x14ac:dyDescent="0.2">
      <c r="B144" s="142"/>
    </row>
    <row r="145" spans="2:2" x14ac:dyDescent="0.2">
      <c r="B145" s="142"/>
    </row>
    <row r="146" spans="2:2" x14ac:dyDescent="0.2">
      <c r="B146" s="142"/>
    </row>
    <row r="147" spans="2:2" x14ac:dyDescent="0.2">
      <c r="B147" s="142"/>
    </row>
    <row r="148" spans="2:2" x14ac:dyDescent="0.2">
      <c r="B148" s="142"/>
    </row>
    <row r="149" spans="2:2" x14ac:dyDescent="0.2">
      <c r="B149" s="142"/>
    </row>
    <row r="150" spans="2:2" x14ac:dyDescent="0.2">
      <c r="B150" s="142"/>
    </row>
    <row r="151" spans="2:2" x14ac:dyDescent="0.2">
      <c r="B151" s="142"/>
    </row>
    <row r="152" spans="2:2" x14ac:dyDescent="0.2">
      <c r="B152" s="142"/>
    </row>
    <row r="153" spans="2:2" x14ac:dyDescent="0.2">
      <c r="B153" s="142"/>
    </row>
    <row r="154" spans="2:2" x14ac:dyDescent="0.2">
      <c r="B154" s="142"/>
    </row>
    <row r="155" spans="2:2" x14ac:dyDescent="0.2">
      <c r="B155" s="142"/>
    </row>
    <row r="156" spans="2:2" x14ac:dyDescent="0.2">
      <c r="B156" s="142"/>
    </row>
    <row r="157" spans="2:2" x14ac:dyDescent="0.2">
      <c r="B157" s="142"/>
    </row>
    <row r="158" spans="2:2" x14ac:dyDescent="0.2">
      <c r="B158" s="142"/>
    </row>
    <row r="159" spans="2:2" x14ac:dyDescent="0.2">
      <c r="B159" s="142"/>
    </row>
    <row r="160" spans="2:2" x14ac:dyDescent="0.2">
      <c r="B160" s="142"/>
    </row>
    <row r="161" spans="2:2" x14ac:dyDescent="0.2">
      <c r="B161" s="142"/>
    </row>
    <row r="162" spans="2:2" x14ac:dyDescent="0.2">
      <c r="B162" s="142"/>
    </row>
    <row r="163" spans="2:2" x14ac:dyDescent="0.2">
      <c r="B163" s="142"/>
    </row>
    <row r="164" spans="2:2" x14ac:dyDescent="0.2">
      <c r="B164" s="142"/>
    </row>
    <row r="165" spans="2:2" x14ac:dyDescent="0.2">
      <c r="B165" s="142"/>
    </row>
    <row r="166" spans="2:2" x14ac:dyDescent="0.2">
      <c r="B166" s="142"/>
    </row>
    <row r="167" spans="2:2" x14ac:dyDescent="0.2">
      <c r="B167" s="142"/>
    </row>
    <row r="168" spans="2:2" x14ac:dyDescent="0.2">
      <c r="B168" s="142"/>
    </row>
    <row r="169" spans="2:2" x14ac:dyDescent="0.2">
      <c r="B169" s="142"/>
    </row>
    <row r="170" spans="2:2" x14ac:dyDescent="0.2">
      <c r="B170" s="142"/>
    </row>
    <row r="171" spans="2:2" x14ac:dyDescent="0.2">
      <c r="B171" s="142"/>
    </row>
    <row r="172" spans="2:2" x14ac:dyDescent="0.2">
      <c r="B172" s="142"/>
    </row>
    <row r="173" spans="2:2" x14ac:dyDescent="0.2">
      <c r="B173" s="142"/>
    </row>
    <row r="174" spans="2:2" x14ac:dyDescent="0.2">
      <c r="B174" s="142"/>
    </row>
    <row r="175" spans="2:2" x14ac:dyDescent="0.2">
      <c r="B175" s="142"/>
    </row>
    <row r="176" spans="2:2" x14ac:dyDescent="0.2">
      <c r="B176" s="142"/>
    </row>
    <row r="177" spans="2:2" x14ac:dyDescent="0.2">
      <c r="B177" s="142"/>
    </row>
    <row r="178" spans="2:2" x14ac:dyDescent="0.2">
      <c r="B178" s="142"/>
    </row>
    <row r="179" spans="2:2" x14ac:dyDescent="0.2">
      <c r="B179" s="142"/>
    </row>
    <row r="180" spans="2:2" x14ac:dyDescent="0.2">
      <c r="B180" s="142"/>
    </row>
    <row r="181" spans="2:2" x14ac:dyDescent="0.2">
      <c r="B181" s="142"/>
    </row>
    <row r="182" spans="2:2" x14ac:dyDescent="0.2">
      <c r="B182" s="142"/>
    </row>
    <row r="183" spans="2:2" x14ac:dyDescent="0.2">
      <c r="B183" s="142"/>
    </row>
    <row r="184" spans="2:2" x14ac:dyDescent="0.2">
      <c r="B184" s="142"/>
    </row>
    <row r="185" spans="2:2" x14ac:dyDescent="0.2">
      <c r="B185" s="142"/>
    </row>
    <row r="186" spans="2:2" x14ac:dyDescent="0.2">
      <c r="B186" s="142"/>
    </row>
    <row r="187" spans="2:2" x14ac:dyDescent="0.2">
      <c r="B187" s="142"/>
    </row>
    <row r="188" spans="2:2" x14ac:dyDescent="0.2">
      <c r="B188" s="142"/>
    </row>
    <row r="189" spans="2:2" x14ac:dyDescent="0.2">
      <c r="B189" s="142"/>
    </row>
    <row r="190" spans="2:2" x14ac:dyDescent="0.2">
      <c r="B190" s="142"/>
    </row>
    <row r="191" spans="2:2" x14ac:dyDescent="0.2">
      <c r="B191" s="142"/>
    </row>
    <row r="192" spans="2:2" x14ac:dyDescent="0.2">
      <c r="B192" s="142"/>
    </row>
    <row r="193" spans="2:2" x14ac:dyDescent="0.2">
      <c r="B193" s="142"/>
    </row>
    <row r="194" spans="2:2" x14ac:dyDescent="0.2">
      <c r="B194" s="142"/>
    </row>
    <row r="195" spans="2:2" x14ac:dyDescent="0.2">
      <c r="B195" s="142"/>
    </row>
    <row r="196" spans="2:2" x14ac:dyDescent="0.2">
      <c r="B196" s="142"/>
    </row>
    <row r="197" spans="2:2" x14ac:dyDescent="0.2">
      <c r="B197" s="142"/>
    </row>
    <row r="198" spans="2:2" x14ac:dyDescent="0.2">
      <c r="B198" s="142"/>
    </row>
    <row r="199" spans="2:2" x14ac:dyDescent="0.2">
      <c r="B199" s="142"/>
    </row>
    <row r="200" spans="2:2" x14ac:dyDescent="0.2">
      <c r="B200" s="142"/>
    </row>
    <row r="201" spans="2:2" x14ac:dyDescent="0.2">
      <c r="B201" s="142"/>
    </row>
    <row r="202" spans="2:2" x14ac:dyDescent="0.2">
      <c r="B202" s="142"/>
    </row>
    <row r="203" spans="2:2" x14ac:dyDescent="0.2">
      <c r="B203" s="142"/>
    </row>
    <row r="204" spans="2:2" x14ac:dyDescent="0.2">
      <c r="B204" s="142"/>
    </row>
    <row r="205" spans="2:2" x14ac:dyDescent="0.2">
      <c r="B205" s="142"/>
    </row>
    <row r="206" spans="2:2" x14ac:dyDescent="0.2">
      <c r="B206" s="142"/>
    </row>
    <row r="207" spans="2:2" x14ac:dyDescent="0.2">
      <c r="B207" s="142"/>
    </row>
    <row r="208" spans="2:2" x14ac:dyDescent="0.2">
      <c r="B208" s="142"/>
    </row>
    <row r="209" spans="2:2" x14ac:dyDescent="0.2">
      <c r="B209" s="142"/>
    </row>
    <row r="210" spans="2:2" x14ac:dyDescent="0.2">
      <c r="B210" s="142"/>
    </row>
    <row r="211" spans="2:2" x14ac:dyDescent="0.2">
      <c r="B211" s="142"/>
    </row>
    <row r="212" spans="2:2" x14ac:dyDescent="0.2">
      <c r="B212" s="142"/>
    </row>
    <row r="213" spans="2:2" x14ac:dyDescent="0.2">
      <c r="B213" s="142"/>
    </row>
    <row r="214" spans="2:2" x14ac:dyDescent="0.2">
      <c r="B214" s="142"/>
    </row>
    <row r="215" spans="2:2" x14ac:dyDescent="0.2">
      <c r="B215" s="142"/>
    </row>
    <row r="216" spans="2:2" x14ac:dyDescent="0.2">
      <c r="B216" s="142"/>
    </row>
    <row r="217" spans="2:2" x14ac:dyDescent="0.2">
      <c r="B217" s="142"/>
    </row>
    <row r="218" spans="2:2" x14ac:dyDescent="0.2">
      <c r="B218" s="142"/>
    </row>
    <row r="219" spans="2:2" x14ac:dyDescent="0.2">
      <c r="B219" s="142"/>
    </row>
    <row r="220" spans="2:2" x14ac:dyDescent="0.2">
      <c r="B220" s="142"/>
    </row>
    <row r="221" spans="2:2" x14ac:dyDescent="0.2">
      <c r="B221" s="142"/>
    </row>
    <row r="222" spans="2:2" x14ac:dyDescent="0.2">
      <c r="B222" s="142"/>
    </row>
    <row r="223" spans="2:2" x14ac:dyDescent="0.2">
      <c r="B223" s="142"/>
    </row>
    <row r="224" spans="2:2" x14ac:dyDescent="0.2">
      <c r="B224" s="142"/>
    </row>
    <row r="225" spans="2:2" x14ac:dyDescent="0.2">
      <c r="B225" s="142"/>
    </row>
    <row r="226" spans="2:2" x14ac:dyDescent="0.2">
      <c r="B226" s="142"/>
    </row>
    <row r="227" spans="2:2" x14ac:dyDescent="0.2">
      <c r="B227" s="142"/>
    </row>
    <row r="228" spans="2:2" x14ac:dyDescent="0.2">
      <c r="B228" s="142"/>
    </row>
    <row r="229" spans="2:2" x14ac:dyDescent="0.2">
      <c r="B229" s="142"/>
    </row>
    <row r="230" spans="2:2" x14ac:dyDescent="0.2">
      <c r="B230" s="142"/>
    </row>
    <row r="231" spans="2:2" x14ac:dyDescent="0.2">
      <c r="B231" s="142"/>
    </row>
    <row r="232" spans="2:2" x14ac:dyDescent="0.2">
      <c r="B232" s="142"/>
    </row>
    <row r="233" spans="2:2" x14ac:dyDescent="0.2">
      <c r="B233" s="142"/>
    </row>
    <row r="234" spans="2:2" x14ac:dyDescent="0.2">
      <c r="B234" s="142"/>
    </row>
    <row r="235" spans="2:2" x14ac:dyDescent="0.2">
      <c r="B235" s="142"/>
    </row>
    <row r="236" spans="2:2" x14ac:dyDescent="0.2">
      <c r="B236" s="142"/>
    </row>
    <row r="237" spans="2:2" x14ac:dyDescent="0.2">
      <c r="B237" s="142"/>
    </row>
    <row r="238" spans="2:2" x14ac:dyDescent="0.2">
      <c r="B238" s="142"/>
    </row>
    <row r="239" spans="2:2" x14ac:dyDescent="0.2">
      <c r="B239" s="142"/>
    </row>
    <row r="240" spans="2:2" x14ac:dyDescent="0.2">
      <c r="B240" s="142"/>
    </row>
    <row r="241" spans="2:2" x14ac:dyDescent="0.2">
      <c r="B241" s="142"/>
    </row>
    <row r="242" spans="2:2" x14ac:dyDescent="0.2">
      <c r="B242" s="142"/>
    </row>
    <row r="243" spans="2:2" x14ac:dyDescent="0.2">
      <c r="B243" s="142"/>
    </row>
    <row r="244" spans="2:2" x14ac:dyDescent="0.2">
      <c r="B244" s="142"/>
    </row>
    <row r="245" spans="2:2" x14ac:dyDescent="0.2">
      <c r="B245" s="142"/>
    </row>
    <row r="246" spans="2:2" x14ac:dyDescent="0.2">
      <c r="B246" s="142"/>
    </row>
    <row r="247" spans="2:2" x14ac:dyDescent="0.2">
      <c r="B247" s="142"/>
    </row>
    <row r="248" spans="2:2" x14ac:dyDescent="0.2">
      <c r="B248" s="142"/>
    </row>
    <row r="249" spans="2:2" x14ac:dyDescent="0.2">
      <c r="B249" s="142"/>
    </row>
    <row r="250" spans="2:2" x14ac:dyDescent="0.2">
      <c r="B250" s="142"/>
    </row>
    <row r="251" spans="2:2" x14ac:dyDescent="0.2">
      <c r="B251" s="142"/>
    </row>
    <row r="252" spans="2:2" x14ac:dyDescent="0.2">
      <c r="B252" s="142"/>
    </row>
    <row r="253" spans="2:2" x14ac:dyDescent="0.2">
      <c r="B253" s="142"/>
    </row>
    <row r="254" spans="2:2" x14ac:dyDescent="0.2">
      <c r="B254" s="142"/>
    </row>
    <row r="255" spans="2:2" x14ac:dyDescent="0.2">
      <c r="B255" s="142"/>
    </row>
    <row r="256" spans="2:2" x14ac:dyDescent="0.2">
      <c r="B256" s="142"/>
    </row>
    <row r="257" spans="2:2" x14ac:dyDescent="0.2">
      <c r="B257" s="142"/>
    </row>
    <row r="258" spans="2:2" x14ac:dyDescent="0.2">
      <c r="B258" s="142"/>
    </row>
    <row r="259" spans="2:2" x14ac:dyDescent="0.2">
      <c r="B259" s="142"/>
    </row>
    <row r="260" spans="2:2" x14ac:dyDescent="0.2">
      <c r="B260" s="142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0B43-CF29-4D46-8281-6AC4D5ED323C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2" customWidth="1"/>
    <col min="2" max="2" width="13.28515625" style="2" customWidth="1"/>
    <col min="3" max="3" width="11.42578125" style="126" customWidth="1"/>
    <col min="4" max="4" width="25.5703125" style="7" customWidth="1"/>
    <col min="5" max="5" width="10.42578125" style="5" customWidth="1"/>
    <col min="6" max="6" width="12.28515625" style="10" hidden="1" customWidth="1"/>
    <col min="7" max="7" width="9.42578125" style="10" hidden="1" customWidth="1"/>
    <col min="8" max="8" width="7.5703125" style="10" hidden="1" customWidth="1"/>
    <col min="9" max="9" width="14.5703125" style="10" hidden="1" customWidth="1"/>
    <col min="10" max="10" width="11.28515625" style="10" customWidth="1"/>
    <col min="11" max="11" width="12.5703125" style="10" customWidth="1"/>
    <col min="12" max="12" width="11.5703125" style="10" hidden="1" customWidth="1"/>
    <col min="13" max="13" width="11.42578125" style="10" customWidth="1"/>
    <col min="14" max="14" width="11.140625" style="5" hidden="1" customWidth="1"/>
    <col min="15" max="15" width="13.28515625" style="5" hidden="1" customWidth="1"/>
    <col min="16" max="16" width="12.42578125" style="5" hidden="1" customWidth="1"/>
    <col min="17" max="17" width="16" style="5" hidden="1" customWidth="1"/>
    <col min="18" max="16384" width="9.140625" style="2"/>
  </cols>
  <sheetData>
    <row r="1" spans="1:31" s="121" customFormat="1" ht="3.75" customHeight="1" x14ac:dyDescent="0.2">
      <c r="C1" s="122"/>
      <c r="D1" s="123"/>
      <c r="E1" s="124"/>
      <c r="H1" s="123"/>
      <c r="I1" s="123"/>
      <c r="J1" s="123"/>
      <c r="K1" s="123"/>
      <c r="L1" s="123"/>
      <c r="M1" s="123"/>
      <c r="N1" s="123"/>
      <c r="O1" s="124"/>
      <c r="P1" s="124"/>
    </row>
    <row r="2" spans="1:31" s="125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3.75" customHeight="1" x14ac:dyDescent="0.2"/>
    <row r="4" spans="1:31" s="143" customFormat="1" ht="33" customHeight="1" x14ac:dyDescent="0.2">
      <c r="B4" s="144" t="str">
        <f>oknCompanyName</f>
        <v>Company / Business Name</v>
      </c>
      <c r="C4" s="145"/>
      <c r="D4" s="146"/>
      <c r="E4" s="147"/>
      <c r="F4" s="148"/>
      <c r="G4" s="148"/>
      <c r="H4" s="148"/>
      <c r="I4" s="148"/>
      <c r="J4" s="221" t="s">
        <v>119</v>
      </c>
      <c r="K4" s="221"/>
      <c r="L4" s="221"/>
      <c r="M4" s="221"/>
      <c r="N4" s="147"/>
      <c r="O4" s="147"/>
      <c r="P4" s="147"/>
      <c r="Q4" s="147"/>
    </row>
    <row r="5" spans="1:31" x14ac:dyDescent="0.2">
      <c r="B5" s="2" t="str">
        <f>oknCompanyAddress</f>
        <v>address</v>
      </c>
    </row>
    <row r="6" spans="1:31" x14ac:dyDescent="0.2">
      <c r="B6" s="2" t="str">
        <f>oknCompanyCityStateZip</f>
        <v>city state zip</v>
      </c>
      <c r="M6" s="134"/>
    </row>
    <row r="7" spans="1:31" x14ac:dyDescent="0.2">
      <c r="B7" s="2" t="str">
        <f>oknCompanyContact</f>
        <v>phone, fax</v>
      </c>
    </row>
    <row r="8" spans="1:31" ht="21" customHeight="1" x14ac:dyDescent="0.2">
      <c r="B8" s="136" t="s">
        <v>28</v>
      </c>
      <c r="K8" s="135"/>
    </row>
    <row r="9" spans="1:31" ht="11.25" customHeight="1" x14ac:dyDescent="0.2">
      <c r="B9" s="42" t="s">
        <v>26</v>
      </c>
      <c r="C9" s="137"/>
    </row>
    <row r="10" spans="1:31" x14ac:dyDescent="0.2">
      <c r="B10" s="42" t="s">
        <v>27</v>
      </c>
      <c r="C10" s="137"/>
    </row>
    <row r="11" spans="1:31" ht="4.5" customHeight="1" x14ac:dyDescent="0.2"/>
    <row r="12" spans="1:31" s="5" customFormat="1" ht="15.75" customHeight="1" x14ac:dyDescent="0.2">
      <c r="B12" s="149" t="s">
        <v>47</v>
      </c>
      <c r="C12" s="150" t="s">
        <v>25</v>
      </c>
      <c r="D12" s="149" t="s">
        <v>48</v>
      </c>
      <c r="E12" s="149" t="s">
        <v>29</v>
      </c>
      <c r="F12" s="151" t="s">
        <v>44</v>
      </c>
      <c r="G12" s="151" t="str">
        <f>oknTax1Name</f>
        <v>TPS/GST # xxxxxxx</v>
      </c>
      <c r="H12" s="151" t="str">
        <f>oknTax2Name</f>
        <v>TVQ/QST # xxxxxxx</v>
      </c>
      <c r="I12" s="151" t="s">
        <v>49</v>
      </c>
      <c r="J12" s="151" t="s">
        <v>33</v>
      </c>
      <c r="K12" s="151" t="s">
        <v>34</v>
      </c>
      <c r="L12" s="151" t="s">
        <v>30</v>
      </c>
      <c r="M12" s="151" t="s">
        <v>32</v>
      </c>
      <c r="N12" s="8" t="s">
        <v>35</v>
      </c>
      <c r="O12" s="8" t="s">
        <v>36</v>
      </c>
      <c r="P12" s="8" t="s">
        <v>37</v>
      </c>
      <c r="Q12" s="8" t="s">
        <v>46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6D680-9AB6-4027-B5FD-67987E9D85DC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2" customWidth="1"/>
    <col min="2" max="2" width="13.5703125" style="2" customWidth="1"/>
    <col min="3" max="3" width="13.42578125" style="126" customWidth="1"/>
    <col min="4" max="4" width="10.5703125" style="7" customWidth="1"/>
    <col min="5" max="5" width="17.85546875" style="7" customWidth="1"/>
    <col min="6" max="6" width="9.42578125" style="2" customWidth="1"/>
    <col min="7" max="7" width="9.140625" style="6"/>
    <col min="8" max="9" width="10.5703125" style="6" customWidth="1"/>
    <col min="10" max="16384" width="9.140625" style="2"/>
  </cols>
  <sheetData>
    <row r="1" spans="1:31" s="121" customFormat="1" ht="3.75" customHeight="1" x14ac:dyDescent="0.2">
      <c r="C1" s="122"/>
      <c r="D1" s="123"/>
      <c r="E1" s="124"/>
      <c r="H1" s="123"/>
      <c r="I1" s="123"/>
      <c r="J1" s="123"/>
      <c r="K1" s="123"/>
      <c r="L1" s="123"/>
      <c r="M1" s="123"/>
      <c r="N1" s="123"/>
      <c r="O1" s="124"/>
      <c r="P1" s="124"/>
    </row>
    <row r="2" spans="1:31" s="125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4.5" customHeight="1" x14ac:dyDescent="0.2"/>
    <row r="4" spans="1:31" s="143" customFormat="1" ht="33" customHeight="1" x14ac:dyDescent="0.2">
      <c r="B4" s="143" t="str">
        <f>oknCompanyName</f>
        <v>Company / Business Name</v>
      </c>
      <c r="C4" s="145"/>
      <c r="D4" s="146"/>
      <c r="E4" s="146"/>
      <c r="G4" s="222" t="s">
        <v>120</v>
      </c>
      <c r="H4" s="222"/>
      <c r="I4" s="222"/>
      <c r="L4" s="152"/>
    </row>
    <row r="5" spans="1:31" x14ac:dyDescent="0.2">
      <c r="B5" s="2" t="str">
        <f>oknCompanyAddress</f>
        <v>address</v>
      </c>
    </row>
    <row r="6" spans="1:31" x14ac:dyDescent="0.2">
      <c r="B6" s="2" t="str">
        <f>oknCompanyCityStateZip</f>
        <v>city state zip</v>
      </c>
      <c r="L6" s="153"/>
    </row>
    <row r="7" spans="1:31" x14ac:dyDescent="0.2">
      <c r="B7" s="2" t="str">
        <f>oknCompanyContact</f>
        <v>phone, fax</v>
      </c>
      <c r="L7" s="11"/>
    </row>
    <row r="8" spans="1:31" ht="21" customHeight="1" x14ac:dyDescent="0.2">
      <c r="B8" s="136" t="s">
        <v>28</v>
      </c>
      <c r="J8" s="13"/>
      <c r="K8" s="11"/>
      <c r="L8" s="11"/>
    </row>
    <row r="9" spans="1:31" ht="13.5" customHeight="1" x14ac:dyDescent="0.2">
      <c r="B9" s="42" t="s">
        <v>26</v>
      </c>
      <c r="C9" s="12"/>
    </row>
    <row r="10" spans="1:31" x14ac:dyDescent="0.2">
      <c r="B10" s="42" t="s">
        <v>27</v>
      </c>
      <c r="C10" s="12"/>
      <c r="D10" s="2"/>
      <c r="J10" s="14"/>
      <c r="K10" s="14"/>
      <c r="L10" s="14"/>
    </row>
    <row r="11" spans="1:31" ht="4.5" customHeight="1" x14ac:dyDescent="0.2"/>
    <row r="12" spans="1:31" s="5" customFormat="1" ht="15.75" customHeight="1" x14ac:dyDescent="0.2">
      <c r="B12" s="141" t="s">
        <v>50</v>
      </c>
      <c r="C12" s="139" t="s">
        <v>25</v>
      </c>
      <c r="D12" s="141" t="s">
        <v>29</v>
      </c>
      <c r="E12" s="141" t="s">
        <v>51</v>
      </c>
      <c r="F12" s="141" t="s">
        <v>6</v>
      </c>
      <c r="G12" s="154" t="s">
        <v>5</v>
      </c>
      <c r="H12" s="154" t="s">
        <v>52</v>
      </c>
      <c r="I12" s="154" t="s">
        <v>53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71FFC-B899-4E70-92C1-7650B41630E4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2" customWidth="1"/>
    <col min="2" max="2" width="10.5703125" style="37" customWidth="1"/>
    <col min="3" max="3" width="33.140625" style="126" customWidth="1"/>
    <col min="4" max="4" width="10" style="155" customWidth="1"/>
    <col min="5" max="5" width="10.85546875" style="10" customWidth="1"/>
    <col min="6" max="6" width="9" style="10" customWidth="1"/>
    <col min="7" max="7" width="10.7109375" style="6" customWidth="1"/>
    <col min="8" max="8" width="15.140625" style="6" customWidth="1"/>
    <col min="9" max="16384" width="9.140625" style="2"/>
  </cols>
  <sheetData>
    <row r="1" spans="1:31" s="121" customFormat="1" ht="3.75" customHeight="1" x14ac:dyDescent="0.2">
      <c r="C1" s="122"/>
      <c r="D1" s="123"/>
      <c r="E1" s="124"/>
      <c r="H1" s="123"/>
      <c r="I1" s="123"/>
      <c r="J1" s="123"/>
      <c r="K1" s="123"/>
      <c r="L1" s="123"/>
      <c r="M1" s="123"/>
      <c r="N1" s="123"/>
      <c r="O1" s="124"/>
      <c r="P1" s="124"/>
    </row>
    <row r="2" spans="1:31" s="125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3.75" customHeight="1" x14ac:dyDescent="0.2"/>
    <row r="4" spans="1:31" s="156" customFormat="1" ht="33" customHeight="1" x14ac:dyDescent="0.3">
      <c r="B4" s="143" t="str">
        <f>oknCompanyName</f>
        <v>Company / Business Name</v>
      </c>
      <c r="C4" s="157"/>
      <c r="D4" s="158"/>
      <c r="E4" s="159"/>
      <c r="F4" s="221" t="s">
        <v>121</v>
      </c>
      <c r="G4" s="221"/>
      <c r="H4" s="221"/>
    </row>
    <row r="5" spans="1:31" x14ac:dyDescent="0.2">
      <c r="B5" s="2" t="str">
        <f>oknCompanyAddress</f>
        <v>address</v>
      </c>
      <c r="D5" s="160"/>
      <c r="E5" s="15"/>
    </row>
    <row r="6" spans="1:31" x14ac:dyDescent="0.2">
      <c r="B6" s="2" t="str">
        <f>oknCompanyCityStateZip</f>
        <v>city state zip</v>
      </c>
      <c r="D6" s="160"/>
      <c r="E6" s="15"/>
    </row>
    <row r="7" spans="1:31" x14ac:dyDescent="0.2">
      <c r="B7" s="2" t="str">
        <f>oknCompanyContact</f>
        <v>phone, fax</v>
      </c>
      <c r="D7" s="160"/>
      <c r="E7" s="15"/>
    </row>
    <row r="8" spans="1:31" ht="27.75" customHeight="1" x14ac:dyDescent="0.2"/>
    <row r="9" spans="1:31" ht="15.75" customHeight="1" x14ac:dyDescent="0.2">
      <c r="B9" s="39" t="s">
        <v>1</v>
      </c>
    </row>
    <row r="10" spans="1:31" ht="15.75" customHeight="1" x14ac:dyDescent="0.2">
      <c r="B10" s="4" t="s">
        <v>38</v>
      </c>
      <c r="C10" s="2"/>
      <c r="F10" s="223" t="s">
        <v>122</v>
      </c>
      <c r="G10" s="224"/>
      <c r="H10" s="40">
        <v>0</v>
      </c>
    </row>
    <row r="11" spans="1:31" ht="15.75" customHeight="1" x14ac:dyDescent="0.2">
      <c r="B11" s="4" t="s">
        <v>39</v>
      </c>
      <c r="C11" s="2"/>
      <c r="F11" s="225" t="s">
        <v>123</v>
      </c>
      <c r="G11" s="226"/>
      <c r="H11" s="161">
        <v>0</v>
      </c>
    </row>
    <row r="12" spans="1:31" ht="15.75" customHeight="1" x14ac:dyDescent="0.2">
      <c r="B12" s="4" t="s">
        <v>40</v>
      </c>
      <c r="C12" s="162"/>
      <c r="F12" s="227" t="s">
        <v>124</v>
      </c>
      <c r="G12" s="228"/>
      <c r="H12" s="41"/>
    </row>
    <row r="13" spans="1:31" ht="15.75" customHeight="1" x14ac:dyDescent="0.2">
      <c r="B13" s="4" t="s">
        <v>41</v>
      </c>
      <c r="C13" s="2"/>
    </row>
    <row r="14" spans="1:31" ht="15.75" customHeight="1" x14ac:dyDescent="0.2">
      <c r="B14" s="4" t="s">
        <v>43</v>
      </c>
      <c r="C14" s="2"/>
      <c r="F14" s="223" t="s">
        <v>125</v>
      </c>
      <c r="G14" s="224"/>
      <c r="H14" s="40">
        <v>0</v>
      </c>
    </row>
    <row r="15" spans="1:31" ht="15.75" customHeight="1" x14ac:dyDescent="0.2">
      <c r="B15" s="4" t="s">
        <v>42</v>
      </c>
      <c r="C15" s="2"/>
      <c r="F15" s="163" t="s">
        <v>126</v>
      </c>
      <c r="G15" s="164"/>
      <c r="H15" s="41">
        <v>0</v>
      </c>
    </row>
    <row r="16" spans="1:31" ht="3" customHeight="1" x14ac:dyDescent="0.2"/>
    <row r="17" spans="2:8" ht="15.75" customHeight="1" x14ac:dyDescent="0.2">
      <c r="B17" s="38" t="s">
        <v>62</v>
      </c>
    </row>
    <row r="18" spans="2:8" ht="15.75" customHeight="1" x14ac:dyDescent="0.2">
      <c r="B18" s="4" t="s">
        <v>26</v>
      </c>
      <c r="C18" s="16"/>
    </row>
    <row r="19" spans="2:8" ht="15.75" customHeight="1" x14ac:dyDescent="0.2">
      <c r="B19" s="4" t="s">
        <v>27</v>
      </c>
      <c r="C19" s="16"/>
    </row>
    <row r="20" spans="2:8" ht="12" customHeight="1" x14ac:dyDescent="0.2"/>
    <row r="21" spans="2:8" ht="15.75" customHeight="1" x14ac:dyDescent="0.2">
      <c r="B21" s="139" t="s">
        <v>127</v>
      </c>
      <c r="C21" s="139" t="s">
        <v>128</v>
      </c>
      <c r="D21" s="165" t="s">
        <v>129</v>
      </c>
      <c r="E21" s="139" t="s">
        <v>130</v>
      </c>
      <c r="F21" s="139" t="s">
        <v>131</v>
      </c>
      <c r="G21" s="154" t="s">
        <v>132</v>
      </c>
      <c r="H21" s="154" t="s">
        <v>133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5C734-B63A-42F9-80C1-D1A194D88DA2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2" customWidth="1"/>
    <col min="2" max="2" width="11.85546875" style="2" customWidth="1"/>
    <col min="3" max="3" width="12.140625" style="126" customWidth="1"/>
    <col min="4" max="4" width="8.140625" style="5" customWidth="1"/>
    <col min="5" max="5" width="10.5703125" style="5" customWidth="1"/>
    <col min="6" max="6" width="11.85546875" style="10" customWidth="1"/>
    <col min="7" max="8" width="10.85546875" style="10" hidden="1" customWidth="1"/>
    <col min="9" max="9" width="9.5703125" style="10" hidden="1" customWidth="1"/>
    <col min="10" max="10" width="11.42578125" style="10" customWidth="1"/>
    <col min="11" max="11" width="12.5703125" style="10" customWidth="1"/>
    <col min="12" max="12" width="11.7109375" style="10" hidden="1" customWidth="1"/>
    <col min="13" max="13" width="12.7109375" style="10" customWidth="1"/>
    <col min="14" max="14" width="9.42578125" style="5" hidden="1" customWidth="1"/>
    <col min="15" max="15" width="11.42578125" style="2" customWidth="1"/>
    <col min="16" max="16384" width="9.140625" style="2"/>
  </cols>
  <sheetData>
    <row r="1" spans="1:31" s="121" customFormat="1" ht="3.75" customHeight="1" x14ac:dyDescent="0.2">
      <c r="C1" s="122"/>
      <c r="D1" s="123"/>
      <c r="E1" s="124"/>
      <c r="H1" s="123"/>
      <c r="I1" s="123"/>
      <c r="J1" s="123"/>
      <c r="K1" s="123"/>
      <c r="L1" s="123"/>
      <c r="M1" s="123"/>
      <c r="N1" s="123"/>
      <c r="O1" s="124"/>
      <c r="P1" s="124"/>
    </row>
    <row r="2" spans="1:31" s="125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3.75" customHeight="1" x14ac:dyDescent="0.2"/>
    <row r="4" spans="1:31" s="143" customFormat="1" ht="33" customHeight="1" x14ac:dyDescent="0.2">
      <c r="B4" s="144" t="str">
        <f>oknCompanyName</f>
        <v>Company / Business Name</v>
      </c>
      <c r="C4" s="145"/>
      <c r="D4" s="147"/>
      <c r="E4" s="147"/>
      <c r="F4" s="148"/>
      <c r="G4" s="148"/>
      <c r="H4" s="148"/>
      <c r="I4" s="148"/>
      <c r="J4" s="221" t="s">
        <v>134</v>
      </c>
      <c r="K4" s="221"/>
      <c r="L4" s="221"/>
      <c r="M4" s="221"/>
      <c r="N4" s="147"/>
    </row>
    <row r="5" spans="1:31" x14ac:dyDescent="0.2">
      <c r="B5" s="2" t="str">
        <f>oknCompanyAddress</f>
        <v>address</v>
      </c>
    </row>
    <row r="6" spans="1:31" x14ac:dyDescent="0.2">
      <c r="B6" s="2" t="str">
        <f>oknCompanyCityStateZip</f>
        <v>city state zip</v>
      </c>
      <c r="M6" s="134"/>
    </row>
    <row r="7" spans="1:31" x14ac:dyDescent="0.2">
      <c r="B7" s="2" t="str">
        <f>oknCompanyContact</f>
        <v>phone, fax</v>
      </c>
    </row>
    <row r="8" spans="1:31" ht="12.75" customHeight="1" x14ac:dyDescent="0.2">
      <c r="K8" s="135"/>
    </row>
    <row r="9" spans="1:31" ht="12.75" customHeight="1" x14ac:dyDescent="0.2">
      <c r="B9" s="136" t="s">
        <v>28</v>
      </c>
    </row>
    <row r="10" spans="1:31" ht="12.75" customHeight="1" x14ac:dyDescent="0.2">
      <c r="B10" s="42" t="s">
        <v>26</v>
      </c>
      <c r="C10" s="12"/>
    </row>
    <row r="11" spans="1:31" ht="12.75" customHeight="1" x14ac:dyDescent="0.2">
      <c r="B11" s="42" t="s">
        <v>27</v>
      </c>
      <c r="C11" s="12"/>
    </row>
    <row r="12" spans="1:31" ht="12.75" customHeight="1" x14ac:dyDescent="0.2"/>
    <row r="13" spans="1:31" ht="3" customHeight="1" x14ac:dyDescent="0.2"/>
    <row r="14" spans="1:31" s="5" customFormat="1" ht="15.75" customHeight="1" x14ac:dyDescent="0.2">
      <c r="B14" s="141" t="s">
        <v>37</v>
      </c>
      <c r="C14" s="139" t="s">
        <v>25</v>
      </c>
      <c r="D14" s="141" t="s">
        <v>36</v>
      </c>
      <c r="E14" s="141" t="s">
        <v>29</v>
      </c>
      <c r="F14" s="140" t="s">
        <v>44</v>
      </c>
      <c r="G14" s="140" t="str">
        <f>oknTax1Name</f>
        <v>TPS/GST # xxxxxxx</v>
      </c>
      <c r="H14" s="140" t="str">
        <f>oknTax2Name</f>
        <v>TVQ/QST # xxxxxxx</v>
      </c>
      <c r="I14" s="140" t="s">
        <v>31</v>
      </c>
      <c r="J14" s="140" t="s">
        <v>32</v>
      </c>
      <c r="K14" s="140" t="s">
        <v>33</v>
      </c>
      <c r="L14" s="140" t="s">
        <v>30</v>
      </c>
      <c r="M14" s="140" t="s">
        <v>34</v>
      </c>
      <c r="N14" s="8" t="s">
        <v>35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C5E06-26DA-425B-8CC4-E2BA69EAC353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2" customWidth="1"/>
    <col min="2" max="2" width="10.5703125" style="2" customWidth="1"/>
    <col min="3" max="3" width="12.5703125" style="126" customWidth="1"/>
    <col min="4" max="4" width="10.5703125" style="5" customWidth="1"/>
    <col min="5" max="5" width="19.5703125" style="10" customWidth="1"/>
    <col min="6" max="6" width="11.7109375" style="10" hidden="1" customWidth="1"/>
    <col min="7" max="7" width="12.7109375" style="10" customWidth="1"/>
    <col min="8" max="8" width="12.7109375" style="10" hidden="1" customWidth="1"/>
    <col min="9" max="9" width="10.7109375" style="5" customWidth="1"/>
    <col min="10" max="10" width="14.85546875" style="2" customWidth="1"/>
    <col min="11" max="16384" width="9.140625" style="2"/>
  </cols>
  <sheetData>
    <row r="1" spans="1:31" s="121" customFormat="1" ht="3.75" customHeight="1" x14ac:dyDescent="0.2">
      <c r="C1" s="122"/>
      <c r="D1" s="123"/>
      <c r="E1" s="124"/>
      <c r="H1" s="123"/>
      <c r="I1" s="123"/>
      <c r="J1" s="123"/>
      <c r="K1" s="123"/>
      <c r="L1" s="123"/>
      <c r="M1" s="123"/>
      <c r="N1" s="123"/>
      <c r="O1" s="124"/>
      <c r="P1" s="124"/>
    </row>
    <row r="2" spans="1:31" s="125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3.75" customHeight="1" x14ac:dyDescent="0.2"/>
    <row r="4" spans="1:31" s="143" customFormat="1" ht="33" customHeight="1" x14ac:dyDescent="0.2">
      <c r="B4" s="144" t="str">
        <f>oknCompanyName</f>
        <v>Company / Business Name</v>
      </c>
      <c r="C4" s="145"/>
      <c r="D4" s="147"/>
      <c r="E4" s="148"/>
      <c r="F4" s="148"/>
      <c r="G4" s="221" t="s">
        <v>135</v>
      </c>
      <c r="H4" s="221"/>
      <c r="I4" s="221"/>
      <c r="J4" s="221"/>
    </row>
    <row r="5" spans="1:31" x14ac:dyDescent="0.2">
      <c r="B5" s="2" t="str">
        <f>oknCompanyAddress</f>
        <v>address</v>
      </c>
    </row>
    <row r="6" spans="1:31" x14ac:dyDescent="0.2">
      <c r="B6" s="2" t="str">
        <f>oknCompanyCityStateZip</f>
        <v>city state zip</v>
      </c>
      <c r="G6" s="134"/>
      <c r="H6" s="134"/>
    </row>
    <row r="7" spans="1:31" x14ac:dyDescent="0.2">
      <c r="B7" s="2" t="str">
        <f>oknCompanyContact</f>
        <v>phone, fax</v>
      </c>
    </row>
    <row r="8" spans="1:31" ht="12.75" customHeight="1" x14ac:dyDescent="0.2">
      <c r="E8" s="135"/>
    </row>
    <row r="9" spans="1:31" ht="12.75" customHeight="1" x14ac:dyDescent="0.2">
      <c r="B9" s="136" t="s">
        <v>28</v>
      </c>
    </row>
    <row r="10" spans="1:31" ht="12.75" customHeight="1" x14ac:dyDescent="0.2">
      <c r="B10" s="42" t="s">
        <v>26</v>
      </c>
      <c r="C10" s="12"/>
    </row>
    <row r="11" spans="1:31" ht="12.75" customHeight="1" x14ac:dyDescent="0.2">
      <c r="B11" s="42" t="s">
        <v>27</v>
      </c>
      <c r="C11" s="12"/>
    </row>
    <row r="12" spans="1:31" ht="12.75" customHeight="1" x14ac:dyDescent="0.2"/>
    <row r="13" spans="1:31" ht="3" customHeight="1" x14ac:dyDescent="0.2"/>
    <row r="14" spans="1:31" s="5" customFormat="1" ht="15.75" customHeight="1" x14ac:dyDescent="0.2">
      <c r="B14" s="141" t="s">
        <v>57</v>
      </c>
      <c r="C14" s="139" t="s">
        <v>25</v>
      </c>
      <c r="D14" s="141" t="s">
        <v>29</v>
      </c>
      <c r="E14" s="140" t="s">
        <v>61</v>
      </c>
      <c r="F14" s="140" t="s">
        <v>58</v>
      </c>
      <c r="G14" s="140" t="s">
        <v>59</v>
      </c>
      <c r="H14" s="140" t="s">
        <v>68</v>
      </c>
      <c r="I14" s="141" t="s">
        <v>47</v>
      </c>
      <c r="J14" s="141" t="s">
        <v>60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0C982-6763-42A6-BC95-1AF7C406F3D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RowHeight="12" x14ac:dyDescent="0.2"/>
  <cols>
    <col min="1" max="1" width="37.42578125" style="2" customWidth="1"/>
    <col min="2" max="2" width="18" style="2" customWidth="1"/>
    <col min="3" max="3" width="9.7109375" style="2" bestFit="1" customWidth="1"/>
    <col min="4" max="4" width="20.85546875" style="2" bestFit="1" customWidth="1"/>
    <col min="5" max="5" width="12.28515625" style="2" bestFit="1" customWidth="1"/>
    <col min="6" max="6" width="15.140625" style="2" bestFit="1" customWidth="1"/>
    <col min="7" max="7" width="18" style="2" bestFit="1" customWidth="1"/>
    <col min="8" max="9" width="16.5703125" style="2" bestFit="1" customWidth="1"/>
    <col min="10" max="10" width="9.7109375" style="2" bestFit="1" customWidth="1"/>
    <col min="11" max="11" width="11" style="2" bestFit="1" customWidth="1"/>
    <col min="12" max="13" width="9.7109375" style="2" bestFit="1" customWidth="1"/>
    <col min="14" max="14" width="7.42578125" style="2" bestFit="1" customWidth="1"/>
    <col min="15" max="16" width="13.28515625" style="2" bestFit="1" customWidth="1"/>
    <col min="17" max="17" width="30.85546875" style="2" bestFit="1" customWidth="1"/>
    <col min="18" max="18" width="11" style="2" bestFit="1" customWidth="1"/>
    <col min="19" max="19" width="19.42578125" style="2" bestFit="1" customWidth="1"/>
    <col min="20" max="20" width="20.85546875" style="2" bestFit="1" customWidth="1"/>
    <col min="21" max="22" width="40.85546875" style="2" bestFit="1" customWidth="1"/>
    <col min="23" max="23" width="26.5703125" style="2" bestFit="1" customWidth="1"/>
    <col min="24" max="24" width="28" style="2" bestFit="1" customWidth="1"/>
    <col min="25" max="16384" width="9.140625" style="2"/>
  </cols>
  <sheetData>
    <row r="1" spans="1:5" ht="12.75" x14ac:dyDescent="0.2">
      <c r="A1" s="42" t="s">
        <v>72</v>
      </c>
      <c r="B1" s="43" t="s">
        <v>74</v>
      </c>
    </row>
    <row r="2" spans="1:5" ht="12.75" x14ac:dyDescent="0.2">
      <c r="A2" s="42" t="s">
        <v>73</v>
      </c>
      <c r="B2" s="43" t="s">
        <v>75</v>
      </c>
    </row>
    <row r="5" spans="1:5" ht="12.75" x14ac:dyDescent="0.2">
      <c r="A5" s="2" t="s">
        <v>3</v>
      </c>
      <c r="B5" t="s">
        <v>54</v>
      </c>
    </row>
    <row r="6" spans="1:5" x14ac:dyDescent="0.2">
      <c r="A6" s="2" t="s">
        <v>4</v>
      </c>
      <c r="B6" s="4" t="s">
        <v>94</v>
      </c>
    </row>
    <row r="7" spans="1:5" x14ac:dyDescent="0.2">
      <c r="A7" s="2" t="s">
        <v>7</v>
      </c>
      <c r="B7" s="2">
        <v>2</v>
      </c>
      <c r="D7" s="2" t="s">
        <v>8</v>
      </c>
      <c r="E7" s="2" t="s">
        <v>9</v>
      </c>
    </row>
    <row r="8" spans="1:5" x14ac:dyDescent="0.2">
      <c r="A8" s="2" t="s">
        <v>10</v>
      </c>
      <c r="B8" s="2">
        <v>0</v>
      </c>
    </row>
    <row r="9" spans="1:5" x14ac:dyDescent="0.2">
      <c r="A9" s="2" t="s">
        <v>11</v>
      </c>
      <c r="B9" s="2">
        <v>0</v>
      </c>
    </row>
    <row r="10" spans="1:5" x14ac:dyDescent="0.2">
      <c r="A10" s="2" t="s">
        <v>12</v>
      </c>
      <c r="B10" s="2">
        <v>1</v>
      </c>
    </row>
    <row r="11" spans="1:5" x14ac:dyDescent="0.2">
      <c r="A11" s="2" t="s">
        <v>13</v>
      </c>
      <c r="B11" s="2">
        <v>1</v>
      </c>
    </row>
    <row r="12" spans="1:5" x14ac:dyDescent="0.2">
      <c r="A12" s="2" t="s">
        <v>14</v>
      </c>
      <c r="B12" s="2">
        <v>1</v>
      </c>
    </row>
    <row r="13" spans="1:5" x14ac:dyDescent="0.2">
      <c r="A13" s="2" t="s">
        <v>15</v>
      </c>
    </row>
    <row r="14" spans="1:5" ht="12.75" x14ac:dyDescent="0.2">
      <c r="A14" t="s">
        <v>16</v>
      </c>
      <c r="B14" s="2">
        <v>0</v>
      </c>
    </row>
    <row r="15" spans="1:5" x14ac:dyDescent="0.2">
      <c r="A15" s="2" t="s">
        <v>17</v>
      </c>
      <c r="B15" s="2" t="s">
        <v>66</v>
      </c>
    </row>
    <row r="16" spans="1:5" x14ac:dyDescent="0.2">
      <c r="A16" s="2" t="s">
        <v>18</v>
      </c>
      <c r="B16" s="2">
        <v>1</v>
      </c>
    </row>
    <row r="17" spans="1:2" x14ac:dyDescent="0.2">
      <c r="A17" s="2" t="s">
        <v>21</v>
      </c>
      <c r="B17" s="2">
        <v>1</v>
      </c>
    </row>
    <row r="18" spans="1:2" x14ac:dyDescent="0.2">
      <c r="A18" s="2" t="s">
        <v>19</v>
      </c>
      <c r="B18" s="2">
        <v>1</v>
      </c>
    </row>
    <row r="19" spans="1:2" x14ac:dyDescent="0.2">
      <c r="A19" s="2" t="s">
        <v>20</v>
      </c>
      <c r="B19" s="2">
        <v>12</v>
      </c>
    </row>
    <row r="20" spans="1:2" x14ac:dyDescent="0.2">
      <c r="A20" s="2" t="s">
        <v>55</v>
      </c>
      <c r="B20" s="2">
        <v>1</v>
      </c>
    </row>
    <row r="22" spans="1:2" x14ac:dyDescent="0.2">
      <c r="A22" s="2" t="s">
        <v>56</v>
      </c>
      <c r="B22" s="2">
        <v>1</v>
      </c>
    </row>
    <row r="23" spans="1:2" x14ac:dyDescent="0.2">
      <c r="B23" s="2" t="s">
        <v>117</v>
      </c>
    </row>
    <row r="25" spans="1:2" x14ac:dyDescent="0.2">
      <c r="A25" s="2" t="s">
        <v>70</v>
      </c>
      <c r="B25" s="2">
        <v>0</v>
      </c>
    </row>
    <row r="30" spans="1:2" x14ac:dyDescent="0.2">
      <c r="B30" s="2">
        <v>1</v>
      </c>
    </row>
    <row r="33" spans="2:2" x14ac:dyDescent="0.2">
      <c r="B33" s="2">
        <v>2</v>
      </c>
    </row>
    <row r="34" spans="2:2" x14ac:dyDescent="0.2">
      <c r="B34" s="2">
        <v>1</v>
      </c>
    </row>
    <row r="35" spans="2:2" x14ac:dyDescent="0.2">
      <c r="B35" s="2">
        <v>1</v>
      </c>
    </row>
    <row r="36" spans="2:2" x14ac:dyDescent="0.2">
      <c r="B36" s="2">
        <v>1</v>
      </c>
    </row>
    <row r="38" spans="2:2" x14ac:dyDescent="0.2">
      <c r="B38" s="2">
        <v>1</v>
      </c>
    </row>
    <row r="39" spans="2:2" x14ac:dyDescent="0.2">
      <c r="B39" s="2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235</vt:i4>
      </vt:variant>
    </vt:vector>
  </HeadingPairs>
  <TitlesOfParts>
    <vt:vector size="244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Sales Invoice Template in French</dc:title>
  <dc:subject>"Basic Sales Invoice Template in French" summary: This basic sales invoice template offers the same form design and format as the default sales invoice template shipped with Uniform Invoice Software, but translated to / added French text labels so that it is suitable to send to clients who use French.</dc:subject>
  <dc:creator>https://www.invoicingtemplate.com/</dc:creator>
  <cp:keywords/>
  <dc:description>https://www.invoicingtemplate.com/salesinfrench.html</dc:description>
  <cp:lastModifiedBy>liangjun yu</cp:lastModifiedBy>
  <cp:lastPrinted>2014-11-18T18:58:40Z</cp:lastPrinted>
  <dcterms:created xsi:type="dcterms:W3CDTF">2000-07-27T22:24:14Z</dcterms:created>
  <dcterms:modified xsi:type="dcterms:W3CDTF">2024-03-08T11:27:27Z</dcterms:modified>
  <cp:category>Basic Sales Invoice Template in French, General Sales Invoicing Form in French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236, Arvada, Colorado, 117453, 106433, 7001103539315813700?+10.35%, 38.6 sq mi, 100.0 km2, 3,043/sq mi, 1,175/km2, 39°50′01″N 105°09′01″W? / ?39.8337°N 105.1503°W? / 39.8337; -105.1503? (Arvada)</vt:lpwstr>
  </property>
</Properties>
</file>