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11\"/>
    </mc:Choice>
  </mc:AlternateContent>
  <xr:revisionPtr revIDLastSave="0" documentId="13_ncr:1_{0481214E-674E-4EE3-8B3A-4C05625F1EA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Invoice!$O$45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ItemDiscount_1">Invoice!$N$19</definedName>
    <definedName name="oknItemDiscount_10">Invoice!$N$28</definedName>
    <definedName name="oknItemDiscount_11">Invoice!$N$29</definedName>
    <definedName name="oknItemDiscount_12">Invoice!$N$30</definedName>
    <definedName name="oknItemDiscount_13">Invoice!$N$31</definedName>
    <definedName name="oknItemDiscount_14">Invoice!$N$32</definedName>
    <definedName name="oknItemDiscount_15">Invoice!$N$33</definedName>
    <definedName name="oknItemDiscount_16">Invoice!$N$34</definedName>
    <definedName name="oknItemDiscount_17">Invoice!$N$35</definedName>
    <definedName name="oknItemDiscount_18">Invoice!$N$36</definedName>
    <definedName name="oknItemDiscount_19">Invoice!$N$37</definedName>
    <definedName name="oknItemDiscount_2">Invoice!$N$20</definedName>
    <definedName name="oknItemDiscount_20">Invoice!$N$38</definedName>
    <definedName name="oknItemDiscount_3">Invoice!$N$21</definedName>
    <definedName name="oknItemDiscount_4">Invoice!$N$22</definedName>
    <definedName name="oknItemDiscount_5">Invoice!$N$23</definedName>
    <definedName name="oknItemDiscount_6">Invoice!$N$24</definedName>
    <definedName name="oknItemDiscount_7">Invoice!$N$25</definedName>
    <definedName name="oknItemDiscount_8">Invoice!$N$26</definedName>
    <definedName name="oknItemDiscount_9">Invoice!$N$27</definedName>
    <definedName name="oknLineTotal_1">Invoice!$O$19</definedName>
    <definedName name="oknLineTotal_10">Invoice!$O$28</definedName>
    <definedName name="oknLineTotal_11">Invoice!$O$29</definedName>
    <definedName name="oknLineTotal_12">Invoice!$O$30</definedName>
    <definedName name="oknLineTotal_13">Invoice!$O$31</definedName>
    <definedName name="oknLineTotal_14">Invoice!$O$32</definedName>
    <definedName name="oknLineTotal_15">Invoice!$O$33</definedName>
    <definedName name="oknLineTotal_16">Invoice!$O$34</definedName>
    <definedName name="oknLineTotal_17">Invoice!$O$35</definedName>
    <definedName name="oknLineTotal_18">Invoice!$O$36</definedName>
    <definedName name="oknLineTotal_19">Invoice!$O$37</definedName>
    <definedName name="oknLineTotal_2">Invoice!$O$20</definedName>
    <definedName name="oknLineTotal_20">Invoice!$O$38</definedName>
    <definedName name="oknLineTotal_3">Invoice!$O$21</definedName>
    <definedName name="oknLineTotal_4">Invoice!$O$22</definedName>
    <definedName name="oknLineTotal_5">Invoice!$O$23</definedName>
    <definedName name="oknLineTotal_6">Invoice!$O$24</definedName>
    <definedName name="oknLineTotal_7">Invoice!$O$25</definedName>
    <definedName name="oknLineTotal_8">Invoice!$O$26</definedName>
    <definedName name="oknLineTotal_9">Invoice!$O$27</definedName>
    <definedName name="oknLineTotalTaxable">Invoice!$D$39</definedName>
    <definedName name="oknNotes">Invoice!$F$43</definedName>
    <definedName name="oknOrderID">Invoice!$F$16</definedName>
    <definedName name="oknPaymentAmount">Invoice!$H$47</definedName>
    <definedName name="oknPaymentCheckNumber">Invoice!$K$47</definedName>
    <definedName name="oknPaymentCreatedDate">Invoice!$F$47</definedName>
    <definedName name="oknPaymentDetail">Invoice!$F$48:$O$50</definedName>
    <definedName name="oknPaymentNotes">Invoice!$O$47</definedName>
    <definedName name="oknPaymentPaymentTerm">Invoice!$J$47</definedName>
    <definedName name="oknPayments">Invoice!$O$44</definedName>
    <definedName name="oknPaymentTerm">Invoice!$J$16</definedName>
    <definedName name="oknPaymentTotalApplied">Invoice!$I$47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13">Invoice!$M$31</definedName>
    <definedName name="oknPrice_14">Invoice!$M$32</definedName>
    <definedName name="oknPrice_15">Invoice!$M$33</definedName>
    <definedName name="oknPrice_16">Invoice!$M$34</definedName>
    <definedName name="oknPrice_17">Invoice!$M$35</definedName>
    <definedName name="oknPrice_18">Invoice!$M$36</definedName>
    <definedName name="oknPrice_19">Invoice!$M$37</definedName>
    <definedName name="oknPrice_2">Invoice!$M$20</definedName>
    <definedName name="oknPrice_20">Invoice!$M$38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'Payment Report'!$D$13</definedName>
    <definedName name="oknPrNotes">'Payment Report'!$F$13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13">Invoice!$H$31</definedName>
    <definedName name="oknProductName_14">Invoice!$H$32</definedName>
    <definedName name="oknProductName_15">Invoice!$H$33</definedName>
    <definedName name="oknProductName_16">Invoice!$H$34</definedName>
    <definedName name="oknProductName_17">Invoice!$H$35</definedName>
    <definedName name="oknProductName_18">Invoice!$H$36</definedName>
    <definedName name="oknProductName_19">Invoice!$H$37</definedName>
    <definedName name="oknProductName_2">Invoice!$H$20</definedName>
    <definedName name="oknProductName_20">Invoice!$H$38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13">Invoice!$K$31</definedName>
    <definedName name="oknQuantity_14">Invoice!$K$32</definedName>
    <definedName name="oknQuantity_15">Invoice!$K$33</definedName>
    <definedName name="oknQuantity_16">Invoice!$K$34</definedName>
    <definedName name="oknQuantity_17">Invoice!$K$35</definedName>
    <definedName name="oknQuantity_18">Invoice!$K$36</definedName>
    <definedName name="oknQuantity_19">Invoice!$K$37</definedName>
    <definedName name="oknQuantity_2">Invoice!$K$20</definedName>
    <definedName name="oknQuantity_20">Invoice!$K$38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Invoice!$L$10</definedName>
    <definedName name="oknShipCityStateZip">Invoice!$L$11</definedName>
    <definedName name="oknShipContact">Invoice!$AB$24</definedName>
    <definedName name="oknShipCountry">Invoice!$L$13</definedName>
    <definedName name="oknShipDate">Invoice!$V$9</definedName>
    <definedName name="oknShipName">Invoice!$L$9</definedName>
    <definedName name="oknShippingCost">Invoice!$O$42</definedName>
    <definedName name="oknShipVia">Invoice!$V$11</definedName>
    <definedName name="oknShipZipPostcode">Invoice!$L$12</definedName>
    <definedName name="oknStatus">Invoice!$A$6</definedName>
    <definedName name="oknSubTotal">Invoice!$O$39</definedName>
    <definedName name="oknTax1">Invoice!$O$40</definedName>
    <definedName name="oknTax1Name">Invoice!$M$40</definedName>
    <definedName name="oknTax1Rate">Invoice!$N$40</definedName>
    <definedName name="oknTax1RateDefault">Invoice!$C$7</definedName>
    <definedName name="oknTax2">Invoice!$O$41</definedName>
    <definedName name="oknTax2IsAppliedToTax1">Invoice!$C$5</definedName>
    <definedName name="oknTax2Name">Invoice!$M$41</definedName>
    <definedName name="oknTax2Rate">Invoice!$N$41</definedName>
    <definedName name="oknTax2RateDefault">Invoice!$C$15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13">Invoice!$C$31</definedName>
    <definedName name="oknTaxable_14">Invoice!$C$32</definedName>
    <definedName name="oknTaxable_15">Invoice!$C$33</definedName>
    <definedName name="oknTaxable_16">Invoice!$C$34</definedName>
    <definedName name="oknTaxable_17">Invoice!$C$35</definedName>
    <definedName name="oknTaxable_18">Invoice!$C$36</definedName>
    <definedName name="oknTaxable_19">Invoice!$C$37</definedName>
    <definedName name="oknTaxable_2">Invoice!$C$20</definedName>
    <definedName name="oknTaxable_20">Invoice!$C$38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Invoice!$C$6</definedName>
    <definedName name="oknTaxType">Invoice!$C$4</definedName>
    <definedName name="oknTotal">Invoice!$O$43</definedName>
    <definedName name="oknWhoAddress">Invoice!$H$10</definedName>
    <definedName name="oknWhoCityStateZip">Invoice!$H$11</definedName>
    <definedName name="oknWhoCountry">Invoice!$H$13</definedName>
    <definedName name="oknWhoID">Invoice!$H$8</definedName>
    <definedName name="oknWhoName">Invoice!$H$9</definedName>
    <definedName name="oknWhoPhone">Invoice!$W$24</definedName>
    <definedName name="oknWhoZipPostcode">Invoice!$H$12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Invoice!$F$3:$O$52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8" i="1" l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B3" i="14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D39" i="1" l="1" a="1"/>
  <c r="D39" i="1" s="1"/>
  <c r="O41" i="1" s="1"/>
  <c r="O39" i="1"/>
  <c r="O40" i="1" l="1"/>
  <c r="O43" i="1"/>
  <c r="O45" i="1" s="1"/>
</calcChain>
</file>

<file path=xl/sharedStrings.xml><?xml version="1.0" encoding="utf-8"?>
<sst xmlns="http://schemas.openxmlformats.org/spreadsheetml/2006/main" count="205" uniqueCount="137">
  <si>
    <t>DATE:</t>
  </si>
  <si>
    <t>Bill To:</t>
  </si>
  <si>
    <t>SHIPPING &amp; HANDLING</t>
  </si>
  <si>
    <t>TOTAL</t>
  </si>
  <si>
    <t>SoftID</t>
    <phoneticPr fontId="7" type="noConversion"/>
  </si>
  <si>
    <t>DbPath</t>
    <phoneticPr fontId="7" type="noConversion"/>
  </si>
  <si>
    <t>Price</t>
  </si>
  <si>
    <t>Quantity</t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</si>
  <si>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</si>
  <si>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</si>
  <si>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</si>
  <si>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</si>
  <si>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</si>
  <si>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</si>
  <si>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</si>
  <si>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</si>
  <si>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</si>
  <si>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</si>
  <si>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</si>
  <si>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</si>
  <si>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</si>
  <si>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</si>
  <si>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</si>
  <si>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</si>
  <si>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</si>
  <si>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</si>
  <si>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</si>
  <si>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</si>
  <si>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</si>
  <si>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</si>
  <si>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</si>
  <si>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</si>
  <si>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</si>
  <si>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</si>
  <si>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</si>
  <si>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</si>
  <si>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</si>
  <si>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</si>
  <si>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</si>
  <si>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</si>
  <si>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</si>
  <si>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</si>
  <si>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</si>
  <si>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</si>
  <si>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</si>
  <si>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</si>
  <si>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</si>
  <si>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</si>
  <si>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</si>
  <si>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</si>
  <si>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</si>
  <si>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</si>
  <si>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</si>
  <si>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</si>
  <si>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</si>
  <si>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</si>
  <si>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</si>
  <si>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</si>
  <si>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</si>
  <si>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</si>
  <si>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</si>
  <si>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</si>
  <si>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</si>
  <si>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</si>
  <si>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</si>
  <si>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</si>
  <si>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</si>
  <si>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</si>
  <si>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</si>
  <si>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</si>
  <si>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</si>
  <si>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</si>
  <si>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</si>
  <si>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</si>
  <si>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</si>
  <si>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</si>
  <si>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</si>
  <si>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</si>
  <si>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</si>
  <si>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</si>
  <si>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7" type="noConversion"/>
  </si>
  <si>
    <t>NOTES</t>
    <phoneticPr fontId="7" type="noConversion"/>
  </si>
  <si>
    <t>CHECK/MONEY ORDER#</t>
    <phoneticPr fontId="7" type="noConversion"/>
  </si>
  <si>
    <t>TYPE</t>
    <phoneticPr fontId="7" type="noConversion"/>
  </si>
  <si>
    <t>PAYMENT DETAIL</t>
    <phoneticPr fontId="4" type="noConversion"/>
  </si>
  <si>
    <t>NOTES: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</si>
  <si>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</si>
  <si>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</si>
  <si>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</si>
  <si>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</si>
  <si>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Amount</t>
    <phoneticPr fontId="7" type="noConversion"/>
  </si>
  <si>
    <t>$C$3</t>
  </si>
  <si>
    <t>Total Applied</t>
  </si>
  <si>
    <t>APPLIED</t>
  </si>
  <si>
    <t>#</t>
    <phoneticPr fontId="4" type="noConversion"/>
  </si>
  <si>
    <t>Discount</t>
    <phoneticPr fontId="4" type="noConversion"/>
  </si>
  <si>
    <t>Pending</t>
    <phoneticPr fontId="4" type="noConversion"/>
  </si>
  <si>
    <t>SHIP TO:</t>
    <phoneticPr fontId="4" type="noConversion"/>
  </si>
  <si>
    <t>BILL TO:</t>
    <phoneticPr fontId="4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</si>
  <si>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</si>
  <si>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</si>
  <si>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</si>
  <si>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</si>
  <si>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</si>
  <si>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Balance</t>
    <phoneticPr fontId="7" type="noConversion"/>
  </si>
  <si>
    <t>Your Sales Company Name</t>
  </si>
  <si>
    <t>SALES INVOICE</t>
  </si>
  <si>
    <t>c6011</t>
  </si>
  <si>
    <t>c6011.mdb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</si>
  <si>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</si>
  <si>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</si>
  <si>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</si>
  <si>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</si>
  <si>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</si>
  <si>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</si>
  <si>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</si>
  <si>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</si>
  <si>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</si>
  <si>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Sales Invoice Template with Discount Percentage Column - c6011</t>
  </si>
  <si>
    <t>Sales Template with Discount Percentage Column - 303, Woodbridge[32], New Jersey, 101389, 99585, 7000181151779886530?+1.81%, 23.3 sq mi, 60.3 km2, 4,351/sq mi, 1,680/km2, 40°33′39″N 74°17′34″W? / ?40.5607°N 74.2927°W? / 40.5607; -74.2927? (Woodbridge)</t>
  </si>
  <si>
    <t>Sales Invoice Template with Discount Percentage Columnc6011 - 303, Woodbridge[32], New Jersey, 101389, 99585, 7000181151779886530?+1.81%, 23.3 sq mi, 60.3 km2, 4,351/sq mi, 1,680/km2, 40°33′39″N 74°17′34″W? / ?40.5607°N 74.2927°W? / 40.5607; -74.2927? (Woodbridge)</t>
  </si>
  <si>
    <t>Tax 1</t>
  </si>
  <si>
    <t>Tax 2</t>
  </si>
  <si>
    <t>This sample data shows how the discount percentage</t>
  </si>
  <si>
    <t>works on the invoice form</t>
  </si>
  <si>
    <t>testline1</t>
  </si>
  <si>
    <t>testline2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</si>
  <si>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</si>
  <si>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</si>
  <si>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</si>
  <si>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</si>
  <si>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</si>
  <si>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</si>
  <si>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</si>
  <si>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Sales Template with Discount Percentage Column - 58, Corpus Christi, Texas</t>
  </si>
  <si>
    <t>Sales Invoice Template with Discount Percentage Columnc6011 - 58, Corpus Christi, Texas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</si>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</sst>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8"/>
      <color theme="6" tint="-0.499984740745262"/>
      <name val="Arial Black"/>
      <family val="2"/>
    </font>
    <font>
      <b/>
      <sz val="12"/>
      <color theme="6" tint="-0.499984740745262"/>
      <name val="Arial Black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/>
      <right/>
      <top/>
      <bottom style="thin">
        <color theme="6" tint="0.59996337778862885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5" fillId="0" borderId="0"/>
    <xf numFmtId="0" fontId="2" fillId="0" borderId="0"/>
    <xf numFmtId="0" fontId="1" fillId="0" borderId="0"/>
  </cellStyleXfs>
  <cellXfs count="21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0" fillId="0" borderId="0" xfId="0" applyProtection="1">
      <protection locked="0" hidden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left" indent="1"/>
    </xf>
    <xf numFmtId="0" fontId="4" fillId="0" borderId="0" xfId="0" applyFont="1" applyAlignment="1">
      <alignment horizontal="right"/>
    </xf>
    <xf numFmtId="4" fontId="6" fillId="2" borderId="0" xfId="0" applyNumberFormat="1" applyFont="1" applyFill="1"/>
    <xf numFmtId="4" fontId="6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6" fillId="2" borderId="0" xfId="0" applyNumberFormat="1" applyFont="1" applyFill="1"/>
    <xf numFmtId="14" fontId="6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6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6" fillId="0" borderId="0" xfId="0" applyNumberFormat="1" applyFont="1" applyAlignment="1">
      <alignment shrinkToFit="1"/>
    </xf>
    <xf numFmtId="0" fontId="11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indent="1"/>
    </xf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 hidden="1"/>
    </xf>
    <xf numFmtId="0" fontId="5" fillId="0" borderId="0" xfId="0" applyFont="1"/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 hidden="1"/>
    </xf>
    <xf numFmtId="0" fontId="5" fillId="0" borderId="0" xfId="0" applyFont="1" applyProtection="1">
      <protection locked="0" hidden="1"/>
    </xf>
    <xf numFmtId="0" fontId="5" fillId="0" borderId="0" xfId="0" applyFont="1" applyAlignment="1" applyProtection="1">
      <alignment vertical="center"/>
      <protection locked="0"/>
    </xf>
    <xf numFmtId="169" fontId="5" fillId="0" borderId="4" xfId="0" applyNumberFormat="1" applyFont="1" applyBorder="1" applyAlignment="1" applyProtection="1">
      <alignment horizontal="right" vertical="center" indent="1"/>
      <protection locked="0"/>
    </xf>
    <xf numFmtId="171" fontId="5" fillId="0" borderId="4" xfId="0" applyNumberFormat="1" applyFont="1" applyBorder="1" applyAlignment="1" applyProtection="1">
      <alignment horizontal="left" vertical="center"/>
      <protection hidden="1"/>
    </xf>
    <xf numFmtId="49" fontId="5" fillId="4" borderId="5" xfId="0" applyNumberFormat="1" applyFont="1" applyFill="1" applyBorder="1" applyAlignment="1" applyProtection="1">
      <alignment horizontal="left" vertical="center"/>
      <protection locked="0"/>
    </xf>
    <xf numFmtId="49" fontId="5" fillId="0" borderId="5" xfId="0" applyNumberFormat="1" applyFont="1" applyBorder="1" applyAlignment="1" applyProtection="1">
      <alignment horizontal="left" vertical="center"/>
      <protection locked="0"/>
    </xf>
    <xf numFmtId="169" fontId="5" fillId="0" borderId="6" xfId="0" applyNumberFormat="1" applyFont="1" applyBorder="1" applyAlignment="1" applyProtection="1">
      <alignment horizontal="right" vertical="center" indent="1"/>
      <protection locked="0"/>
    </xf>
    <xf numFmtId="171" fontId="5" fillId="0" borderId="6" xfId="0" applyNumberFormat="1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indent="1"/>
    </xf>
    <xf numFmtId="43" fontId="5" fillId="0" borderId="9" xfId="0" applyNumberFormat="1" applyFont="1" applyBorder="1" applyAlignment="1" applyProtection="1">
      <alignment horizontal="right" vertical="center"/>
      <protection hidden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left" vertical="center"/>
    </xf>
    <xf numFmtId="0" fontId="15" fillId="0" borderId="0" xfId="0" applyFont="1"/>
    <xf numFmtId="0" fontId="5" fillId="0" borderId="0" xfId="0" applyFont="1" applyAlignment="1">
      <alignment horizontal="left"/>
    </xf>
    <xf numFmtId="0" fontId="11" fillId="3" borderId="1" xfId="0" applyFont="1" applyFill="1" applyBorder="1"/>
    <xf numFmtId="43" fontId="5" fillId="0" borderId="9" xfId="0" applyNumberFormat="1" applyFont="1" applyBorder="1" applyAlignment="1" applyProtection="1">
      <alignment horizontal="right" vertical="center"/>
      <protection locked="0" hidden="1"/>
    </xf>
    <xf numFmtId="0" fontId="4" fillId="0" borderId="0" xfId="0" applyFont="1" applyAlignment="1">
      <alignment vertical="center"/>
    </xf>
    <xf numFmtId="173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4" fontId="11" fillId="3" borderId="7" xfId="0" applyNumberFormat="1" applyFont="1" applyFill="1" applyBorder="1" applyAlignment="1">
      <alignment horizontal="left" indent="1"/>
    </xf>
    <xf numFmtId="4" fontId="6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6" fillId="2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left" indent="1"/>
    </xf>
    <xf numFmtId="164" fontId="11" fillId="3" borderId="8" xfId="0" applyNumberFormat="1" applyFont="1" applyFill="1" applyBorder="1" applyAlignment="1">
      <alignment horizontal="left" indent="1"/>
    </xf>
    <xf numFmtId="164" fontId="6" fillId="0" borderId="10" xfId="0" applyNumberFormat="1" applyFont="1" applyBorder="1" applyProtection="1">
      <protection locked="0"/>
    </xf>
    <xf numFmtId="164" fontId="6" fillId="0" borderId="9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0" fontId="11" fillId="3" borderId="3" xfId="0" applyFont="1" applyFill="1" applyBorder="1" applyAlignment="1">
      <alignment horizontal="center" vertical="center"/>
    </xf>
    <xf numFmtId="1" fontId="5" fillId="0" borderId="11" xfId="0" applyNumberFormat="1" applyFont="1" applyBorder="1" applyAlignment="1" applyProtection="1">
      <alignment vertical="center"/>
      <protection locked="0"/>
    </xf>
    <xf numFmtId="1" fontId="5" fillId="4" borderId="0" xfId="0" applyNumberFormat="1" applyFont="1" applyFill="1" applyAlignment="1" applyProtection="1">
      <alignment vertical="center"/>
      <protection locked="0"/>
    </xf>
    <xf numFmtId="1" fontId="5" fillId="0" borderId="0" xfId="0" applyNumberFormat="1" applyFont="1" applyAlignment="1" applyProtection="1">
      <alignment vertical="center"/>
      <protection locked="0"/>
    </xf>
    <xf numFmtId="1" fontId="5" fillId="0" borderId="0" xfId="0" applyNumberFormat="1" applyFont="1" applyAlignment="1" applyProtection="1">
      <alignment horizontal="center" vertical="center"/>
      <protection locked="0"/>
    </xf>
    <xf numFmtId="174" fontId="5" fillId="0" borderId="0" xfId="0" applyNumberFormat="1" applyFont="1" applyAlignment="1" applyProtection="1">
      <alignment horizontal="right" vertical="center" indent="1"/>
      <protection locked="0"/>
    </xf>
    <xf numFmtId="0" fontId="18" fillId="0" borderId="0" xfId="0" applyFont="1"/>
    <xf numFmtId="0" fontId="8" fillId="0" borderId="0" xfId="1" applyAlignment="1" applyProtection="1"/>
    <xf numFmtId="10" fontId="5" fillId="0" borderId="4" xfId="0" applyNumberFormat="1" applyFont="1" applyBorder="1" applyAlignment="1" applyProtection="1">
      <alignment horizontal="right" vertical="center" indent="1"/>
      <protection locked="0"/>
    </xf>
    <xf numFmtId="10" fontId="5" fillId="0" borderId="6" xfId="0" applyNumberFormat="1" applyFont="1" applyBorder="1" applyAlignment="1" applyProtection="1">
      <alignment horizontal="right" vertical="center" indent="1"/>
      <protection locked="0"/>
    </xf>
    <xf numFmtId="49" fontId="0" fillId="0" borderId="13" xfId="0" applyNumberFormat="1" applyBorder="1" applyAlignment="1" applyProtection="1">
      <alignment horizontal="left" vertical="center"/>
      <protection locked="0"/>
    </xf>
    <xf numFmtId="0" fontId="26" fillId="0" borderId="24" xfId="3" applyFont="1" applyBorder="1" applyAlignment="1">
      <alignment horizontal="left" vertical="center"/>
    </xf>
    <xf numFmtId="0" fontId="20" fillId="0" borderId="23" xfId="3" applyBorder="1"/>
    <xf numFmtId="0" fontId="20" fillId="0" borderId="0" xfId="3"/>
    <xf numFmtId="0" fontId="21" fillId="0" borderId="25" xfId="3" applyFont="1" applyBorder="1" applyAlignment="1">
      <alignment horizontal="left" wrapText="1" indent="1"/>
    </xf>
    <xf numFmtId="0" fontId="21" fillId="0" borderId="23" xfId="3" applyFont="1" applyBorder="1"/>
    <xf numFmtId="0" fontId="21" fillId="0" borderId="23" xfId="3" applyFont="1" applyBorder="1" applyAlignment="1">
      <alignment horizontal="left" wrapText="1"/>
    </xf>
    <xf numFmtId="0" fontId="22" fillId="0" borderId="23" xfId="3" applyFont="1" applyBorder="1" applyAlignment="1">
      <alignment horizontal="left" wrapText="1"/>
    </xf>
    <xf numFmtId="0" fontId="23" fillId="0" borderId="23" xfId="2" applyBorder="1" applyAlignment="1" applyProtection="1">
      <alignment horizontal="left" wrapText="1"/>
    </xf>
    <xf numFmtId="0" fontId="21" fillId="0" borderId="23" xfId="3" applyFont="1" applyBorder="1" applyAlignment="1">
      <alignment horizontal="left"/>
    </xf>
    <xf numFmtId="0" fontId="0" fillId="5" borderId="0" xfId="0" applyFill="1"/>
    <xf numFmtId="0" fontId="14" fillId="5" borderId="0" xfId="0" applyFont="1" applyFill="1" applyAlignment="1">
      <alignment horizontal="right"/>
    </xf>
    <xf numFmtId="0" fontId="10" fillId="5" borderId="0" xfId="0" applyFont="1" applyFill="1"/>
    <xf numFmtId="168" fontId="5" fillId="5" borderId="0" xfId="0" applyNumberFormat="1" applyFont="1" applyFill="1" applyAlignment="1">
      <alignment horizontal="left" shrinkToFit="1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4" fillId="5" borderId="0" xfId="0" applyFont="1" applyFill="1" applyAlignment="1">
      <alignment horizontal="center" vertical="center"/>
    </xf>
    <xf numFmtId="44" fontId="5" fillId="5" borderId="0" xfId="0" applyNumberFormat="1" applyFont="1" applyFill="1" applyAlignment="1">
      <alignment horizontal="left" vertical="center"/>
    </xf>
    <xf numFmtId="166" fontId="5" fillId="5" borderId="0" xfId="0" applyNumberFormat="1" applyFont="1" applyFill="1" applyAlignment="1">
      <alignment horizontal="left" vertical="center"/>
    </xf>
    <xf numFmtId="10" fontId="5" fillId="5" borderId="0" xfId="0" applyNumberFormat="1" applyFont="1" applyFill="1" applyAlignment="1">
      <alignment horizontal="right" vertical="center"/>
    </xf>
    <xf numFmtId="43" fontId="5" fillId="5" borderId="0" xfId="0" applyNumberFormat="1" applyFont="1" applyFill="1" applyAlignment="1">
      <alignment horizontal="left" vertical="center"/>
    </xf>
    <xf numFmtId="0" fontId="3" fillId="6" borderId="0" xfId="0" applyFont="1" applyFill="1"/>
    <xf numFmtId="0" fontId="5" fillId="6" borderId="0" xfId="0" applyFont="1" applyFill="1"/>
    <xf numFmtId="0" fontId="0" fillId="6" borderId="0" xfId="0" applyFill="1"/>
    <xf numFmtId="0" fontId="19" fillId="6" borderId="0" xfId="1" applyFont="1" applyFill="1" applyAlignment="1" applyProtection="1"/>
    <xf numFmtId="165" fontId="16" fillId="6" borderId="0" xfId="0" applyNumberFormat="1" applyFont="1" applyFill="1" applyAlignment="1">
      <alignment horizontal="right" vertical="center"/>
    </xf>
    <xf numFmtId="170" fontId="16" fillId="6" borderId="0" xfId="0" applyNumberFormat="1" applyFont="1" applyFill="1" applyAlignment="1">
      <alignment horizontal="right" vertical="center"/>
    </xf>
    <xf numFmtId="10" fontId="16" fillId="6" borderId="0" xfId="0" applyNumberFormat="1" applyFont="1" applyFill="1" applyAlignment="1">
      <alignment horizontal="right" vertical="center"/>
    </xf>
    <xf numFmtId="0" fontId="17" fillId="6" borderId="0" xfId="0" applyFont="1" applyFill="1"/>
    <xf numFmtId="0" fontId="17" fillId="6" borderId="0" xfId="0" applyFont="1" applyFill="1" applyAlignment="1">
      <alignment horizontal="right" vertical="center"/>
    </xf>
    <xf numFmtId="0" fontId="4" fillId="6" borderId="0" xfId="0" applyFont="1" applyFill="1" applyAlignment="1">
      <alignment horizontal="right" vertical="center"/>
    </xf>
    <xf numFmtId="0" fontId="5" fillId="6" borderId="0" xfId="0" applyFont="1" applyFill="1" applyAlignment="1">
      <alignment vertical="center"/>
    </xf>
    <xf numFmtId="0" fontId="8" fillId="6" borderId="0" xfId="1" applyFill="1" applyAlignment="1" applyProtection="1"/>
    <xf numFmtId="0" fontId="3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8" fillId="7" borderId="0" xfId="1" applyFill="1" applyAlignment="1" applyProtection="1"/>
    <xf numFmtId="10" fontId="19" fillId="6" borderId="0" xfId="1" applyNumberFormat="1" applyFont="1" applyFill="1" applyBorder="1" applyAlignment="1" applyProtection="1">
      <alignment vertical="center"/>
    </xf>
    <xf numFmtId="0" fontId="11" fillId="6" borderId="0" xfId="0" applyFont="1" applyFill="1"/>
    <xf numFmtId="0" fontId="27" fillId="0" borderId="0" xfId="0" applyFont="1" applyAlignment="1">
      <alignment horizontal="right"/>
    </xf>
    <xf numFmtId="0" fontId="28" fillId="0" borderId="0" xfId="0" applyFont="1"/>
    <xf numFmtId="0" fontId="4" fillId="7" borderId="3" xfId="0" applyFont="1" applyFill="1" applyBorder="1" applyAlignment="1">
      <alignment horizontal="center" vertical="center"/>
    </xf>
    <xf numFmtId="49" fontId="5" fillId="6" borderId="5" xfId="0" applyNumberFormat="1" applyFont="1" applyFill="1" applyBorder="1" applyAlignment="1" applyProtection="1">
      <alignment horizontal="left" vertical="center"/>
      <protection locked="0"/>
    </xf>
    <xf numFmtId="1" fontId="5" fillId="6" borderId="0" xfId="0" applyNumberFormat="1" applyFont="1" applyFill="1" applyAlignment="1" applyProtection="1">
      <alignment vertical="center"/>
      <protection locked="0"/>
    </xf>
    <xf numFmtId="169" fontId="5" fillId="6" borderId="6" xfId="0" applyNumberFormat="1" applyFont="1" applyFill="1" applyBorder="1" applyAlignment="1" applyProtection="1">
      <alignment horizontal="right" vertical="center" indent="1"/>
      <protection locked="0"/>
    </xf>
    <xf numFmtId="10" fontId="5" fillId="6" borderId="6" xfId="0" applyNumberFormat="1" applyFont="1" applyFill="1" applyBorder="1" applyAlignment="1" applyProtection="1">
      <alignment horizontal="right" vertical="center" indent="1"/>
      <protection locked="0"/>
    </xf>
    <xf numFmtId="171" fontId="5" fillId="6" borderId="6" xfId="0" applyNumberFormat="1" applyFont="1" applyFill="1" applyBorder="1" applyAlignment="1" applyProtection="1">
      <alignment horizontal="left" vertical="center"/>
      <protection hidden="1"/>
    </xf>
    <xf numFmtId="49" fontId="5" fillId="6" borderId="7" xfId="0" applyNumberFormat="1" applyFont="1" applyFill="1" applyBorder="1" applyAlignment="1" applyProtection="1">
      <alignment horizontal="left" vertical="center"/>
      <protection locked="0"/>
    </xf>
    <xf numFmtId="1" fontId="5" fillId="6" borderId="12" xfId="0" applyNumberFormat="1" applyFont="1" applyFill="1" applyBorder="1" applyAlignment="1" applyProtection="1">
      <alignment vertical="center"/>
      <protection locked="0"/>
    </xf>
    <xf numFmtId="169" fontId="5" fillId="6" borderId="8" xfId="0" applyNumberFormat="1" applyFont="1" applyFill="1" applyBorder="1" applyAlignment="1" applyProtection="1">
      <alignment horizontal="right" vertical="center" indent="1"/>
      <protection locked="0"/>
    </xf>
    <xf numFmtId="10" fontId="5" fillId="6" borderId="8" xfId="0" applyNumberFormat="1" applyFont="1" applyFill="1" applyBorder="1" applyAlignment="1" applyProtection="1">
      <alignment horizontal="right" vertical="center" indent="1"/>
      <protection locked="0"/>
    </xf>
    <xf numFmtId="171" fontId="5" fillId="6" borderId="8" xfId="0" applyNumberFormat="1" applyFont="1" applyFill="1" applyBorder="1" applyAlignment="1" applyProtection="1">
      <alignment horizontal="left" vertical="center"/>
      <protection hidden="1"/>
    </xf>
    <xf numFmtId="49" fontId="0" fillId="6" borderId="5" xfId="0" applyNumberFormat="1" applyFill="1" applyBorder="1" applyAlignment="1" applyProtection="1">
      <alignment horizontal="left" vertical="center"/>
      <protection locked="0"/>
    </xf>
    <xf numFmtId="1" fontId="5" fillId="6" borderId="0" xfId="0" applyNumberFormat="1" applyFont="1" applyFill="1" applyAlignment="1" applyProtection="1">
      <alignment horizontal="center" vertical="center"/>
      <protection locked="0"/>
    </xf>
    <xf numFmtId="43" fontId="11" fillId="3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Continuous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29" fillId="9" borderId="0" xfId="0" applyFont="1" applyFill="1" applyAlignment="1">
      <alignment horizontal="center" vertical="center"/>
    </xf>
    <xf numFmtId="0" fontId="0" fillId="0" borderId="0" xfId="0" applyProtection="1">
      <protection locked="0"/>
    </xf>
    <xf numFmtId="0" fontId="3" fillId="0" borderId="23" xfId="3" applyFont="1" applyBorder="1"/>
    <xf numFmtId="0" fontId="2" fillId="0" borderId="0" xfId="5"/>
    <xf numFmtId="0" fontId="3" fillId="0" borderId="0" xfId="3" applyFont="1"/>
    <xf numFmtId="0" fontId="1" fillId="0" borderId="0" xfId="6"/>
    <xf numFmtId="0" fontId="29" fillId="9" borderId="0" xfId="0" applyFont="1" applyFill="1" applyAlignment="1">
      <alignment horizontal="center" vertical="center"/>
    </xf>
    <xf numFmtId="0" fontId="6" fillId="10" borderId="0" xfId="0" applyFont="1" applyFill="1" applyAlignment="1">
      <alignment vertical="center" wrapText="1"/>
    </xf>
    <xf numFmtId="168" fontId="5" fillId="0" borderId="27" xfId="0" applyNumberFormat="1" applyFont="1" applyBorder="1" applyAlignment="1" applyProtection="1">
      <alignment horizontal="center" vertical="center" shrinkToFit="1"/>
      <protection locked="0"/>
    </xf>
    <xf numFmtId="49" fontId="5" fillId="0" borderId="27" xfId="0" applyNumberFormat="1" applyFont="1" applyBorder="1" applyAlignment="1" applyProtection="1">
      <alignment horizontal="center" vertical="center"/>
      <protection locked="0"/>
    </xf>
    <xf numFmtId="0" fontId="31" fillId="9" borderId="0" xfId="0" applyFont="1" applyFill="1" applyAlignment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0" fontId="8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0" fillId="10" borderId="0" xfId="0" applyFill="1" applyAlignment="1">
      <alignment vertical="center" wrapText="1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0" fillId="6" borderId="5" xfId="0" applyFill="1" applyBorder="1" applyAlignment="1" applyProtection="1">
      <alignment horizontal="left" vertical="center"/>
      <protection locked="0"/>
    </xf>
    <xf numFmtId="0" fontId="5" fillId="6" borderId="0" xfId="0" applyFont="1" applyFill="1" applyAlignment="1" applyProtection="1">
      <alignment horizontal="left" vertical="center"/>
      <protection locked="0"/>
    </xf>
    <xf numFmtId="0" fontId="5" fillId="6" borderId="6" xfId="0" applyFont="1" applyFill="1" applyBorder="1" applyAlignment="1" applyProtection="1">
      <alignment horizontal="left" vertical="center"/>
      <protection locked="0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5" fillId="6" borderId="7" xfId="0" applyFont="1" applyFill="1" applyBorder="1" applyAlignment="1" applyProtection="1">
      <alignment horizontal="left" vertical="center"/>
      <protection locked="0"/>
    </xf>
    <xf numFmtId="0" fontId="5" fillId="6" borderId="12" xfId="0" applyFont="1" applyFill="1" applyBorder="1" applyAlignment="1" applyProtection="1">
      <alignment horizontal="left" vertical="center"/>
      <protection locked="0"/>
    </xf>
    <xf numFmtId="0" fontId="5" fillId="6" borderId="8" xfId="0" applyFont="1" applyFill="1" applyBorder="1" applyAlignment="1" applyProtection="1">
      <alignment horizontal="left" vertical="center"/>
      <protection locked="0"/>
    </xf>
    <xf numFmtId="167" fontId="5" fillId="6" borderId="7" xfId="0" applyNumberFormat="1" applyFont="1" applyFill="1" applyBorder="1" applyAlignment="1" applyProtection="1">
      <alignment horizontal="right" vertical="center" indent="1"/>
      <protection locked="0"/>
    </xf>
    <xf numFmtId="167" fontId="5" fillId="6" borderId="8" xfId="0" applyNumberFormat="1" applyFont="1" applyFill="1" applyBorder="1" applyAlignment="1" applyProtection="1">
      <alignment horizontal="right" vertical="center" indent="1"/>
      <protection locked="0"/>
    </xf>
    <xf numFmtId="0" fontId="5" fillId="6" borderId="5" xfId="0" applyFont="1" applyFill="1" applyBorder="1" applyAlignment="1" applyProtection="1">
      <alignment horizontal="left" vertical="center"/>
      <protection locked="0"/>
    </xf>
    <xf numFmtId="167" fontId="5" fillId="6" borderId="5" xfId="0" applyNumberFormat="1" applyFont="1" applyFill="1" applyBorder="1" applyAlignment="1" applyProtection="1">
      <alignment horizontal="right" vertical="center" indent="1"/>
      <protection locked="0"/>
    </xf>
    <xf numFmtId="167" fontId="5" fillId="6" borderId="6" xfId="0" applyNumberFormat="1" applyFont="1" applyFill="1" applyBorder="1" applyAlignment="1" applyProtection="1">
      <alignment horizontal="right" vertical="center" indent="1"/>
      <protection locked="0"/>
    </xf>
    <xf numFmtId="167" fontId="5" fillId="0" borderId="5" xfId="0" applyNumberFormat="1" applyFont="1" applyBorder="1" applyAlignment="1" applyProtection="1">
      <alignment horizontal="right" vertical="center" indent="1"/>
      <protection locked="0"/>
    </xf>
    <xf numFmtId="167" fontId="5" fillId="0" borderId="6" xfId="0" applyNumberFormat="1" applyFont="1" applyBorder="1" applyAlignment="1" applyProtection="1">
      <alignment horizontal="right" vertical="center" inden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4" fillId="7" borderId="14" xfId="0" applyFont="1" applyFill="1" applyBorder="1" applyAlignment="1">
      <alignment horizontal="center" vertical="center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5" fillId="0" borderId="18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19" xfId="0" applyFont="1" applyBorder="1" applyAlignment="1" applyProtection="1">
      <alignment horizontal="left" vertical="top" wrapText="1"/>
      <protection locked="0"/>
    </xf>
    <xf numFmtId="0" fontId="5" fillId="0" borderId="20" xfId="0" applyFont="1" applyBorder="1" applyAlignment="1" applyProtection="1">
      <alignment horizontal="left" vertical="top" wrapText="1"/>
      <protection locked="0"/>
    </xf>
    <xf numFmtId="0" fontId="5" fillId="0" borderId="21" xfId="0" applyFont="1" applyBorder="1" applyAlignment="1" applyProtection="1">
      <alignment horizontal="left" vertical="top" wrapText="1"/>
      <protection locked="0"/>
    </xf>
    <xf numFmtId="0" fontId="5" fillId="0" borderId="22" xfId="0" applyFont="1" applyBorder="1" applyAlignment="1" applyProtection="1">
      <alignment horizontal="left" vertical="top" wrapText="1"/>
      <protection locked="0"/>
    </xf>
    <xf numFmtId="0" fontId="9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14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172" fontId="11" fillId="3" borderId="2" xfId="0" applyNumberFormat="1" applyFont="1" applyFill="1" applyBorder="1" applyAlignment="1" applyProtection="1">
      <alignment horizontal="center" vertical="center"/>
      <protection locked="0"/>
    </xf>
    <xf numFmtId="172" fontId="11" fillId="3" borderId="3" xfId="0" applyNumberFormat="1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Alignment="1">
      <alignment horizontal="center"/>
    </xf>
    <xf numFmtId="0" fontId="5" fillId="8" borderId="0" xfId="0" applyFont="1" applyFill="1" applyAlignment="1" applyProtection="1">
      <alignment horizontal="center"/>
      <protection locked="0"/>
    </xf>
    <xf numFmtId="0" fontId="5" fillId="0" borderId="26" xfId="0" applyFont="1" applyBorder="1" applyAlignment="1" applyProtection="1">
      <alignment horizontal="left" vertical="center"/>
      <protection locked="0"/>
    </xf>
    <xf numFmtId="0" fontId="10" fillId="0" borderId="26" xfId="0" applyFont="1" applyBorder="1" applyAlignment="1" applyProtection="1">
      <alignment horizontal="left" vertical="top" wrapText="1"/>
      <protection locked="0"/>
    </xf>
    <xf numFmtId="0" fontId="10" fillId="0" borderId="2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167" fontId="5" fillId="0" borderId="13" xfId="0" applyNumberFormat="1" applyFont="1" applyBorder="1" applyAlignment="1" applyProtection="1">
      <alignment horizontal="right" vertical="center" indent="1"/>
      <protection locked="0"/>
    </xf>
    <xf numFmtId="167" fontId="5" fillId="0" borderId="4" xfId="0" applyNumberFormat="1" applyFont="1" applyBorder="1" applyAlignment="1" applyProtection="1">
      <alignment horizontal="right" vertical="center" indent="1"/>
      <protection locked="0"/>
    </xf>
    <xf numFmtId="14" fontId="11" fillId="3" borderId="13" xfId="0" applyNumberFormat="1" applyFont="1" applyFill="1" applyBorder="1" applyAlignment="1">
      <alignment horizontal="left" indent="1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7" xfId="0" applyNumberFormat="1" applyFont="1" applyFill="1" applyBorder="1" applyAlignment="1">
      <alignment horizontal="left" indent="1"/>
    </xf>
    <xf numFmtId="14" fontId="11" fillId="3" borderId="8" xfId="0" applyNumberFormat="1" applyFont="1" applyFill="1" applyBorder="1" applyAlignment="1">
      <alignment horizontal="left" inden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C847B509-9306-4466-9D68-68E32A80895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alesdiscountpercentag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85725</xdr:rowOff>
    </xdr:from>
    <xdr:to>
      <xdr:col>14</xdr:col>
      <xdr:colOff>733425</xdr:colOff>
      <xdr:row>6</xdr:row>
      <xdr:rowOff>85725</xdr:rowOff>
    </xdr:to>
    <xdr:sp macro="" textlink="">
      <xdr:nvSpPr>
        <xdr:cNvPr id="1570" name="oknWidget_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>
          <a:spLocks noChangeShapeType="1"/>
        </xdr:cNvSpPr>
      </xdr:nvSpPr>
      <xdr:spPr bwMode="auto">
        <a:xfrm>
          <a:off x="1276350" y="1952625"/>
          <a:ext cx="6419850" cy="0"/>
        </a:xfrm>
        <a:prstGeom prst="line">
          <a:avLst/>
        </a:prstGeom>
        <a:noFill/>
        <a:ln w="76200" cmpd="tri">
          <a:solidFill>
            <a:schemeClr val="accent3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409575</xdr:colOff>
      <xdr:row>0</xdr:row>
      <xdr:rowOff>95250</xdr:rowOff>
    </xdr:from>
    <xdr:ext cx="962025" cy="224998"/>
    <xdr:sp macro="_xll.ExecImeCommand" textlink="">
      <xdr:nvSpPr>
        <xdr:cNvPr id="11" name="oknCmdSetting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409575</xdr:colOff>
      <xdr:row>0</xdr:row>
      <xdr:rowOff>400050</xdr:rowOff>
    </xdr:from>
    <xdr:ext cx="962025" cy="224998"/>
    <xdr:sp macro="_xll.ExecImeCommand" textlink="">
      <xdr:nvSpPr>
        <xdr:cNvPr id="12" name="oknCmdHelp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409575</xdr:colOff>
      <xdr:row>6</xdr:row>
      <xdr:rowOff>78348</xdr:rowOff>
    </xdr:from>
    <xdr:ext cx="695325" cy="357662"/>
    <xdr:sp macro="_xll.ExecImeCommand" textlink="">
      <xdr:nvSpPr>
        <xdr:cNvPr id="13" name="oknCmdSaveAsNew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419475" y="1859523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247650</xdr:colOff>
      <xdr:row>6</xdr:row>
      <xdr:rowOff>78348</xdr:rowOff>
    </xdr:from>
    <xdr:ext cx="695325" cy="357662"/>
    <xdr:sp macro="_xll.ExecImeCommand" textlink="">
      <xdr:nvSpPr>
        <xdr:cNvPr id="14" name="oknCmdCustomerEdi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19575" y="1859523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8</xdr:col>
      <xdr:colOff>19050</xdr:colOff>
      <xdr:row>6</xdr:row>
      <xdr:rowOff>171450</xdr:rowOff>
    </xdr:from>
    <xdr:ext cx="295275" cy="264560"/>
    <xdr:sp macro="_xll.ExecImeCommand" textlink="">
      <xdr:nvSpPr>
        <xdr:cNvPr id="15" name="oknCboWhoID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28950" y="19526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28575</xdr:colOff>
      <xdr:row>6</xdr:row>
      <xdr:rowOff>171450</xdr:rowOff>
    </xdr:from>
    <xdr:ext cx="295275" cy="26456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581650" y="19526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657225</xdr:colOff>
      <xdr:row>6</xdr:row>
      <xdr:rowOff>78348</xdr:rowOff>
    </xdr:from>
    <xdr:ext cx="695325" cy="357662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210300" y="1859523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781050</xdr:colOff>
      <xdr:row>14</xdr:row>
      <xdr:rowOff>19050</xdr:rowOff>
    </xdr:from>
    <xdr:ext cx="171450" cy="264560"/>
    <xdr:sp macro="_xll.ExecImeCommand" textlink="">
      <xdr:nvSpPr>
        <xdr:cNvPr id="19" name="oknCboSalesRepNam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790950" y="34671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714375</xdr:colOff>
      <xdr:row>14</xdr:row>
      <xdr:rowOff>0</xdr:rowOff>
    </xdr:from>
    <xdr:ext cx="171450" cy="26456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267450" y="34480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18</xdr:row>
      <xdr:rowOff>19050</xdr:rowOff>
    </xdr:from>
    <xdr:ext cx="152400" cy="15240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885950" y="428625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19</xdr:row>
      <xdr:rowOff>38100</xdr:rowOff>
    </xdr:from>
    <xdr:ext cx="152400" cy="15240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85950" y="450532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20</xdr:row>
      <xdr:rowOff>19050</xdr:rowOff>
    </xdr:from>
    <xdr:ext cx="152400" cy="15240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85950" y="468630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38100</xdr:rowOff>
    </xdr:from>
    <xdr:ext cx="152400" cy="15240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85950" y="490537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47625</xdr:rowOff>
    </xdr:from>
    <xdr:ext cx="152400" cy="15240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85950" y="511492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66675</xdr:rowOff>
    </xdr:from>
    <xdr:ext cx="152400" cy="15240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85950" y="533400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47625</xdr:rowOff>
    </xdr:from>
    <xdr:ext cx="152400" cy="15240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85950" y="551497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66675</xdr:rowOff>
    </xdr:from>
    <xdr:ext cx="152400" cy="15240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85950" y="573405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28575</xdr:rowOff>
    </xdr:from>
    <xdr:ext cx="152400" cy="15240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85950" y="589597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47625</xdr:rowOff>
    </xdr:from>
    <xdr:ext cx="152400" cy="15240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85950" y="611505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28575</xdr:rowOff>
    </xdr:from>
    <xdr:ext cx="152400" cy="15240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885950" y="629602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47625</xdr:rowOff>
    </xdr:from>
    <xdr:ext cx="152400" cy="15240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1885950" y="651510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19050</xdr:rowOff>
    </xdr:from>
    <xdr:ext cx="152400" cy="15240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885950" y="668655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31</xdr:row>
      <xdr:rowOff>19050</xdr:rowOff>
    </xdr:from>
    <xdr:ext cx="152400" cy="15240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885950" y="688657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32</xdr:row>
      <xdr:rowOff>19050</xdr:rowOff>
    </xdr:from>
    <xdr:ext cx="152400" cy="15240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885950" y="708660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33</xdr:row>
      <xdr:rowOff>19050</xdr:rowOff>
    </xdr:from>
    <xdr:ext cx="152400" cy="152400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885950" y="728662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34</xdr:row>
      <xdr:rowOff>19050</xdr:rowOff>
    </xdr:from>
    <xdr:ext cx="152400" cy="152400"/>
    <xdr:sp macro="_xll.ExecImeCommand" textlink="">
      <xdr:nvSpPr>
        <xdr:cNvPr id="1142" name="oknCboPID_17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885950" y="748665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35</xdr:row>
      <xdr:rowOff>19050</xdr:rowOff>
    </xdr:from>
    <xdr:ext cx="152400" cy="152400"/>
    <xdr:sp macro="_xll.ExecImeCommand" textlink="">
      <xdr:nvSpPr>
        <xdr:cNvPr id="1143" name="oknCboPID_18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885950" y="768667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36</xdr:row>
      <xdr:rowOff>19050</xdr:rowOff>
    </xdr:from>
    <xdr:ext cx="152400" cy="152400"/>
    <xdr:sp macro="_xll.ExecImeCommand" textlink="">
      <xdr:nvSpPr>
        <xdr:cNvPr id="1144" name="oknCboPID_19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885950" y="7886700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37</xdr:row>
      <xdr:rowOff>19050</xdr:rowOff>
    </xdr:from>
    <xdr:ext cx="152400" cy="152400"/>
    <xdr:sp macro="_xll.ExecImeCommand" textlink="">
      <xdr:nvSpPr>
        <xdr:cNvPr id="1145" name="oknCboPID_20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885950" y="8086725"/>
          <a:ext cx="152400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46" name="oknCmdReport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18</xdr:row>
          <xdr:rowOff>9525</xdr:rowOff>
        </xdr:from>
        <xdr:to>
          <xdr:col>1</xdr:col>
          <xdr:colOff>495300</xdr:colOff>
          <xdr:row>19</xdr:row>
          <xdr:rowOff>28575</xdr:rowOff>
        </xdr:to>
        <xdr:sp macro="" textlink="">
          <xdr:nvSpPr>
            <xdr:cNvPr id="1186" name="oknWidget_taxable1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19</xdr:row>
          <xdr:rowOff>19050</xdr:rowOff>
        </xdr:from>
        <xdr:to>
          <xdr:col>1</xdr:col>
          <xdr:colOff>495300</xdr:colOff>
          <xdr:row>20</xdr:row>
          <xdr:rowOff>38100</xdr:rowOff>
        </xdr:to>
        <xdr:sp macro="" textlink="">
          <xdr:nvSpPr>
            <xdr:cNvPr id="1187" name="oknWidget_taxable2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20</xdr:row>
          <xdr:rowOff>19050</xdr:rowOff>
        </xdr:from>
        <xdr:to>
          <xdr:col>1</xdr:col>
          <xdr:colOff>495300</xdr:colOff>
          <xdr:row>21</xdr:row>
          <xdr:rowOff>38100</xdr:rowOff>
        </xdr:to>
        <xdr:sp macro="" textlink="">
          <xdr:nvSpPr>
            <xdr:cNvPr id="1188" name="oknWidget_taxable3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21</xdr:row>
          <xdr:rowOff>19050</xdr:rowOff>
        </xdr:from>
        <xdr:to>
          <xdr:col>1</xdr:col>
          <xdr:colOff>495300</xdr:colOff>
          <xdr:row>22</xdr:row>
          <xdr:rowOff>38100</xdr:rowOff>
        </xdr:to>
        <xdr:sp macro="" textlink="">
          <xdr:nvSpPr>
            <xdr:cNvPr id="1189" name="oknWidget_taxable4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22</xdr:row>
          <xdr:rowOff>0</xdr:rowOff>
        </xdr:from>
        <xdr:to>
          <xdr:col>1</xdr:col>
          <xdr:colOff>495300</xdr:colOff>
          <xdr:row>23</xdr:row>
          <xdr:rowOff>19050</xdr:rowOff>
        </xdr:to>
        <xdr:sp macro="" textlink="">
          <xdr:nvSpPr>
            <xdr:cNvPr id="1190" name="oknWidget_taxable5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23</xdr:row>
          <xdr:rowOff>0</xdr:rowOff>
        </xdr:from>
        <xdr:to>
          <xdr:col>1</xdr:col>
          <xdr:colOff>495300</xdr:colOff>
          <xdr:row>24</xdr:row>
          <xdr:rowOff>19050</xdr:rowOff>
        </xdr:to>
        <xdr:sp macro="" textlink="">
          <xdr:nvSpPr>
            <xdr:cNvPr id="1191" name="oknWidget_taxable6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24</xdr:row>
          <xdr:rowOff>19050</xdr:rowOff>
        </xdr:from>
        <xdr:to>
          <xdr:col>1</xdr:col>
          <xdr:colOff>495300</xdr:colOff>
          <xdr:row>25</xdr:row>
          <xdr:rowOff>38100</xdr:rowOff>
        </xdr:to>
        <xdr:sp macro="" textlink="">
          <xdr:nvSpPr>
            <xdr:cNvPr id="1192" name="oknWidget_taxable7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25</xdr:row>
          <xdr:rowOff>9525</xdr:rowOff>
        </xdr:from>
        <xdr:to>
          <xdr:col>1</xdr:col>
          <xdr:colOff>495300</xdr:colOff>
          <xdr:row>26</xdr:row>
          <xdr:rowOff>28575</xdr:rowOff>
        </xdr:to>
        <xdr:sp macro="" textlink="">
          <xdr:nvSpPr>
            <xdr:cNvPr id="1193" name="oknWidget_taxable8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25</xdr:row>
          <xdr:rowOff>190500</xdr:rowOff>
        </xdr:from>
        <xdr:to>
          <xdr:col>1</xdr:col>
          <xdr:colOff>495300</xdr:colOff>
          <xdr:row>27</xdr:row>
          <xdr:rowOff>19050</xdr:rowOff>
        </xdr:to>
        <xdr:sp macro="" textlink="">
          <xdr:nvSpPr>
            <xdr:cNvPr id="1194" name="oknWidget_taxable9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26</xdr:row>
          <xdr:rowOff>190500</xdr:rowOff>
        </xdr:from>
        <xdr:to>
          <xdr:col>1</xdr:col>
          <xdr:colOff>495300</xdr:colOff>
          <xdr:row>28</xdr:row>
          <xdr:rowOff>19050</xdr:rowOff>
        </xdr:to>
        <xdr:sp macro="" textlink="">
          <xdr:nvSpPr>
            <xdr:cNvPr id="1195" name="oknWidget_taxable10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27</xdr:row>
          <xdr:rowOff>190500</xdr:rowOff>
        </xdr:from>
        <xdr:to>
          <xdr:col>1</xdr:col>
          <xdr:colOff>495300</xdr:colOff>
          <xdr:row>29</xdr:row>
          <xdr:rowOff>19050</xdr:rowOff>
        </xdr:to>
        <xdr:sp macro="" textlink="">
          <xdr:nvSpPr>
            <xdr:cNvPr id="1196" name="oknWidget_taxable11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29</xdr:row>
          <xdr:rowOff>0</xdr:rowOff>
        </xdr:from>
        <xdr:to>
          <xdr:col>1</xdr:col>
          <xdr:colOff>495300</xdr:colOff>
          <xdr:row>30</xdr:row>
          <xdr:rowOff>19050</xdr:rowOff>
        </xdr:to>
        <xdr:sp macro="" textlink="">
          <xdr:nvSpPr>
            <xdr:cNvPr id="1197" name="oknWidget_taxable12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30</xdr:row>
          <xdr:rowOff>9525</xdr:rowOff>
        </xdr:from>
        <xdr:to>
          <xdr:col>1</xdr:col>
          <xdr:colOff>495300</xdr:colOff>
          <xdr:row>31</xdr:row>
          <xdr:rowOff>28575</xdr:rowOff>
        </xdr:to>
        <xdr:sp macro="" textlink="">
          <xdr:nvSpPr>
            <xdr:cNvPr id="1198" name="oknWidget_taxable13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31</xdr:row>
          <xdr:rowOff>19050</xdr:rowOff>
        </xdr:from>
        <xdr:to>
          <xdr:col>1</xdr:col>
          <xdr:colOff>495300</xdr:colOff>
          <xdr:row>32</xdr:row>
          <xdr:rowOff>38100</xdr:rowOff>
        </xdr:to>
        <xdr:sp macro="" textlink="">
          <xdr:nvSpPr>
            <xdr:cNvPr id="1199" name="oknWidget_taxable14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32</xdr:row>
          <xdr:rowOff>19050</xdr:rowOff>
        </xdr:from>
        <xdr:to>
          <xdr:col>1</xdr:col>
          <xdr:colOff>495300</xdr:colOff>
          <xdr:row>33</xdr:row>
          <xdr:rowOff>38100</xdr:rowOff>
        </xdr:to>
        <xdr:sp macro="" textlink="">
          <xdr:nvSpPr>
            <xdr:cNvPr id="1200" name="oknWidget_taxable15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33</xdr:row>
          <xdr:rowOff>9525</xdr:rowOff>
        </xdr:from>
        <xdr:to>
          <xdr:col>1</xdr:col>
          <xdr:colOff>495300</xdr:colOff>
          <xdr:row>34</xdr:row>
          <xdr:rowOff>28575</xdr:rowOff>
        </xdr:to>
        <xdr:sp macro="" textlink="">
          <xdr:nvSpPr>
            <xdr:cNvPr id="1201" name="oknWidget_taxable16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34</xdr:row>
          <xdr:rowOff>9525</xdr:rowOff>
        </xdr:from>
        <xdr:to>
          <xdr:col>1</xdr:col>
          <xdr:colOff>495300</xdr:colOff>
          <xdr:row>35</xdr:row>
          <xdr:rowOff>28575</xdr:rowOff>
        </xdr:to>
        <xdr:sp macro="" textlink="">
          <xdr:nvSpPr>
            <xdr:cNvPr id="1202" name="oknWidget_taxable17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35</xdr:row>
          <xdr:rowOff>19050</xdr:rowOff>
        </xdr:from>
        <xdr:to>
          <xdr:col>1</xdr:col>
          <xdr:colOff>495300</xdr:colOff>
          <xdr:row>36</xdr:row>
          <xdr:rowOff>38100</xdr:rowOff>
        </xdr:to>
        <xdr:sp macro="" textlink="">
          <xdr:nvSpPr>
            <xdr:cNvPr id="1203" name="oknWidget_taxable18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36</xdr:row>
          <xdr:rowOff>19050</xdr:rowOff>
        </xdr:from>
        <xdr:to>
          <xdr:col>1</xdr:col>
          <xdr:colOff>495300</xdr:colOff>
          <xdr:row>37</xdr:row>
          <xdr:rowOff>38100</xdr:rowOff>
        </xdr:to>
        <xdr:sp macro="" textlink="">
          <xdr:nvSpPr>
            <xdr:cNvPr id="1204" name="oknWidget_taxable19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37</xdr:row>
          <xdr:rowOff>19050</xdr:rowOff>
        </xdr:from>
        <xdr:to>
          <xdr:col>1</xdr:col>
          <xdr:colOff>495300</xdr:colOff>
          <xdr:row>38</xdr:row>
          <xdr:rowOff>38100</xdr:rowOff>
        </xdr:to>
        <xdr:sp macro="" textlink="">
          <xdr:nvSpPr>
            <xdr:cNvPr id="1205" name="oknWidget_taxable20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66675</xdr:colOff>
      <xdr:row>2</xdr:row>
      <xdr:rowOff>142875</xdr:rowOff>
    </xdr:from>
    <xdr:to>
      <xdr:col>6</xdr:col>
      <xdr:colOff>117475</xdr:colOff>
      <xdr:row>5</xdr:row>
      <xdr:rowOff>76200</xdr:rowOff>
    </xdr:to>
    <xdr:pic>
      <xdr:nvPicPr>
        <xdr:cNvPr id="32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914400"/>
          <a:ext cx="66040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323" name="oknWidget_2">
          <a:extLst>
            <a:ext uri="{FF2B5EF4-FFF2-40B4-BE49-F238E27FC236}">
              <a16:creationId xmlns:a16="http://schemas.microsoft.com/office/drawing/2014/main" id="{00000000-0008-0000-0100-000053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47" name="oknWidget_2">
          <a:extLst>
            <a:ext uri="{FF2B5EF4-FFF2-40B4-BE49-F238E27FC236}">
              <a16:creationId xmlns:a16="http://schemas.microsoft.com/office/drawing/2014/main" id="{00000000-0008-0000-0200-000053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71" name="oknWidget_2">
          <a:extLst>
            <a:ext uri="{FF2B5EF4-FFF2-40B4-BE49-F238E27FC236}">
              <a16:creationId xmlns:a16="http://schemas.microsoft.com/office/drawing/2014/main" id="{00000000-0008-0000-0300-000053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95" name="oknWidget_2">
          <a:extLst>
            <a:ext uri="{FF2B5EF4-FFF2-40B4-BE49-F238E27FC236}">
              <a16:creationId xmlns:a16="http://schemas.microsoft.com/office/drawing/2014/main" id="{00000000-0008-0000-0400-000053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419" name="oknWidget_2">
          <a:extLst>
            <a:ext uri="{FF2B5EF4-FFF2-40B4-BE49-F238E27FC236}">
              <a16:creationId xmlns:a16="http://schemas.microsoft.com/office/drawing/2014/main" id="{00000000-0008-0000-0500-000053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43" name="oknWidget_PaymentReport2">
          <a:extLst>
            <a:ext uri="{FF2B5EF4-FFF2-40B4-BE49-F238E27FC236}">
              <a16:creationId xmlns:a16="http://schemas.microsoft.com/office/drawing/2014/main" id="{00000000-0008-0000-0600-000053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alesdiscountpercentage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26" Type="http://schemas.openxmlformats.org/officeDocument/2006/relationships/ctrlProp" Target="../ctrlProps/ctrlProp14.xml"/><Relationship Id="rId3" Type="http://schemas.openxmlformats.org/officeDocument/2006/relationships/hyperlink" Target="http://www.invoicingtemplate.com/salesdiscountpercentage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s://www.invoicingtemplate.com/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5" Type="http://schemas.openxmlformats.org/officeDocument/2006/relationships/ctrlProp" Target="../ctrlProps/ctrlProp13.xml"/><Relationship Id="rId2" Type="http://schemas.openxmlformats.org/officeDocument/2006/relationships/hyperlink" Target="http://www.invoicingtemplate.com/salesdiscountpercentage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29" Type="http://schemas.openxmlformats.org/officeDocument/2006/relationships/ctrlProp" Target="../ctrlProps/ctrlProp17.xml"/><Relationship Id="rId1" Type="http://schemas.openxmlformats.org/officeDocument/2006/relationships/hyperlink" Target="http://www.invoicingtemplate.com/salesdiscountpercentage.html" TargetMode="External"/><Relationship Id="rId6" Type="http://schemas.openxmlformats.org/officeDocument/2006/relationships/hyperlink" Target="http://www.invoicingtemplate.com/salesdiscountpercentag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32" Type="http://schemas.openxmlformats.org/officeDocument/2006/relationships/ctrlProp" Target="../ctrlProps/ctrlProp20.xml"/><Relationship Id="rId5" Type="http://schemas.openxmlformats.org/officeDocument/2006/relationships/hyperlink" Target="http://www.invoicingtemplate.com/salesdiscountpercentage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28" Type="http://schemas.openxmlformats.org/officeDocument/2006/relationships/ctrlProp" Target="../ctrlProps/ctrlProp16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31" Type="http://schemas.openxmlformats.org/officeDocument/2006/relationships/ctrlProp" Target="../ctrlProps/ctrlProp19.xml"/><Relationship Id="rId4" Type="http://schemas.openxmlformats.org/officeDocument/2006/relationships/hyperlink" Target="http://www.invoicingtemplate.com/salesdiscountpercentage.html" TargetMode="External"/><Relationship Id="rId9" Type="http://schemas.openxmlformats.org/officeDocument/2006/relationships/hyperlink" Target="http://www.invoicingtemplate.com/salesdiscountpercentage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Relationship Id="rId27" Type="http://schemas.openxmlformats.org/officeDocument/2006/relationships/ctrlProp" Target="../ctrlProps/ctrlProp15.xml"/><Relationship Id="rId30" Type="http://schemas.openxmlformats.org/officeDocument/2006/relationships/ctrlProp" Target="../ctrlProps/ctrlProp18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lesdiscountpercentag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C993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9" sqref="H9:J9"/>
    </sheetView>
  </sheetViews>
  <sheetFormatPr defaultRowHeight="12.75" x14ac:dyDescent="0.2"/>
  <cols>
    <col min="1" max="1" width="9.85546875" style="111" customWidth="1"/>
    <col min="2" max="2" width="8.5703125" style="111" customWidth="1"/>
    <col min="3" max="3" width="10.28515625" style="5" hidden="1" customWidth="1"/>
    <col min="4" max="4" width="16" style="5" hidden="1" customWidth="1"/>
    <col min="5" max="5" width="0.570312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1.85546875" customWidth="1"/>
    <col min="14" max="14" width="9.28515625" customWidth="1"/>
    <col min="15" max="15" width="11.28515625" customWidth="1"/>
    <col min="16" max="16" width="0.85546875" style="99" customWidth="1"/>
    <col min="17" max="17" width="5.28515625" customWidth="1"/>
    <col min="18" max="21" width="15.140625" customWidth="1"/>
    <col min="22" max="42" width="9.140625" customWidth="1"/>
  </cols>
  <sheetData>
    <row r="1" spans="1:965" s="124" customFormat="1" ht="57" customHeight="1" x14ac:dyDescent="0.2">
      <c r="A1" s="122"/>
      <c r="B1" s="122"/>
      <c r="C1" s="123"/>
      <c r="D1" s="123"/>
      <c r="IT1" s="125" t="s">
        <v>120</v>
      </c>
      <c r="AKC1" s="125" t="s">
        <v>135</v>
      </c>
    </row>
    <row r="2" spans="1:965" ht="3.75" customHeight="1" x14ac:dyDescent="0.2">
      <c r="A2" s="110"/>
      <c r="B2" s="110"/>
      <c r="Q2" s="158" t="s">
        <v>127</v>
      </c>
      <c r="R2" s="158"/>
      <c r="S2" s="158"/>
      <c r="T2" s="158"/>
      <c r="U2" s="158"/>
    </row>
    <row r="3" spans="1:965" s="61" customFormat="1" ht="41.25" customHeight="1" x14ac:dyDescent="0.5">
      <c r="A3" s="200" t="s">
        <v>26</v>
      </c>
      <c r="B3" s="200"/>
      <c r="C3" s="39" t="s">
        <v>75</v>
      </c>
      <c r="D3" s="39"/>
      <c r="E3" s="40"/>
      <c r="F3" s="40"/>
      <c r="G3" s="40"/>
      <c r="H3" s="129" t="s">
        <v>105</v>
      </c>
      <c r="I3" s="1"/>
      <c r="J3" s="42"/>
      <c r="K3" s="42"/>
      <c r="L3" s="42"/>
      <c r="M3" s="42"/>
      <c r="N3" s="42"/>
      <c r="O3" s="128" t="s">
        <v>106</v>
      </c>
      <c r="P3" s="100"/>
      <c r="Q3" s="158"/>
      <c r="R3" s="158"/>
      <c r="S3" s="158"/>
      <c r="T3" s="158"/>
      <c r="U3" s="158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</row>
    <row r="4" spans="1:965" s="40" customFormat="1" ht="15" customHeight="1" x14ac:dyDescent="0.2">
      <c r="A4" s="201" t="s">
        <v>107</v>
      </c>
      <c r="B4" s="201"/>
      <c r="C4" s="39">
        <v>2</v>
      </c>
      <c r="D4" s="39"/>
      <c r="H4" s="40" t="s">
        <v>77</v>
      </c>
      <c r="P4" s="101"/>
      <c r="Q4" s="146">
        <v>1</v>
      </c>
      <c r="R4" s="159" t="s">
        <v>128</v>
      </c>
      <c r="S4" s="159"/>
      <c r="T4" s="159"/>
      <c r="U4" s="159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965" s="42" customFormat="1" ht="15" customHeight="1" x14ac:dyDescent="0.2">
      <c r="A5" s="200" t="s">
        <v>27</v>
      </c>
      <c r="B5" s="200"/>
      <c r="C5" s="39">
        <v>0</v>
      </c>
      <c r="D5" s="39"/>
      <c r="E5" s="40"/>
      <c r="F5" s="40"/>
      <c r="G5" s="40"/>
      <c r="H5" s="40" t="s">
        <v>78</v>
      </c>
      <c r="I5" s="40"/>
      <c r="J5" s="40"/>
      <c r="K5" s="40"/>
      <c r="L5" s="40"/>
      <c r="M5" s="37" t="s">
        <v>0</v>
      </c>
      <c r="N5" s="154"/>
      <c r="O5" s="154"/>
      <c r="P5" s="102"/>
      <c r="Q5" s="152">
        <v>2</v>
      </c>
      <c r="R5" s="160" t="s">
        <v>129</v>
      </c>
      <c r="S5" s="160"/>
      <c r="T5" s="160"/>
      <c r="U5" s="160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965" s="42" customFormat="1" ht="15" customHeight="1" x14ac:dyDescent="0.2">
      <c r="A6" s="201" t="s">
        <v>96</v>
      </c>
      <c r="B6" s="201"/>
      <c r="C6" s="39">
        <v>0</v>
      </c>
      <c r="D6" s="39"/>
      <c r="E6" s="40"/>
      <c r="F6" s="40"/>
      <c r="G6" s="40"/>
      <c r="H6" t="s">
        <v>79</v>
      </c>
      <c r="I6" s="40"/>
      <c r="J6" s="40"/>
      <c r="K6" s="40"/>
      <c r="L6" s="40"/>
      <c r="M6" s="37" t="s">
        <v>61</v>
      </c>
      <c r="N6" s="155" t="s">
        <v>64</v>
      </c>
      <c r="O6" s="155"/>
      <c r="P6" s="103"/>
      <c r="Q6" s="152"/>
      <c r="R6" s="160"/>
      <c r="S6" s="160"/>
      <c r="T6" s="160"/>
      <c r="U6" s="160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965" s="42" customFormat="1" ht="15" customHeight="1" x14ac:dyDescent="0.2">
      <c r="A7" s="111"/>
      <c r="B7" s="111"/>
      <c r="C7" s="39">
        <v>0.08</v>
      </c>
      <c r="D7" s="47"/>
      <c r="M7" s="3"/>
      <c r="N7" s="3"/>
      <c r="O7" s="62"/>
      <c r="P7" s="103"/>
      <c r="Q7" s="152">
        <v>3</v>
      </c>
      <c r="R7" s="160" t="s">
        <v>130</v>
      </c>
      <c r="S7" s="160"/>
      <c r="T7" s="160"/>
      <c r="U7" s="160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965" s="42" customFormat="1" ht="15" customHeight="1" x14ac:dyDescent="0.2">
      <c r="A8" s="112"/>
      <c r="B8" s="112"/>
      <c r="C8" s="39"/>
      <c r="D8" s="47"/>
      <c r="F8" s="16" t="s">
        <v>98</v>
      </c>
      <c r="H8" s="157"/>
      <c r="I8" s="157"/>
      <c r="J8" s="157"/>
      <c r="K8" s="1" t="s">
        <v>97</v>
      </c>
      <c r="N8" s="3"/>
      <c r="O8" s="62"/>
      <c r="P8" s="103"/>
      <c r="Q8" s="152"/>
      <c r="R8" s="160"/>
      <c r="S8" s="160"/>
      <c r="T8" s="160"/>
      <c r="U8" s="160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965" s="42" customFormat="1" ht="15" customHeight="1" x14ac:dyDescent="0.2">
      <c r="A9" s="111"/>
      <c r="B9" s="111"/>
      <c r="C9" s="39"/>
      <c r="D9" s="47"/>
      <c r="F9" s="40"/>
      <c r="G9" s="1"/>
      <c r="H9" s="202"/>
      <c r="I9" s="202"/>
      <c r="J9" s="202"/>
      <c r="L9" s="157"/>
      <c r="M9" s="157"/>
      <c r="N9" s="157"/>
      <c r="O9" s="157"/>
      <c r="P9" s="103"/>
      <c r="Q9" s="156">
        <v>4</v>
      </c>
      <c r="R9" s="153" t="s">
        <v>131</v>
      </c>
      <c r="S9" s="153"/>
      <c r="T9" s="153"/>
      <c r="U9" s="153"/>
      <c r="V9" s="147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965" s="42" customFormat="1" ht="15" customHeight="1" x14ac:dyDescent="0.2">
      <c r="A10" s="126"/>
      <c r="B10" s="126"/>
      <c r="C10" s="39"/>
      <c r="D10" s="47"/>
      <c r="F10" s="40"/>
      <c r="G10" s="40"/>
      <c r="H10" s="203"/>
      <c r="I10" s="203"/>
      <c r="J10" s="203"/>
      <c r="L10" s="203"/>
      <c r="M10" s="203"/>
      <c r="N10" s="203"/>
      <c r="O10" s="203"/>
      <c r="P10" s="103"/>
      <c r="Q10" s="156"/>
      <c r="R10" s="153"/>
      <c r="S10" s="153"/>
      <c r="T10" s="153"/>
      <c r="U10" s="153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965" s="42" customFormat="1" ht="15" customHeight="1" x14ac:dyDescent="0.2">
      <c r="A11" s="113"/>
      <c r="B11" s="111"/>
      <c r="C11" s="39"/>
      <c r="D11" s="47"/>
      <c r="F11" s="40"/>
      <c r="G11" s="40"/>
      <c r="H11" s="204"/>
      <c r="I11" s="204"/>
      <c r="J11" s="204"/>
      <c r="L11" s="204"/>
      <c r="M11" s="204"/>
      <c r="N11" s="204"/>
      <c r="O11" s="204"/>
      <c r="P11" s="103"/>
      <c r="Q11" s="156">
        <v>5</v>
      </c>
      <c r="R11" s="153" t="s">
        <v>132</v>
      </c>
      <c r="S11" s="153"/>
      <c r="T11" s="153"/>
      <c r="U11" s="153"/>
      <c r="V11" s="147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965" s="42" customFormat="1" ht="15" customHeight="1" x14ac:dyDescent="0.2">
      <c r="A12" s="111"/>
      <c r="B12" s="111"/>
      <c r="C12" s="39"/>
      <c r="D12" s="47"/>
      <c r="F12" s="40"/>
      <c r="G12" s="40"/>
      <c r="H12" s="204"/>
      <c r="I12" s="204"/>
      <c r="J12" s="204"/>
      <c r="L12" s="204"/>
      <c r="M12" s="204"/>
      <c r="N12" s="204"/>
      <c r="O12" s="204"/>
      <c r="P12" s="103"/>
      <c r="Q12" s="156"/>
      <c r="R12" s="153"/>
      <c r="S12" s="153"/>
      <c r="T12" s="153"/>
      <c r="U12" s="153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965" s="42" customFormat="1" ht="15" customHeight="1" x14ac:dyDescent="0.2">
      <c r="A13" s="113"/>
      <c r="B13" s="111"/>
      <c r="C13" s="39"/>
      <c r="D13" s="47"/>
      <c r="F13" s="40"/>
      <c r="G13" s="40"/>
      <c r="H13" s="204"/>
      <c r="I13" s="204"/>
      <c r="J13" s="204"/>
      <c r="L13" s="204"/>
      <c r="M13" s="204"/>
      <c r="N13" s="204"/>
      <c r="O13" s="204"/>
      <c r="P13" s="103"/>
      <c r="Q13" s="156"/>
      <c r="R13" s="153"/>
      <c r="S13" s="153"/>
      <c r="T13" s="153"/>
      <c r="U13" s="15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965" s="40" customFormat="1" ht="15.95" customHeight="1" x14ac:dyDescent="0.2">
      <c r="A14" s="127"/>
      <c r="B14" s="127"/>
      <c r="C14" s="39"/>
      <c r="D14" s="39"/>
      <c r="P14" s="101"/>
      <c r="Q14" s="152">
        <v>6</v>
      </c>
      <c r="R14" s="153" t="s">
        <v>133</v>
      </c>
      <c r="S14" s="153"/>
      <c r="T14" s="153"/>
      <c r="U14" s="153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965" s="40" customFormat="1" ht="15" customHeight="1" x14ac:dyDescent="0.2">
      <c r="A15" s="114"/>
      <c r="B15" s="115"/>
      <c r="C15" s="39">
        <v>0.06</v>
      </c>
      <c r="D15" s="41"/>
      <c r="F15" s="166" t="s">
        <v>42</v>
      </c>
      <c r="G15" s="167"/>
      <c r="H15" s="166" t="s">
        <v>71</v>
      </c>
      <c r="I15" s="167"/>
      <c r="J15" s="166" t="s">
        <v>72</v>
      </c>
      <c r="K15" s="183"/>
      <c r="L15" s="183"/>
      <c r="M15" s="167"/>
      <c r="N15" s="166" t="s">
        <v>41</v>
      </c>
      <c r="O15" s="167"/>
      <c r="P15" s="104"/>
      <c r="Q15" s="152"/>
      <c r="R15" s="153"/>
      <c r="S15" s="153"/>
      <c r="T15" s="153"/>
      <c r="U15" s="153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965" s="40" customFormat="1" ht="15" customHeight="1" x14ac:dyDescent="0.2">
      <c r="A16" s="116"/>
      <c r="B16" s="115"/>
      <c r="D16" s="41"/>
      <c r="F16" s="181"/>
      <c r="G16" s="182"/>
      <c r="H16" s="181"/>
      <c r="I16" s="182"/>
      <c r="J16" s="181"/>
      <c r="K16" s="205"/>
      <c r="L16" s="205"/>
      <c r="M16" s="182"/>
      <c r="N16" s="181"/>
      <c r="O16" s="182"/>
      <c r="P16" s="104"/>
      <c r="Q16" s="152"/>
      <c r="R16" s="153"/>
      <c r="S16" s="153"/>
      <c r="T16" s="153"/>
      <c r="U16" s="153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s="42" customFormat="1" ht="5.25" customHeight="1" x14ac:dyDescent="0.2">
      <c r="A17" s="117"/>
      <c r="B17" s="117"/>
      <c r="C17" s="47"/>
      <c r="D17" s="47"/>
      <c r="P17" s="104"/>
      <c r="Q17" s="152"/>
      <c r="R17" s="153"/>
      <c r="S17" s="153"/>
      <c r="T17" s="153"/>
      <c r="U17" s="153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s="45" customFormat="1" ht="15" customHeight="1" x14ac:dyDescent="0.2">
      <c r="A18" s="118" t="s">
        <v>94</v>
      </c>
      <c r="B18" s="119" t="s">
        <v>28</v>
      </c>
      <c r="C18" s="43" t="s">
        <v>28</v>
      </c>
      <c r="D18" s="43" t="s">
        <v>74</v>
      </c>
      <c r="E18" s="44"/>
      <c r="F18" s="166" t="s">
        <v>56</v>
      </c>
      <c r="G18" s="167"/>
      <c r="H18" s="166" t="s">
        <v>57</v>
      </c>
      <c r="I18" s="183"/>
      <c r="J18" s="167"/>
      <c r="K18" s="166" t="s">
        <v>7</v>
      </c>
      <c r="L18" s="167"/>
      <c r="M18" s="130" t="s">
        <v>73</v>
      </c>
      <c r="N18" s="130" t="s">
        <v>95</v>
      </c>
      <c r="O18" s="130" t="s">
        <v>58</v>
      </c>
      <c r="P18" s="105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s="45" customFormat="1" ht="15" customHeight="1" x14ac:dyDescent="0.2">
      <c r="A19" s="120">
        <v>1</v>
      </c>
      <c r="B19" s="120"/>
      <c r="C19" s="48" t="b">
        <v>1</v>
      </c>
      <c r="D19" s="48">
        <v>0</v>
      </c>
      <c r="F19" s="89" t="s">
        <v>125</v>
      </c>
      <c r="G19" s="80"/>
      <c r="H19" s="178" t="s">
        <v>123</v>
      </c>
      <c r="I19" s="179"/>
      <c r="J19" s="180"/>
      <c r="K19" s="206">
        <v>10</v>
      </c>
      <c r="L19" s="207"/>
      <c r="M19" s="49">
        <v>100</v>
      </c>
      <c r="N19" s="87">
        <v>0.1</v>
      </c>
      <c r="O19" s="50">
        <f>ROUND(oknQuantity_1*oknPrice_1*(1-oknItemDiscount_1),2)</f>
        <v>900</v>
      </c>
      <c r="P19" s="106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s="45" customFormat="1" ht="15" customHeight="1" x14ac:dyDescent="0.2">
      <c r="A20" s="120">
        <v>2</v>
      </c>
      <c r="B20" s="120"/>
      <c r="C20" s="48" t="b">
        <v>1</v>
      </c>
      <c r="D20" s="48">
        <v>0</v>
      </c>
      <c r="F20" s="141" t="s">
        <v>126</v>
      </c>
      <c r="G20" s="132"/>
      <c r="H20" s="163" t="s">
        <v>124</v>
      </c>
      <c r="I20" s="164"/>
      <c r="J20" s="165"/>
      <c r="K20" s="174">
        <v>20</v>
      </c>
      <c r="L20" s="175"/>
      <c r="M20" s="133">
        <v>200</v>
      </c>
      <c r="N20" s="134">
        <v>0.2</v>
      </c>
      <c r="O20" s="135">
        <f>ROUND(oknQuantity_2*oknPrice_2*(1-oknItemDiscount_2),2)</f>
        <v>3200</v>
      </c>
      <c r="P20" s="107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s="45" customFormat="1" ht="15" customHeight="1" x14ac:dyDescent="0.2">
      <c r="A21" s="120">
        <v>3</v>
      </c>
      <c r="B21" s="120"/>
      <c r="C21" s="48">
        <v>0</v>
      </c>
      <c r="D21" s="48">
        <v>0</v>
      </c>
      <c r="F21" s="52" t="s">
        <v>64</v>
      </c>
      <c r="G21" s="82"/>
      <c r="H21" s="161"/>
      <c r="I21" s="157"/>
      <c r="J21" s="162"/>
      <c r="K21" s="176">
        <v>0</v>
      </c>
      <c r="L21" s="177"/>
      <c r="M21" s="53">
        <v>0</v>
      </c>
      <c r="N21" s="88">
        <v>0</v>
      </c>
      <c r="O21" s="54">
        <f>ROUND(oknQuantity_3*oknPrice_3*(1-oknItemDiscount_3),2)</f>
        <v>0</v>
      </c>
      <c r="P21" s="107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s="45" customFormat="1" ht="15" customHeight="1" x14ac:dyDescent="0.2">
      <c r="A22" s="120">
        <v>4</v>
      </c>
      <c r="B22" s="120"/>
      <c r="C22" s="48">
        <v>0</v>
      </c>
      <c r="D22" s="48">
        <v>0</v>
      </c>
      <c r="F22" s="131" t="s">
        <v>64</v>
      </c>
      <c r="G22" s="81"/>
      <c r="H22" s="173"/>
      <c r="I22" s="164"/>
      <c r="J22" s="165"/>
      <c r="K22" s="174">
        <v>0</v>
      </c>
      <c r="L22" s="175"/>
      <c r="M22" s="133">
        <v>0</v>
      </c>
      <c r="N22" s="134">
        <v>0</v>
      </c>
      <c r="O22" s="135">
        <f>ROUND(oknQuantity_4*oknPrice_4*(1-oknItemDiscount_4),2)</f>
        <v>0</v>
      </c>
      <c r="P22" s="107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s="45" customFormat="1" ht="15" customHeight="1" x14ac:dyDescent="0.2">
      <c r="A23" s="120">
        <v>5</v>
      </c>
      <c r="B23" s="120"/>
      <c r="C23" s="48">
        <v>0</v>
      </c>
      <c r="D23" s="48">
        <v>0</v>
      </c>
      <c r="F23" s="52" t="s">
        <v>64</v>
      </c>
      <c r="G23" s="82"/>
      <c r="H23" s="161"/>
      <c r="I23" s="157"/>
      <c r="J23" s="162"/>
      <c r="K23" s="176">
        <v>0</v>
      </c>
      <c r="L23" s="177"/>
      <c r="M23" s="53">
        <v>0</v>
      </c>
      <c r="N23" s="88">
        <v>0</v>
      </c>
      <c r="O23" s="54">
        <f>ROUND(oknQuantity_5*oknPrice_5*(1-oknItemDiscount_5),2)</f>
        <v>0</v>
      </c>
      <c r="P23" s="107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s="45" customFormat="1" ht="15" customHeight="1" x14ac:dyDescent="0.2">
      <c r="A24" s="120">
        <v>6</v>
      </c>
      <c r="B24" s="120"/>
      <c r="C24" s="48">
        <v>0</v>
      </c>
      <c r="D24" s="48">
        <v>0</v>
      </c>
      <c r="F24" s="51" t="s">
        <v>64</v>
      </c>
      <c r="G24" s="81"/>
      <c r="H24" s="173"/>
      <c r="I24" s="164"/>
      <c r="J24" s="165"/>
      <c r="K24" s="174">
        <v>0</v>
      </c>
      <c r="L24" s="175"/>
      <c r="M24" s="133">
        <v>0</v>
      </c>
      <c r="N24" s="134">
        <v>0</v>
      </c>
      <c r="O24" s="135">
        <f>ROUND(oknQuantity_6*oknPrice_6*(1-oknItemDiscount_6),2)</f>
        <v>0</v>
      </c>
      <c r="P24" s="107"/>
      <c r="Q24"/>
      <c r="R24"/>
      <c r="S24"/>
      <c r="T24"/>
      <c r="U24"/>
      <c r="V24"/>
      <c r="W24" s="147"/>
      <c r="X24"/>
      <c r="Y24"/>
      <c r="Z24"/>
      <c r="AA24"/>
      <c r="AB24" s="147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s="45" customFormat="1" ht="15" customHeight="1" x14ac:dyDescent="0.2">
      <c r="A25" s="120">
        <v>7</v>
      </c>
      <c r="B25" s="120"/>
      <c r="C25" s="48">
        <v>0</v>
      </c>
      <c r="D25" s="48">
        <v>0</v>
      </c>
      <c r="F25" s="52" t="s">
        <v>64</v>
      </c>
      <c r="G25" s="82"/>
      <c r="H25" s="161"/>
      <c r="I25" s="157"/>
      <c r="J25" s="162"/>
      <c r="K25" s="176">
        <v>0</v>
      </c>
      <c r="L25" s="177"/>
      <c r="M25" s="53">
        <v>0</v>
      </c>
      <c r="N25" s="88">
        <v>0</v>
      </c>
      <c r="O25" s="54">
        <f>ROUND(oknQuantity_7*oknPrice_7*(1-oknItemDiscount_7),2)</f>
        <v>0</v>
      </c>
      <c r="P25" s="107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s="45" customFormat="1" ht="15" customHeight="1" x14ac:dyDescent="0.2">
      <c r="A26" s="120">
        <v>8</v>
      </c>
      <c r="B26" s="120"/>
      <c r="C26" s="48">
        <v>0</v>
      </c>
      <c r="D26" s="48">
        <v>0</v>
      </c>
      <c r="F26" s="131" t="s">
        <v>64</v>
      </c>
      <c r="G26" s="132"/>
      <c r="H26" s="173"/>
      <c r="I26" s="164"/>
      <c r="J26" s="165"/>
      <c r="K26" s="174">
        <v>0</v>
      </c>
      <c r="L26" s="175"/>
      <c r="M26" s="133">
        <v>0</v>
      </c>
      <c r="N26" s="134">
        <v>0</v>
      </c>
      <c r="O26" s="135">
        <f>ROUND(oknQuantity_8*oknPrice_8*(1-oknItemDiscount_8),2)</f>
        <v>0</v>
      </c>
      <c r="P26" s="107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s="45" customFormat="1" ht="15" customHeight="1" x14ac:dyDescent="0.2">
      <c r="A27" s="120">
        <v>9</v>
      </c>
      <c r="B27" s="120"/>
      <c r="C27" s="48">
        <v>0</v>
      </c>
      <c r="D27" s="48">
        <v>0</v>
      </c>
      <c r="F27" s="52" t="s">
        <v>64</v>
      </c>
      <c r="G27" s="83"/>
      <c r="H27" s="161"/>
      <c r="I27" s="157"/>
      <c r="J27" s="162"/>
      <c r="K27" s="176">
        <v>0</v>
      </c>
      <c r="L27" s="177"/>
      <c r="M27" s="53">
        <v>0</v>
      </c>
      <c r="N27" s="88">
        <v>0</v>
      </c>
      <c r="O27" s="54">
        <f>ROUND(oknQuantity_9*oknPrice_9*(1-oknItemDiscount_9),2)</f>
        <v>0</v>
      </c>
      <c r="P27" s="10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s="45" customFormat="1" ht="15" customHeight="1" x14ac:dyDescent="0.2">
      <c r="A28" s="120">
        <v>10</v>
      </c>
      <c r="B28" s="120"/>
      <c r="C28" s="48">
        <v>0</v>
      </c>
      <c r="D28" s="48">
        <v>0</v>
      </c>
      <c r="F28" s="131" t="s">
        <v>64</v>
      </c>
      <c r="G28" s="142"/>
      <c r="H28" s="173"/>
      <c r="I28" s="164"/>
      <c r="J28" s="165"/>
      <c r="K28" s="174">
        <v>0</v>
      </c>
      <c r="L28" s="175"/>
      <c r="M28" s="133">
        <v>0</v>
      </c>
      <c r="N28" s="134">
        <v>0</v>
      </c>
      <c r="O28" s="135">
        <f>ROUND(oknQuantity_10*oknPrice_10*(1-oknItemDiscount_10),2)</f>
        <v>0</v>
      </c>
      <c r="P28" s="107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s="45" customFormat="1" ht="15" customHeight="1" x14ac:dyDescent="0.2">
      <c r="A29" s="120">
        <v>11</v>
      </c>
      <c r="B29" s="120"/>
      <c r="C29" s="48">
        <v>0</v>
      </c>
      <c r="D29" s="48">
        <v>0</v>
      </c>
      <c r="F29" s="52" t="s">
        <v>64</v>
      </c>
      <c r="G29" s="83"/>
      <c r="H29" s="161"/>
      <c r="I29" s="157"/>
      <c r="J29" s="162"/>
      <c r="K29" s="176">
        <v>0</v>
      </c>
      <c r="L29" s="177"/>
      <c r="M29" s="53">
        <v>0</v>
      </c>
      <c r="N29" s="88">
        <v>0</v>
      </c>
      <c r="O29" s="54">
        <f>ROUND(oknQuantity_11*oknPrice_11*(1-oknItemDiscount_11),2)</f>
        <v>0</v>
      </c>
      <c r="P29" s="107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s="45" customFormat="1" ht="15" customHeight="1" x14ac:dyDescent="0.2">
      <c r="A30" s="120">
        <v>12</v>
      </c>
      <c r="B30" s="120"/>
      <c r="C30" s="48">
        <v>0</v>
      </c>
      <c r="D30" s="48">
        <v>0</v>
      </c>
      <c r="F30" s="131" t="s">
        <v>64</v>
      </c>
      <c r="G30" s="142"/>
      <c r="H30" s="173"/>
      <c r="I30" s="164"/>
      <c r="J30" s="165"/>
      <c r="K30" s="174">
        <v>0</v>
      </c>
      <c r="L30" s="175"/>
      <c r="M30" s="133">
        <v>0</v>
      </c>
      <c r="N30" s="134">
        <v>0</v>
      </c>
      <c r="O30" s="135">
        <f>ROUND(oknQuantity_12*oknPrice_12*(1-oknItemDiscount_12),2)</f>
        <v>0</v>
      </c>
      <c r="P30" s="107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s="45" customFormat="1" ht="15" customHeight="1" x14ac:dyDescent="0.2">
      <c r="A31" s="120">
        <v>13</v>
      </c>
      <c r="B31" s="120"/>
      <c r="C31" s="48">
        <v>0</v>
      </c>
      <c r="D31" s="48">
        <v>0</v>
      </c>
      <c r="F31" s="52" t="s">
        <v>64</v>
      </c>
      <c r="G31" s="82"/>
      <c r="H31" s="161"/>
      <c r="I31" s="157"/>
      <c r="J31" s="162"/>
      <c r="K31" s="176">
        <v>0</v>
      </c>
      <c r="L31" s="177"/>
      <c r="M31" s="53">
        <v>0</v>
      </c>
      <c r="N31" s="88">
        <v>0</v>
      </c>
      <c r="O31" s="54">
        <f>ROUND(oknQuantity_13*oknPrice_13*(1-oknItemDiscount_13),2)</f>
        <v>0</v>
      </c>
      <c r="P31" s="106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s="45" customFormat="1" ht="15" customHeight="1" x14ac:dyDescent="0.2">
      <c r="A32" s="120">
        <v>14</v>
      </c>
      <c r="B32" s="120"/>
      <c r="C32" s="48">
        <v>0</v>
      </c>
      <c r="D32" s="48">
        <v>0</v>
      </c>
      <c r="F32" s="131" t="s">
        <v>64</v>
      </c>
      <c r="G32" s="132"/>
      <c r="H32" s="173"/>
      <c r="I32" s="164"/>
      <c r="J32" s="165"/>
      <c r="K32" s="174">
        <v>0</v>
      </c>
      <c r="L32" s="175"/>
      <c r="M32" s="133">
        <v>0</v>
      </c>
      <c r="N32" s="134">
        <v>0</v>
      </c>
      <c r="O32" s="135">
        <f>ROUND(oknQuantity_14*oknPrice_14*(1-oknItemDiscount_14),2)</f>
        <v>0</v>
      </c>
      <c r="P32" s="107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s="45" customFormat="1" ht="15" customHeight="1" x14ac:dyDescent="0.2">
      <c r="A33" s="120">
        <v>15</v>
      </c>
      <c r="B33" s="120"/>
      <c r="C33" s="48">
        <v>0</v>
      </c>
      <c r="D33" s="48">
        <v>0</v>
      </c>
      <c r="F33" s="52" t="s">
        <v>64</v>
      </c>
      <c r="G33" s="82"/>
      <c r="H33" s="161"/>
      <c r="I33" s="157"/>
      <c r="J33" s="162"/>
      <c r="K33" s="176">
        <v>0</v>
      </c>
      <c r="L33" s="177"/>
      <c r="M33" s="53">
        <v>0</v>
      </c>
      <c r="N33" s="88">
        <v>0</v>
      </c>
      <c r="O33" s="54">
        <f>ROUND(oknQuantity_15*oknPrice_15*(1-oknItemDiscount_15),2)</f>
        <v>0</v>
      </c>
      <c r="P33" s="106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s="45" customFormat="1" ht="15" customHeight="1" x14ac:dyDescent="0.2">
      <c r="A34" s="120">
        <v>16</v>
      </c>
      <c r="B34" s="120"/>
      <c r="C34" s="48">
        <v>0</v>
      </c>
      <c r="D34" s="48">
        <v>0</v>
      </c>
      <c r="F34" s="131" t="s">
        <v>64</v>
      </c>
      <c r="G34" s="132"/>
      <c r="H34" s="173"/>
      <c r="I34" s="164"/>
      <c r="J34" s="165"/>
      <c r="K34" s="174">
        <v>0</v>
      </c>
      <c r="L34" s="175"/>
      <c r="M34" s="133">
        <v>0</v>
      </c>
      <c r="N34" s="134">
        <v>0</v>
      </c>
      <c r="O34" s="135">
        <f>ROUND(oknQuantity_16*oknPrice_16*(1-oknItemDiscount_16),2)</f>
        <v>0</v>
      </c>
      <c r="P34" s="107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s="45" customFormat="1" ht="15" customHeight="1" x14ac:dyDescent="0.2">
      <c r="A35" s="120">
        <v>17</v>
      </c>
      <c r="B35" s="120"/>
      <c r="C35" s="48">
        <v>0</v>
      </c>
      <c r="D35" s="48">
        <v>0</v>
      </c>
      <c r="F35" s="52" t="s">
        <v>64</v>
      </c>
      <c r="G35" s="82"/>
      <c r="H35" s="161"/>
      <c r="I35" s="157"/>
      <c r="J35" s="162"/>
      <c r="K35" s="176">
        <v>0</v>
      </c>
      <c r="L35" s="177"/>
      <c r="M35" s="53">
        <v>0</v>
      </c>
      <c r="N35" s="88">
        <v>0</v>
      </c>
      <c r="O35" s="54">
        <f>ROUND(oknQuantity_17*oknPrice_17*(1-oknItemDiscount_17),2)</f>
        <v>0</v>
      </c>
      <c r="P35" s="106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s="45" customFormat="1" ht="15" customHeight="1" x14ac:dyDescent="0.2">
      <c r="A36" s="120">
        <v>18</v>
      </c>
      <c r="B36" s="120"/>
      <c r="C36" s="48">
        <v>0</v>
      </c>
      <c r="D36" s="48">
        <v>0</v>
      </c>
      <c r="F36" s="131" t="s">
        <v>64</v>
      </c>
      <c r="G36" s="132"/>
      <c r="H36" s="173"/>
      <c r="I36" s="164"/>
      <c r="J36" s="165"/>
      <c r="K36" s="174">
        <v>0</v>
      </c>
      <c r="L36" s="175"/>
      <c r="M36" s="133">
        <v>0</v>
      </c>
      <c r="N36" s="134">
        <v>0</v>
      </c>
      <c r="O36" s="135">
        <f>ROUND(oknQuantity_18*oknPrice_18*(1-oknItemDiscount_18),2)</f>
        <v>0</v>
      </c>
      <c r="P36" s="107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s="45" customFormat="1" ht="15" customHeight="1" x14ac:dyDescent="0.2">
      <c r="A37" s="120">
        <v>19</v>
      </c>
      <c r="B37" s="120"/>
      <c r="C37" s="48">
        <v>0</v>
      </c>
      <c r="D37" s="48">
        <v>0</v>
      </c>
      <c r="F37" s="52" t="s">
        <v>64</v>
      </c>
      <c r="G37" s="82"/>
      <c r="H37" s="161"/>
      <c r="I37" s="157"/>
      <c r="J37" s="162"/>
      <c r="K37" s="176">
        <v>0</v>
      </c>
      <c r="L37" s="177"/>
      <c r="M37" s="53">
        <v>0</v>
      </c>
      <c r="N37" s="88">
        <v>0</v>
      </c>
      <c r="O37" s="54">
        <f>ROUND(oknQuantity_19*oknPrice_19*(1-oknItemDiscount_19),2)</f>
        <v>0</v>
      </c>
      <c r="P37" s="106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s="45" customFormat="1" ht="15" customHeight="1" x14ac:dyDescent="0.2">
      <c r="A38" s="120">
        <v>20</v>
      </c>
      <c r="B38" s="120"/>
      <c r="C38" s="48">
        <v>0</v>
      </c>
      <c r="D38" s="48">
        <v>0</v>
      </c>
      <c r="F38" s="136"/>
      <c r="G38" s="137"/>
      <c r="H38" s="168"/>
      <c r="I38" s="169"/>
      <c r="J38" s="170"/>
      <c r="K38" s="171">
        <v>0</v>
      </c>
      <c r="L38" s="172"/>
      <c r="M38" s="138">
        <v>0</v>
      </c>
      <c r="N38" s="139">
        <v>0</v>
      </c>
      <c r="O38" s="140">
        <f>ROUND(oknQuantity_20*oknPrice_20*(1-oknItemDiscount_20),2)</f>
        <v>0</v>
      </c>
      <c r="P38" s="107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s="45" customFormat="1" ht="15" customHeight="1" x14ac:dyDescent="0.2">
      <c r="A39" s="120"/>
      <c r="B39" s="120"/>
      <c r="C39" s="46"/>
      <c r="D39" s="55">
        <f t="array" ref="D39">SUM(oknTaxable_1:oknTaxable_20*oknLineTotal_1:oknLineTotal_20)</f>
        <v>4100</v>
      </c>
      <c r="F39" s="56"/>
      <c r="G39" s="56"/>
      <c r="H39" s="56"/>
      <c r="I39" s="56"/>
      <c r="J39" s="56"/>
      <c r="K39" s="56"/>
      <c r="N39" s="57" t="s">
        <v>23</v>
      </c>
      <c r="O39" s="58">
        <f>SUM(oknLineTotal_1:oknLineTotal_20)</f>
        <v>4100</v>
      </c>
      <c r="P39" s="106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s="45" customFormat="1" ht="15" customHeight="1" x14ac:dyDescent="0.2">
      <c r="A40" s="120"/>
      <c r="B40" s="120"/>
      <c r="C40" s="46"/>
      <c r="D40" s="46"/>
      <c r="G40" s="59"/>
      <c r="H40" s="56"/>
      <c r="I40" s="56"/>
      <c r="J40" s="56"/>
      <c r="K40" s="56"/>
      <c r="M40" s="145" t="s">
        <v>121</v>
      </c>
      <c r="N40" s="84">
        <v>0.08</v>
      </c>
      <c r="O40" s="58">
        <f>ROUND(IF(oknTaxType=0,0, oknTax1Rate*(oknLineTotalTaxable+IF(oknTaxTotalIncludingShippingCost=0,0,oknShippingCost))),2)</f>
        <v>328</v>
      </c>
      <c r="P40" s="106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s="45" customFormat="1" ht="15" customHeight="1" x14ac:dyDescent="0.2">
      <c r="A41" s="120"/>
      <c r="B41" s="120"/>
      <c r="C41" s="46"/>
      <c r="D41" s="46"/>
      <c r="G41" s="59"/>
      <c r="H41" s="59"/>
      <c r="I41" s="59"/>
      <c r="J41" s="59"/>
      <c r="K41" s="56"/>
      <c r="M41" s="145" t="s">
        <v>122</v>
      </c>
      <c r="N41" s="84">
        <v>0.06</v>
      </c>
      <c r="O41" s="58">
        <f>ROUND(IF(oknTaxType&lt;&gt;2,0,oknTax2Rate*(oknLineTotalTaxable+IF(oknTaxTotalIncludingShippingCost=0,0,oknShippingCost)+IF(oknTax2IsAppliedToTax1=0,0,oknTax1))),2)</f>
        <v>246</v>
      </c>
      <c r="P41" s="108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s="45" customFormat="1" ht="15" customHeight="1" x14ac:dyDescent="0.2">
      <c r="A42" s="120"/>
      <c r="B42" s="120"/>
      <c r="C42" s="46"/>
      <c r="D42" s="46"/>
      <c r="F42" s="60" t="s">
        <v>85</v>
      </c>
      <c r="G42" s="59"/>
      <c r="H42" s="59"/>
      <c r="I42" s="59"/>
      <c r="J42" s="59"/>
      <c r="K42" s="56"/>
      <c r="N42" s="57" t="s">
        <v>2</v>
      </c>
      <c r="O42" s="64">
        <v>0</v>
      </c>
      <c r="P42" s="109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s="45" customFormat="1" ht="15" customHeight="1" x14ac:dyDescent="0.2">
      <c r="A43" s="120"/>
      <c r="B43" s="120"/>
      <c r="C43" s="46"/>
      <c r="D43" s="46"/>
      <c r="F43" s="184"/>
      <c r="G43" s="185"/>
      <c r="H43" s="185"/>
      <c r="I43" s="185"/>
      <c r="J43" s="185"/>
      <c r="K43" s="186"/>
      <c r="N43" s="38" t="s">
        <v>3</v>
      </c>
      <c r="O43" s="58">
        <f>ROUND(oknSubTotal + oknShippingCost + IF(oknTaxType=0,0,IF(oknTaxType=1,oknTax1,oknTax1+oknTax2)),2)</f>
        <v>4674</v>
      </c>
      <c r="P43" s="106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s="42" customFormat="1" ht="15" customHeight="1" x14ac:dyDescent="0.2">
      <c r="A44" s="111"/>
      <c r="B44" s="111"/>
      <c r="C44" s="47"/>
      <c r="D44" s="47"/>
      <c r="F44" s="187"/>
      <c r="G44" s="188"/>
      <c r="H44" s="188"/>
      <c r="I44" s="188"/>
      <c r="J44" s="188"/>
      <c r="K44" s="189"/>
      <c r="N44" s="38" t="s">
        <v>24</v>
      </c>
      <c r="O44" s="64">
        <v>0</v>
      </c>
      <c r="P44" s="10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s="42" customFormat="1" ht="15" customHeight="1" x14ac:dyDescent="0.2">
      <c r="A45" s="111"/>
      <c r="B45" s="111"/>
      <c r="C45" s="47"/>
      <c r="D45" s="47"/>
      <c r="F45" s="190"/>
      <c r="G45" s="191"/>
      <c r="H45" s="191"/>
      <c r="I45" s="191"/>
      <c r="J45" s="191"/>
      <c r="K45" s="192"/>
      <c r="N45" s="38" t="s">
        <v>25</v>
      </c>
      <c r="O45" s="58">
        <f>ROUND(oknTotal-oknPayments,2)</f>
        <v>4674</v>
      </c>
      <c r="P45" s="104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s="42" customFormat="1" ht="15.95" hidden="1" customHeight="1" x14ac:dyDescent="0.2">
      <c r="A46" s="111"/>
      <c r="B46" s="111"/>
      <c r="C46" s="47"/>
      <c r="D46" s="47"/>
      <c r="F46" s="65" t="s">
        <v>84</v>
      </c>
      <c r="P46" s="104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s="42" customFormat="1" ht="15.95" hidden="1" customHeight="1" x14ac:dyDescent="0.2">
      <c r="A47" s="111"/>
      <c r="B47" s="111"/>
      <c r="C47" s="47"/>
      <c r="D47" s="47"/>
      <c r="F47" s="198" t="s">
        <v>80</v>
      </c>
      <c r="G47" s="199"/>
      <c r="H47" s="143" t="s">
        <v>3</v>
      </c>
      <c r="I47" s="143" t="s">
        <v>93</v>
      </c>
      <c r="J47" s="143" t="s">
        <v>83</v>
      </c>
      <c r="K47" s="195" t="s">
        <v>82</v>
      </c>
      <c r="L47" s="196"/>
      <c r="M47" s="197"/>
      <c r="N47" s="79"/>
      <c r="O47" s="144" t="s">
        <v>81</v>
      </c>
      <c r="P47" s="104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s="42" customFormat="1" ht="15.95" hidden="1" customHeight="1" x14ac:dyDescent="0.2">
      <c r="A48" s="111"/>
      <c r="B48" s="111"/>
      <c r="C48" s="47"/>
      <c r="D48" s="47"/>
      <c r="F48" s="66"/>
      <c r="G48" s="66"/>
      <c r="H48" s="67"/>
      <c r="I48" s="67"/>
      <c r="J48" s="67"/>
      <c r="K48" s="67"/>
      <c r="L48" s="67"/>
      <c r="M48" s="67"/>
      <c r="N48" s="67"/>
      <c r="O48" s="67"/>
      <c r="P48" s="104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s="42" customFormat="1" ht="15.95" hidden="1" customHeight="1" x14ac:dyDescent="0.2">
      <c r="A49" s="111"/>
      <c r="B49" s="111"/>
      <c r="C49" s="47"/>
      <c r="D49" s="47"/>
      <c r="F49" s="66"/>
      <c r="G49" s="66"/>
      <c r="H49" s="67"/>
      <c r="I49" s="67"/>
      <c r="J49" s="67"/>
      <c r="K49" s="67"/>
      <c r="L49" s="67"/>
      <c r="M49" s="67"/>
      <c r="N49" s="67"/>
      <c r="O49" s="67"/>
      <c r="P49" s="104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s="42" customFormat="1" ht="15.95" hidden="1" customHeight="1" x14ac:dyDescent="0.2">
      <c r="A50" s="111"/>
      <c r="B50" s="111"/>
      <c r="C50" s="47"/>
      <c r="D50" s="47"/>
      <c r="F50" s="66"/>
      <c r="G50" s="66"/>
      <c r="H50" s="67"/>
      <c r="I50" s="67"/>
      <c r="J50" s="67"/>
      <c r="K50" s="67"/>
      <c r="L50" s="67"/>
      <c r="M50" s="67"/>
      <c r="N50" s="67"/>
      <c r="O50" s="67"/>
      <c r="P50" s="104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s="42" customFormat="1" x14ac:dyDescent="0.2">
      <c r="A51" s="111"/>
      <c r="B51" s="111"/>
      <c r="C51" s="47"/>
      <c r="D51" s="47"/>
      <c r="F51" s="66"/>
      <c r="G51" s="66"/>
      <c r="H51" s="67"/>
      <c r="I51" s="67"/>
      <c r="J51" s="67"/>
      <c r="K51" s="67"/>
      <c r="L51" s="67"/>
      <c r="M51" s="67"/>
      <c r="N51" s="67"/>
      <c r="O51" s="67"/>
      <c r="P51" s="104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ht="23.25" customHeight="1" x14ac:dyDescent="0.2">
      <c r="F52" s="193" t="s">
        <v>76</v>
      </c>
      <c r="G52" s="194"/>
      <c r="H52" s="194"/>
      <c r="I52" s="194"/>
      <c r="J52" s="194"/>
      <c r="K52" s="194"/>
      <c r="L52" s="194"/>
      <c r="M52" s="194"/>
      <c r="N52" s="194"/>
      <c r="O52" s="194"/>
    </row>
    <row r="54" spans="1:54" x14ac:dyDescent="0.2">
      <c r="F54" s="2"/>
      <c r="G54" s="2"/>
      <c r="H54" s="2"/>
      <c r="I54" s="2"/>
      <c r="J54" s="2"/>
      <c r="K54" s="2"/>
    </row>
    <row r="908" spans="1:1" hidden="1" x14ac:dyDescent="0.2">
      <c r="A908" s="121" t="s">
        <v>134</v>
      </c>
    </row>
    <row r="909" spans="1:1" hidden="1" x14ac:dyDescent="0.2">
      <c r="A909" s="121" t="s">
        <v>119</v>
      </c>
    </row>
    <row r="945" spans="1:1" hidden="1" x14ac:dyDescent="0.2">
      <c r="A945" s="121" t="s">
        <v>119</v>
      </c>
    </row>
    <row r="980" spans="1:1" hidden="1" x14ac:dyDescent="0.2">
      <c r="A980" s="121" t="s">
        <v>119</v>
      </c>
    </row>
    <row r="981" spans="1:1" hidden="1" x14ac:dyDescent="0.2">
      <c r="A981" s="121" t="s">
        <v>119</v>
      </c>
    </row>
    <row r="993" spans="1:1" hidden="1" x14ac:dyDescent="0.2">
      <c r="A993" s="121" t="s">
        <v>119</v>
      </c>
    </row>
  </sheetData>
  <sheetProtection sheet="1" objects="1" scenarios="1" selectLockedCells="1"/>
  <dataConsolidate/>
  <mergeCells count="84">
    <mergeCell ref="K25:L25"/>
    <mergeCell ref="K19:L19"/>
    <mergeCell ref="K24:L24"/>
    <mergeCell ref="L12:O12"/>
    <mergeCell ref="N15:O15"/>
    <mergeCell ref="N16:O16"/>
    <mergeCell ref="H10:J10"/>
    <mergeCell ref="H11:J11"/>
    <mergeCell ref="H13:J13"/>
    <mergeCell ref="F18:G18"/>
    <mergeCell ref="H18:J18"/>
    <mergeCell ref="F16:G16"/>
    <mergeCell ref="J16:M16"/>
    <mergeCell ref="F15:G15"/>
    <mergeCell ref="H12:J12"/>
    <mergeCell ref="L10:O10"/>
    <mergeCell ref="L11:O11"/>
    <mergeCell ref="L13:O13"/>
    <mergeCell ref="A3:B3"/>
    <mergeCell ref="A4:B4"/>
    <mergeCell ref="A5:B5"/>
    <mergeCell ref="A6:B6"/>
    <mergeCell ref="H9:J9"/>
    <mergeCell ref="H8:J8"/>
    <mergeCell ref="F52:O52"/>
    <mergeCell ref="K20:L20"/>
    <mergeCell ref="K21:L21"/>
    <mergeCell ref="H27:J27"/>
    <mergeCell ref="K22:L22"/>
    <mergeCell ref="K23:L23"/>
    <mergeCell ref="H21:J21"/>
    <mergeCell ref="H24:J24"/>
    <mergeCell ref="H26:J26"/>
    <mergeCell ref="K47:M47"/>
    <mergeCell ref="F47:G47"/>
    <mergeCell ref="H25:J25"/>
    <mergeCell ref="K32:L32"/>
    <mergeCell ref="H31:J31"/>
    <mergeCell ref="K31:L31"/>
    <mergeCell ref="H33:J33"/>
    <mergeCell ref="K27:L27"/>
    <mergeCell ref="K33:L33"/>
    <mergeCell ref="H35:J35"/>
    <mergeCell ref="K35:L35"/>
    <mergeCell ref="H29:J29"/>
    <mergeCell ref="K29:L29"/>
    <mergeCell ref="F43:K45"/>
    <mergeCell ref="K30:L30"/>
    <mergeCell ref="H30:J30"/>
    <mergeCell ref="H28:J28"/>
    <mergeCell ref="H32:J32"/>
    <mergeCell ref="K34:L34"/>
    <mergeCell ref="K28:L28"/>
    <mergeCell ref="H23:J23"/>
    <mergeCell ref="H20:J20"/>
    <mergeCell ref="H15:I15"/>
    <mergeCell ref="H38:J38"/>
    <mergeCell ref="K38:L38"/>
    <mergeCell ref="H36:J36"/>
    <mergeCell ref="K36:L36"/>
    <mergeCell ref="H37:J37"/>
    <mergeCell ref="K37:L37"/>
    <mergeCell ref="H34:J34"/>
    <mergeCell ref="H22:J22"/>
    <mergeCell ref="K18:L18"/>
    <mergeCell ref="H19:J19"/>
    <mergeCell ref="H16:I16"/>
    <mergeCell ref="J15:M15"/>
    <mergeCell ref="K26:L26"/>
    <mergeCell ref="Q2:U3"/>
    <mergeCell ref="R4:U4"/>
    <mergeCell ref="Q5:Q6"/>
    <mergeCell ref="R5:U6"/>
    <mergeCell ref="Q7:Q8"/>
    <mergeCell ref="R7:U8"/>
    <mergeCell ref="Q14:Q17"/>
    <mergeCell ref="R14:U17"/>
    <mergeCell ref="N5:O5"/>
    <mergeCell ref="N6:O6"/>
    <mergeCell ref="Q9:Q10"/>
    <mergeCell ref="R9:U10"/>
    <mergeCell ref="Q11:Q13"/>
    <mergeCell ref="R11:U13"/>
    <mergeCell ref="L9:O9"/>
  </mergeCells>
  <phoneticPr fontId="4" type="noConversion"/>
  <dataValidations count="9">
    <dataValidation type="decimal" operator="lessThanOrEqual" allowBlank="1" showInputMessage="1" showErrorMessage="1" errorTitle="Invalid Input" error="Please enter a valid numeric_x000a_value." sqref="N40:N41 K19:N38 O42 O44" xr:uid="{00000000-0002-0000-0000-000000000000}">
      <formula1>999999999.99</formula1>
    </dataValidation>
    <dataValidation type="textLength" allowBlank="1" showInputMessage="1" showErrorMessage="1" sqref="H16:I16" xr:uid="{00000000-0002-0000-0000-000001000000}">
      <formula1>1</formula1>
      <formula2>50</formula2>
    </dataValidation>
    <dataValidation type="date" allowBlank="1" showErrorMessage="1" errorTitle="Invalid Input" error="Please enter a valid date." sqref="N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1:J12 L11:L12 H9:J9 L9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L10" xr:uid="{00000000-0002-0000-0000-000004000000}">
      <formula1>0</formula1>
      <formula2>160</formula2>
    </dataValidation>
    <dataValidation type="textLength" allowBlank="1" showInputMessage="1" showErrorMessage="1" sqref="H8 L13 H13:J13 F19:F38 F16:G16 N6" xr:uid="{00000000-0002-0000-0000-000005000000}">
      <formula1>1</formula1>
      <formula2>30</formula2>
    </dataValidation>
    <dataValidation type="textLength" allowBlank="1" showInputMessage="1" showErrorMessage="1" errorTitle="Invalid Input" error="Max characters allowed: 60" sqref="H10:J10" xr:uid="{00000000-0002-0000-0000-000006000000}">
      <formula1>0</formula1>
      <formula2>255</formula2>
    </dataValidation>
    <dataValidation type="textLength" allowBlank="1" showInputMessage="1" showErrorMessage="1" sqref="G40 F43:K45 G41:J42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9:J38" xr:uid="{00000000-0002-0000-0000-000008000000}">
      <formula1>100</formula1>
    </dataValidation>
  </dataValidations>
  <hyperlinks>
    <hyperlink ref="A981" r:id="rId1" tooltip="Sales Template with Discount Percentage Column" display="http://www.invoicingtemplate.com/salesdiscountpercentage.html" xr:uid="{00000000-0004-0000-0000-000000000000}"/>
    <hyperlink ref="A945" r:id="rId2" tooltip="Sales Template with Discount Percentage Column" display="http://www.invoicingtemplate.com/salesdiscountpercentage.html" xr:uid="{00000000-0004-0000-0000-000001000000}"/>
    <hyperlink ref="A980" r:id="rId3" tooltip="Sales Template with Discount Percentage Column" display="http://www.invoicingtemplate.com/salesdiscountpercentage.html" xr:uid="{00000000-0004-0000-0000-000002000000}"/>
    <hyperlink ref="IT1" r:id="rId4" tooltip="Sales Invoice Template with Discount Percentage Column" display="http://www.invoicingtemplate.com/salesdiscountpercentage.html" xr:uid="{00000000-0004-0000-0000-000003000000}"/>
    <hyperlink ref="A909" r:id="rId5" tooltip="Sales Template with Discount Percentage Column" display="http://www.invoicingtemplate.com/salesdiscountpercentage.html" xr:uid="{00000000-0004-0000-0000-000004000000}"/>
    <hyperlink ref="A993" r:id="rId6" tooltip="Sales Template with Discount Percentage Column" display="http://www.invoicingtemplate.com/salesdiscountpercentage.html" xr:uid="{00000000-0004-0000-0000-000005000000}"/>
    <hyperlink ref="Q2:U3" r:id="rId7" location="create-invoice" display="To create an invoice (tutorial Movie)" xr:uid="{00000000-0004-0000-0000-000006000000}"/>
    <hyperlink ref="A908" r:id="rId8" tooltip="Sales Template with Discount Percentage Column" display="http://www.invoicingtemplate.com/salesdiscountpercentage.html" xr:uid="{00000000-0004-0000-0000-000007000000}"/>
    <hyperlink ref="AKC1" r:id="rId9" tooltip="Sales Invoice Template with Discount Percentage Column" display="http://www.invoicingtemplate.com/salesdiscountpercentag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6" r:id="rId13" name="oknWidget_taxable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18</xdr:row>
                    <xdr:rowOff>9525</xdr:rowOff>
                  </from>
                  <to>
                    <xdr:col>1</xdr:col>
                    <xdr:colOff>495300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4" name="oknWidget_taxable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19</xdr:row>
                    <xdr:rowOff>19050</xdr:rowOff>
                  </from>
                  <to>
                    <xdr:col>1</xdr:col>
                    <xdr:colOff>495300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5" name="oknWidget_taxable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20</xdr:row>
                    <xdr:rowOff>19050</xdr:rowOff>
                  </from>
                  <to>
                    <xdr:col>1</xdr:col>
                    <xdr:colOff>495300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" name="oknWidget_taxable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21</xdr:row>
                    <xdr:rowOff>19050</xdr:rowOff>
                  </from>
                  <to>
                    <xdr:col>1</xdr:col>
                    <xdr:colOff>495300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7" name="oknWidget_taxable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22</xdr:row>
                    <xdr:rowOff>0</xdr:rowOff>
                  </from>
                  <to>
                    <xdr:col>1</xdr:col>
                    <xdr:colOff>495300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8" name="oknWidget_taxable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23</xdr:row>
                    <xdr:rowOff>0</xdr:rowOff>
                  </from>
                  <to>
                    <xdr:col>1</xdr:col>
                    <xdr:colOff>495300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9" name="oknWidget_taxable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24</xdr:row>
                    <xdr:rowOff>19050</xdr:rowOff>
                  </from>
                  <to>
                    <xdr:col>1</xdr:col>
                    <xdr:colOff>495300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0" name="oknWidget_taxable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9525</xdr:rowOff>
                  </from>
                  <to>
                    <xdr:col>1</xdr:col>
                    <xdr:colOff>495300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1" name="oknWidget_taxable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190500</xdr:rowOff>
                  </from>
                  <to>
                    <xdr:col>1</xdr:col>
                    <xdr:colOff>495300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2" name="oknWidget_taxable1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26</xdr:row>
                    <xdr:rowOff>190500</xdr:rowOff>
                  </from>
                  <to>
                    <xdr:col>1</xdr:col>
                    <xdr:colOff>495300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3" name="oknWidget_taxable1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27</xdr:row>
                    <xdr:rowOff>190500</xdr:rowOff>
                  </from>
                  <to>
                    <xdr:col>1</xdr:col>
                    <xdr:colOff>495300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4" name="oknWidget_taxable1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29</xdr:row>
                    <xdr:rowOff>0</xdr:rowOff>
                  </from>
                  <to>
                    <xdr:col>1</xdr:col>
                    <xdr:colOff>495300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5" name="oknWidget_taxable1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30</xdr:row>
                    <xdr:rowOff>9525</xdr:rowOff>
                  </from>
                  <to>
                    <xdr:col>1</xdr:col>
                    <xdr:colOff>495300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6" name="oknWidget_taxable1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31</xdr:row>
                    <xdr:rowOff>19050</xdr:rowOff>
                  </from>
                  <to>
                    <xdr:col>1</xdr:col>
                    <xdr:colOff>495300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7" name="oknWidget_taxable1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32</xdr:row>
                    <xdr:rowOff>19050</xdr:rowOff>
                  </from>
                  <to>
                    <xdr:col>1</xdr:col>
                    <xdr:colOff>495300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8" name="oknWidget_taxable1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33</xdr:row>
                    <xdr:rowOff>9525</xdr:rowOff>
                  </from>
                  <to>
                    <xdr:col>1</xdr:col>
                    <xdr:colOff>495300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9" name="oknWidget_taxable1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34</xdr:row>
                    <xdr:rowOff>9525</xdr:rowOff>
                  </from>
                  <to>
                    <xdr:col>1</xdr:col>
                    <xdr:colOff>495300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30" name="oknWidget_taxable1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35</xdr:row>
                    <xdr:rowOff>19050</xdr:rowOff>
                  </from>
                  <to>
                    <xdr:col>1</xdr:col>
                    <xdr:colOff>495300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31" name="oknWidget_taxable1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36</xdr:row>
                    <xdr:rowOff>19050</xdr:rowOff>
                  </from>
                  <to>
                    <xdr:col>1</xdr:col>
                    <xdr:colOff>495300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32" name="oknWidget_taxable2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37</xdr:row>
                    <xdr:rowOff>19050</xdr:rowOff>
                  </from>
                  <to>
                    <xdr:col>1</xdr:col>
                    <xdr:colOff>495300</xdr:colOff>
                    <xdr:row>38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21" customWidth="1"/>
    <col min="4" max="4" width="11.85546875" style="18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8" hidden="1" customWidth="1"/>
    <col min="9" max="9" width="11.28515625" style="18" hidden="1" customWidth="1"/>
    <col min="10" max="10" width="9.5703125" style="18" hidden="1" customWidth="1"/>
    <col min="11" max="11" width="10.140625" style="18" hidden="1" customWidth="1"/>
    <col min="12" max="12" width="16" style="18" customWidth="1"/>
    <col min="13" max="13" width="14.140625" style="18" customWidth="1"/>
    <col min="14" max="14" width="12.85546875" style="18" customWidth="1"/>
    <col min="15" max="15" width="11.42578125" style="7" hidden="1" customWidth="1"/>
    <col min="16" max="16" width="16.85546875" style="7" hidden="1" customWidth="1"/>
    <col min="17" max="17" width="9.140625" style="4" customWidth="1"/>
    <col min="18" max="16384" width="9.140625" style="4"/>
  </cols>
  <sheetData>
    <row r="1" spans="2:16" s="12" customFormat="1" ht="50.25" customHeight="1" x14ac:dyDescent="0.2">
      <c r="C1" s="20"/>
      <c r="D1" s="17"/>
      <c r="E1" s="25"/>
      <c r="H1" s="17"/>
      <c r="I1" s="17"/>
      <c r="J1" s="17"/>
      <c r="K1" s="17"/>
      <c r="L1" s="17"/>
      <c r="M1" s="17"/>
      <c r="N1" s="17"/>
      <c r="O1" s="25"/>
      <c r="P1" s="25"/>
    </row>
    <row r="2" spans="2:16" ht="3" customHeight="1" x14ac:dyDescent="0.2"/>
    <row r="3" spans="2:16" ht="33" customHeight="1" x14ac:dyDescent="0.4">
      <c r="B3" s="85" t="str">
        <f>oknCompanyName</f>
        <v>Your Sales Company Name</v>
      </c>
      <c r="C3" s="22"/>
      <c r="J3" s="31"/>
      <c r="M3" s="31"/>
    </row>
    <row r="4" spans="2:16" x14ac:dyDescent="0.2">
      <c r="B4" s="4" t="str">
        <f>oknCompanyAddress</f>
        <v>Street Address</v>
      </c>
    </row>
    <row r="5" spans="2:16" x14ac:dyDescent="0.2">
      <c r="B5" s="4" t="str">
        <f>oknCompanyCityStateZip</f>
        <v>City, ST  ZIP Code</v>
      </c>
      <c r="M5" s="33"/>
    </row>
    <row r="6" spans="2:16" x14ac:dyDescent="0.2">
      <c r="B6" s="4" t="str">
        <f>oknCompanyContact</f>
        <v>Phone Number,Web Address, etc.</v>
      </c>
    </row>
    <row r="7" spans="2:16" ht="14.25" customHeight="1" x14ac:dyDescent="0.2">
      <c r="K7" s="32"/>
    </row>
    <row r="8" spans="2:16" ht="14.25" customHeight="1" x14ac:dyDescent="0.2">
      <c r="B8" s="34" t="s">
        <v>34</v>
      </c>
    </row>
    <row r="9" spans="2:16" x14ac:dyDescent="0.2">
      <c r="B9" s="6" t="s">
        <v>30</v>
      </c>
      <c r="C9" s="23"/>
    </row>
    <row r="10" spans="2:16" x14ac:dyDescent="0.2">
      <c r="B10" s="6" t="s">
        <v>33</v>
      </c>
      <c r="C10" s="23"/>
    </row>
    <row r="11" spans="2:16" ht="4.5" customHeight="1" x14ac:dyDescent="0.2"/>
    <row r="12" spans="2:16" s="7" customFormat="1" ht="15.75" customHeight="1" x14ac:dyDescent="0.2">
      <c r="B12" s="63" t="s">
        <v>51</v>
      </c>
      <c r="C12" s="14" t="s">
        <v>29</v>
      </c>
      <c r="D12" s="19" t="s">
        <v>50</v>
      </c>
      <c r="E12" s="13" t="s">
        <v>35</v>
      </c>
      <c r="F12" s="13" t="s">
        <v>42</v>
      </c>
      <c r="G12" s="13" t="s">
        <v>43</v>
      </c>
      <c r="H12" s="19" t="s">
        <v>36</v>
      </c>
      <c r="I12" s="19" t="s">
        <v>37</v>
      </c>
      <c r="J12" s="19" t="str">
        <f>oknTax1Name</f>
        <v>Tax 1</v>
      </c>
      <c r="K12" s="19" t="str">
        <f>oknTax2Name</f>
        <v>Tax 2</v>
      </c>
      <c r="L12" s="19" t="s">
        <v>38</v>
      </c>
      <c r="M12" s="19" t="s">
        <v>39</v>
      </c>
      <c r="N12" s="19" t="s">
        <v>40</v>
      </c>
      <c r="O12" s="13" t="s">
        <v>41</v>
      </c>
      <c r="P12" s="13" t="s">
        <v>52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21" customWidth="1"/>
    <col min="4" max="4" width="25.5703125" style="11" customWidth="1"/>
    <col min="5" max="5" width="10.42578125" style="7" customWidth="1"/>
    <col min="6" max="6" width="12.28515625" style="18" hidden="1" customWidth="1"/>
    <col min="7" max="7" width="9.42578125" style="18" hidden="1" customWidth="1"/>
    <col min="8" max="8" width="7.5703125" style="18" hidden="1" customWidth="1"/>
    <col min="9" max="9" width="14.5703125" style="18" hidden="1" customWidth="1"/>
    <col min="10" max="10" width="11.28515625" style="18" customWidth="1"/>
    <col min="11" max="11" width="12.5703125" style="18" customWidth="1"/>
    <col min="12" max="12" width="11.5703125" style="18" hidden="1" customWidth="1"/>
    <col min="13" max="13" width="11.42578125" style="18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2:17" s="12" customFormat="1" ht="50.25" customHeight="1" x14ac:dyDescent="0.2">
      <c r="C1" s="20"/>
      <c r="D1" s="15"/>
      <c r="E1" s="25"/>
      <c r="F1" s="17"/>
      <c r="G1" s="17"/>
      <c r="H1" s="17"/>
      <c r="I1" s="17"/>
      <c r="J1" s="17"/>
      <c r="K1" s="17"/>
      <c r="L1" s="17"/>
      <c r="M1" s="17"/>
      <c r="N1" s="25"/>
      <c r="O1" s="25"/>
      <c r="P1" s="25"/>
      <c r="Q1" s="25"/>
    </row>
    <row r="2" spans="2:17" ht="3.75" customHeight="1" x14ac:dyDescent="0.2"/>
    <row r="3" spans="2:17" ht="33" customHeight="1" x14ac:dyDescent="0.4">
      <c r="B3" s="85" t="str">
        <f>oknCompanyName</f>
        <v>Your Sales Company Name</v>
      </c>
      <c r="C3" s="22"/>
      <c r="J3" s="31"/>
      <c r="M3" s="31"/>
    </row>
    <row r="4" spans="2:17" x14ac:dyDescent="0.2">
      <c r="B4" s="4" t="str">
        <f>oknCompanyAddress</f>
        <v>Street Address</v>
      </c>
    </row>
    <row r="5" spans="2:17" x14ac:dyDescent="0.2">
      <c r="B5" s="4" t="str">
        <f>oknCompanyCityStateZip</f>
        <v>City, ST  ZIP Code</v>
      </c>
      <c r="M5" s="33"/>
    </row>
    <row r="6" spans="2:17" x14ac:dyDescent="0.2">
      <c r="B6" s="4" t="str">
        <f>oknCompanyContact</f>
        <v>Phone Number,Web Address, etc.</v>
      </c>
    </row>
    <row r="7" spans="2:17" ht="21" customHeight="1" x14ac:dyDescent="0.2">
      <c r="B7" s="34" t="s">
        <v>34</v>
      </c>
      <c r="K7" s="32"/>
    </row>
    <row r="8" spans="2:17" ht="11.25" customHeight="1" x14ac:dyDescent="0.2">
      <c r="B8" s="6" t="s">
        <v>30</v>
      </c>
      <c r="C8" s="23"/>
    </row>
    <row r="9" spans="2:17" x14ac:dyDescent="0.2">
      <c r="B9" s="6" t="s">
        <v>33</v>
      </c>
      <c r="C9" s="23"/>
    </row>
    <row r="10" spans="2:17" ht="4.5" customHeight="1" x14ac:dyDescent="0.2"/>
    <row r="11" spans="2:17" s="7" customFormat="1" ht="15.75" customHeight="1" x14ac:dyDescent="0.2">
      <c r="B11" s="13" t="s">
        <v>53</v>
      </c>
      <c r="C11" s="14" t="s">
        <v>29</v>
      </c>
      <c r="D11" s="13" t="s">
        <v>54</v>
      </c>
      <c r="E11" s="13" t="s">
        <v>35</v>
      </c>
      <c r="F11" s="19" t="s">
        <v>50</v>
      </c>
      <c r="G11" s="19" t="str">
        <f>oknTax1Name</f>
        <v>Tax 1</v>
      </c>
      <c r="H11" s="19" t="str">
        <f>oknTax2Name</f>
        <v>Tax 2</v>
      </c>
      <c r="I11" s="19" t="s">
        <v>55</v>
      </c>
      <c r="J11" s="19" t="s">
        <v>39</v>
      </c>
      <c r="K11" s="19" t="s">
        <v>40</v>
      </c>
      <c r="L11" s="19" t="s">
        <v>36</v>
      </c>
      <c r="M11" s="19" t="s">
        <v>38</v>
      </c>
      <c r="N11" s="13" t="s">
        <v>41</v>
      </c>
      <c r="O11" s="13" t="s">
        <v>42</v>
      </c>
      <c r="P11" s="13" t="s">
        <v>43</v>
      </c>
      <c r="Q11" s="13" t="s">
        <v>52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21" customWidth="1"/>
    <col min="4" max="4" width="10.5703125" style="11" customWidth="1"/>
    <col min="5" max="5" width="17.85546875" style="11" customWidth="1"/>
    <col min="6" max="6" width="9.42578125" style="4" customWidth="1"/>
    <col min="7" max="7" width="9.140625" style="18" customWidth="1"/>
    <col min="8" max="8" width="10.5703125" style="10" customWidth="1"/>
    <col min="9" max="9" width="10.5703125" style="18" customWidth="1"/>
    <col min="10" max="16384" width="9.140625" style="4"/>
  </cols>
  <sheetData>
    <row r="1" spans="2:12" s="12" customFormat="1" ht="50.25" customHeight="1" x14ac:dyDescent="0.2">
      <c r="C1" s="20"/>
      <c r="D1" s="15"/>
      <c r="E1" s="15"/>
      <c r="G1" s="17"/>
      <c r="H1" s="9"/>
      <c r="I1" s="17"/>
    </row>
    <row r="2" spans="2:12" ht="4.5" customHeight="1" x14ac:dyDescent="0.2"/>
    <row r="3" spans="2:12" ht="33" customHeight="1" x14ac:dyDescent="0.4">
      <c r="B3" s="85" t="str">
        <f>oknCompanyName</f>
        <v>Your Sales Company Name</v>
      </c>
      <c r="C3" s="22"/>
      <c r="L3" s="27"/>
    </row>
    <row r="4" spans="2:12" x14ac:dyDescent="0.2">
      <c r="B4" s="4" t="str">
        <f>oknCompanyAddress</f>
        <v>Street Address</v>
      </c>
    </row>
    <row r="5" spans="2:12" x14ac:dyDescent="0.2">
      <c r="B5" s="4" t="str">
        <f>oknCompanyCityStateZip</f>
        <v>City, ST  ZIP Code</v>
      </c>
      <c r="L5" s="28"/>
    </row>
    <row r="6" spans="2:12" x14ac:dyDescent="0.2">
      <c r="B6" s="4" t="str">
        <f>oknCompanyContact</f>
        <v>Phone Number,Web Address, etc.</v>
      </c>
      <c r="L6" s="24"/>
    </row>
    <row r="7" spans="2:12" ht="21" customHeight="1" x14ac:dyDescent="0.2">
      <c r="B7" s="34" t="s">
        <v>34</v>
      </c>
      <c r="J7" s="29"/>
      <c r="K7" s="24"/>
      <c r="L7" s="24"/>
    </row>
    <row r="8" spans="2:12" ht="13.5" customHeight="1" x14ac:dyDescent="0.2">
      <c r="B8" s="6" t="s">
        <v>30</v>
      </c>
      <c r="C8" s="26"/>
    </row>
    <row r="9" spans="2:12" x14ac:dyDescent="0.2">
      <c r="B9" s="6" t="s">
        <v>33</v>
      </c>
      <c r="C9" s="26"/>
      <c r="D9" s="4"/>
      <c r="J9" s="30"/>
      <c r="K9" s="30"/>
      <c r="L9" s="30"/>
    </row>
    <row r="10" spans="2:12" ht="4.5" customHeight="1" x14ac:dyDescent="0.2"/>
    <row r="11" spans="2:12" s="7" customFormat="1" ht="15.75" customHeight="1" x14ac:dyDescent="0.2">
      <c r="B11" s="13" t="s">
        <v>56</v>
      </c>
      <c r="C11" s="14" t="s">
        <v>29</v>
      </c>
      <c r="D11" s="13" t="s">
        <v>35</v>
      </c>
      <c r="E11" s="13" t="s">
        <v>57</v>
      </c>
      <c r="F11" s="13" t="s">
        <v>7</v>
      </c>
      <c r="G11" s="19" t="s">
        <v>6</v>
      </c>
      <c r="H11" s="8" t="s">
        <v>58</v>
      </c>
      <c r="I11" s="19" t="s">
        <v>59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4" customWidth="1"/>
    <col min="2" max="2" width="10.5703125" style="70" customWidth="1"/>
    <col min="3" max="3" width="33.140625" style="21" customWidth="1"/>
    <col min="4" max="4" width="10" style="18" customWidth="1"/>
    <col min="5" max="5" width="10.85546875" style="18" customWidth="1"/>
    <col min="6" max="6" width="9" style="18" customWidth="1"/>
    <col min="7" max="7" width="10.7109375" style="10" customWidth="1"/>
    <col min="8" max="8" width="10.42578125" style="10" customWidth="1"/>
    <col min="9" max="16384" width="9.140625" style="4"/>
  </cols>
  <sheetData>
    <row r="1" spans="2:8" s="12" customFormat="1" ht="50.25" customHeight="1" x14ac:dyDescent="0.2">
      <c r="B1" s="73"/>
      <c r="C1" s="20"/>
      <c r="D1" s="17"/>
      <c r="E1" s="17"/>
      <c r="F1" s="17"/>
      <c r="G1" s="9"/>
      <c r="H1" s="9"/>
    </row>
    <row r="2" spans="2:8" ht="3.75" customHeight="1" x14ac:dyDescent="0.2"/>
    <row r="3" spans="2:8" ht="33" customHeight="1" x14ac:dyDescent="0.4">
      <c r="B3" s="85" t="str">
        <f>oknCompanyName</f>
        <v>Your Sales Company Name</v>
      </c>
      <c r="C3" s="22"/>
      <c r="D3" s="35"/>
      <c r="E3" s="35"/>
    </row>
    <row r="4" spans="2:8" x14ac:dyDescent="0.2">
      <c r="B4" s="4" t="str">
        <f>oknCompanyAddress</f>
        <v>Street Address</v>
      </c>
      <c r="D4" s="35"/>
      <c r="E4" s="35"/>
    </row>
    <row r="5" spans="2:8" x14ac:dyDescent="0.2">
      <c r="B5" s="4" t="str">
        <f>oknCompanyCityStateZip</f>
        <v>City, ST  ZIP Code</v>
      </c>
      <c r="D5" s="35"/>
      <c r="E5" s="35"/>
    </row>
    <row r="6" spans="2:8" x14ac:dyDescent="0.2">
      <c r="B6" s="4" t="str">
        <f>oknCompanyContact</f>
        <v>Phone Number,Web Address, etc.</v>
      </c>
      <c r="D6" s="35"/>
      <c r="E6" s="35"/>
    </row>
    <row r="7" spans="2:8" ht="27.75" customHeight="1" x14ac:dyDescent="0.2"/>
    <row r="8" spans="2:8" ht="15.75" customHeight="1" x14ac:dyDescent="0.2">
      <c r="B8" s="72" t="s">
        <v>1</v>
      </c>
    </row>
    <row r="9" spans="2:8" ht="15.75" customHeight="1" x14ac:dyDescent="0.2">
      <c r="B9" s="6" t="s">
        <v>44</v>
      </c>
      <c r="C9" s="4"/>
      <c r="F9" s="208" t="s">
        <v>86</v>
      </c>
      <c r="G9" s="209"/>
      <c r="H9" s="76">
        <v>0</v>
      </c>
    </row>
    <row r="10" spans="2:8" ht="15.75" customHeight="1" x14ac:dyDescent="0.2">
      <c r="B10" s="6" t="s">
        <v>45</v>
      </c>
      <c r="C10" s="4"/>
      <c r="F10" s="210" t="s">
        <v>87</v>
      </c>
      <c r="G10" s="211"/>
      <c r="H10" s="77">
        <v>0</v>
      </c>
    </row>
    <row r="11" spans="2:8" ht="15.75" customHeight="1" x14ac:dyDescent="0.2">
      <c r="B11" s="6" t="s">
        <v>46</v>
      </c>
      <c r="C11" s="78"/>
      <c r="F11" s="69"/>
      <c r="G11" s="74"/>
    </row>
    <row r="12" spans="2:8" ht="15.75" customHeight="1" x14ac:dyDescent="0.2">
      <c r="B12" s="6" t="s">
        <v>47</v>
      </c>
      <c r="C12" s="4"/>
      <c r="F12" s="208" t="s">
        <v>88</v>
      </c>
      <c r="G12" s="209"/>
      <c r="H12" s="76">
        <v>0</v>
      </c>
    </row>
    <row r="13" spans="2:8" ht="15.75" customHeight="1" x14ac:dyDescent="0.2">
      <c r="B13" s="6" t="s">
        <v>49</v>
      </c>
      <c r="C13" s="4"/>
      <c r="F13" s="68" t="s">
        <v>89</v>
      </c>
      <c r="G13" s="75"/>
      <c r="H13" s="77">
        <v>0</v>
      </c>
    </row>
    <row r="14" spans="2:8" ht="15.75" customHeight="1" x14ac:dyDescent="0.2">
      <c r="B14" s="6" t="s">
        <v>48</v>
      </c>
      <c r="C14" s="4"/>
    </row>
    <row r="15" spans="2:8" ht="3" customHeight="1" x14ac:dyDescent="0.2"/>
    <row r="16" spans="2:8" ht="15.75" customHeight="1" x14ac:dyDescent="0.2">
      <c r="B16" s="71" t="s">
        <v>70</v>
      </c>
    </row>
    <row r="17" spans="2:8" ht="15.75" customHeight="1" x14ac:dyDescent="0.2">
      <c r="B17" s="6" t="s">
        <v>31</v>
      </c>
      <c r="C17" s="36"/>
    </row>
    <row r="18" spans="2:8" ht="15.75" customHeight="1" x14ac:dyDescent="0.2">
      <c r="B18" s="6" t="s">
        <v>32</v>
      </c>
      <c r="C18" s="36"/>
    </row>
    <row r="19" spans="2:8" ht="12" customHeight="1" x14ac:dyDescent="0.2"/>
    <row r="20" spans="2:8" ht="15.75" customHeight="1" x14ac:dyDescent="0.2">
      <c r="B20" s="14" t="s">
        <v>99</v>
      </c>
      <c r="C20" s="14" t="s">
        <v>100</v>
      </c>
      <c r="D20" s="14" t="s">
        <v>101</v>
      </c>
      <c r="E20" s="14" t="s">
        <v>102</v>
      </c>
      <c r="F20" s="14" t="s">
        <v>103</v>
      </c>
      <c r="G20" s="8" t="s">
        <v>90</v>
      </c>
      <c r="H20" s="8" t="s">
        <v>104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2.140625" style="21" customWidth="1"/>
    <col min="4" max="4" width="8.140625" style="7" customWidth="1"/>
    <col min="5" max="5" width="10.5703125" style="7" customWidth="1"/>
    <col min="6" max="6" width="11.85546875" style="18" customWidth="1"/>
    <col min="7" max="8" width="10.85546875" style="18" hidden="1" customWidth="1"/>
    <col min="9" max="9" width="9.5703125" style="18" hidden="1" customWidth="1"/>
    <col min="10" max="10" width="11.42578125" style="18" customWidth="1"/>
    <col min="11" max="11" width="12.5703125" style="18" customWidth="1"/>
    <col min="12" max="12" width="11.7109375" style="18" hidden="1" customWidth="1"/>
    <col min="13" max="13" width="12.7109375" style="18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2:14" s="12" customFormat="1" ht="50.25" customHeight="1" x14ac:dyDescent="0.2">
      <c r="C1" s="20"/>
      <c r="D1" s="25"/>
      <c r="E1" s="25"/>
      <c r="F1" s="17"/>
      <c r="G1" s="17"/>
      <c r="H1" s="17"/>
      <c r="I1" s="17"/>
      <c r="J1" s="17"/>
      <c r="K1" s="17"/>
      <c r="L1" s="17"/>
      <c r="M1" s="17"/>
      <c r="N1" s="25"/>
    </row>
    <row r="2" spans="2:14" ht="3.75" customHeight="1" x14ac:dyDescent="0.2"/>
    <row r="3" spans="2:14" ht="33" customHeight="1" x14ac:dyDescent="0.4">
      <c r="B3" s="85" t="str">
        <f>oknCompanyName</f>
        <v>Your Sales Company Name</v>
      </c>
      <c r="C3" s="22"/>
      <c r="J3" s="31"/>
      <c r="M3" s="31"/>
    </row>
    <row r="4" spans="2:14" x14ac:dyDescent="0.2">
      <c r="B4" s="4" t="str">
        <f>oknCompanyAddress</f>
        <v>Street Address</v>
      </c>
    </row>
    <row r="5" spans="2:14" x14ac:dyDescent="0.2">
      <c r="B5" s="4" t="str">
        <f>oknCompanyCityStateZip</f>
        <v>City, ST  ZIP Code</v>
      </c>
      <c r="M5" s="33"/>
    </row>
    <row r="6" spans="2:14" x14ac:dyDescent="0.2">
      <c r="B6" s="4" t="str">
        <f>oknCompanyContact</f>
        <v>Phone Number,Web Address, etc.</v>
      </c>
    </row>
    <row r="7" spans="2:14" ht="12.75" customHeight="1" x14ac:dyDescent="0.2">
      <c r="K7" s="32"/>
    </row>
    <row r="8" spans="2:14" ht="12.75" customHeight="1" x14ac:dyDescent="0.2">
      <c r="B8" s="34" t="s">
        <v>34</v>
      </c>
    </row>
    <row r="9" spans="2:14" ht="12.75" customHeight="1" x14ac:dyDescent="0.2">
      <c r="B9" s="6" t="s">
        <v>30</v>
      </c>
      <c r="C9" s="26"/>
    </row>
    <row r="10" spans="2:14" ht="12.75" customHeight="1" x14ac:dyDescent="0.2">
      <c r="B10" s="6" t="s">
        <v>33</v>
      </c>
      <c r="C10" s="26"/>
    </row>
    <row r="11" spans="2:14" ht="12.75" customHeight="1" x14ac:dyDescent="0.2"/>
    <row r="12" spans="2:14" ht="3" customHeight="1" x14ac:dyDescent="0.2"/>
    <row r="13" spans="2:14" s="7" customFormat="1" ht="15.75" customHeight="1" x14ac:dyDescent="0.2">
      <c r="B13" s="13" t="s">
        <v>43</v>
      </c>
      <c r="C13" s="14" t="s">
        <v>29</v>
      </c>
      <c r="D13" s="13" t="s">
        <v>42</v>
      </c>
      <c r="E13" s="13" t="s">
        <v>35</v>
      </c>
      <c r="F13" s="19" t="s">
        <v>50</v>
      </c>
      <c r="G13" s="19" t="str">
        <f>oknTax1Name</f>
        <v>Tax 1</v>
      </c>
      <c r="H13" s="19" t="str">
        <f>oknTax2Name</f>
        <v>Tax 2</v>
      </c>
      <c r="I13" s="19" t="s">
        <v>37</v>
      </c>
      <c r="J13" s="19" t="s">
        <v>38</v>
      </c>
      <c r="K13" s="19" t="s">
        <v>39</v>
      </c>
      <c r="L13" s="19" t="s">
        <v>36</v>
      </c>
      <c r="M13" s="19" t="s">
        <v>40</v>
      </c>
      <c r="N13" s="13" t="s">
        <v>41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21" customWidth="1"/>
    <col min="4" max="4" width="10.5703125" style="7" customWidth="1"/>
    <col min="5" max="5" width="19.5703125" style="4" customWidth="1"/>
    <col min="6" max="6" width="11.7109375" style="4" hidden="1" customWidth="1"/>
    <col min="7" max="7" width="12.7109375" style="18" customWidth="1"/>
    <col min="8" max="8" width="12.7109375" style="18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2:10" s="12" customFormat="1" ht="50.25" customHeight="1" x14ac:dyDescent="0.2">
      <c r="C1" s="20"/>
      <c r="D1" s="25"/>
      <c r="G1" s="17"/>
      <c r="H1" s="17"/>
      <c r="I1" s="25"/>
    </row>
    <row r="2" spans="2:10" ht="3.75" customHeight="1" x14ac:dyDescent="0.2"/>
    <row r="3" spans="2:10" ht="33" customHeight="1" x14ac:dyDescent="0.4">
      <c r="B3" s="85" t="str">
        <f>oknCompanyName</f>
        <v>Your Sales Company Name</v>
      </c>
      <c r="C3" s="22"/>
      <c r="G3" s="31"/>
      <c r="H3" s="31"/>
    </row>
    <row r="4" spans="2:10" x14ac:dyDescent="0.2">
      <c r="B4" s="4" t="str">
        <f>oknCompanyAddress</f>
        <v>Street Address</v>
      </c>
    </row>
    <row r="5" spans="2:10" x14ac:dyDescent="0.2">
      <c r="B5" s="4" t="str">
        <f>oknCompanyCityStateZip</f>
        <v>City, ST  ZIP Code</v>
      </c>
      <c r="G5" s="33"/>
      <c r="H5" s="33"/>
    </row>
    <row r="6" spans="2:10" x14ac:dyDescent="0.2">
      <c r="B6" s="4" t="str">
        <f>oknCompanyContact</f>
        <v>Phone Number,Web Address, etc.</v>
      </c>
    </row>
    <row r="7" spans="2:10" ht="12.75" customHeight="1" x14ac:dyDescent="0.2">
      <c r="E7" s="34"/>
    </row>
    <row r="8" spans="2:10" ht="12.75" customHeight="1" x14ac:dyDescent="0.2">
      <c r="B8" s="34" t="s">
        <v>34</v>
      </c>
    </row>
    <row r="9" spans="2:10" ht="12.75" customHeight="1" x14ac:dyDescent="0.2">
      <c r="B9" s="6" t="s">
        <v>30</v>
      </c>
      <c r="C9" s="26"/>
    </row>
    <row r="10" spans="2:10" ht="12.75" customHeight="1" x14ac:dyDescent="0.2">
      <c r="B10" s="6" t="s">
        <v>33</v>
      </c>
      <c r="C10" s="26"/>
    </row>
    <row r="11" spans="2:10" ht="12.75" customHeight="1" x14ac:dyDescent="0.2"/>
    <row r="12" spans="2:10" ht="3" customHeight="1" x14ac:dyDescent="0.2"/>
    <row r="13" spans="2:10" s="7" customFormat="1" ht="15.75" customHeight="1" x14ac:dyDescent="0.2">
      <c r="B13" s="13" t="s">
        <v>65</v>
      </c>
      <c r="C13" s="14" t="s">
        <v>29</v>
      </c>
      <c r="D13" s="13" t="s">
        <v>35</v>
      </c>
      <c r="E13" s="13" t="s">
        <v>69</v>
      </c>
      <c r="F13" s="13" t="s">
        <v>66</v>
      </c>
      <c r="G13" s="19" t="s">
        <v>67</v>
      </c>
      <c r="H13" s="19" t="s">
        <v>92</v>
      </c>
      <c r="I13" s="13" t="s">
        <v>53</v>
      </c>
      <c r="J13" s="13" t="s">
        <v>68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0" customWidth="1"/>
    <col min="2" max="2" width="76" style="150" customWidth="1"/>
    <col min="3" max="256" width="9.140625" style="92"/>
    <col min="257" max="257" width="3" style="92" customWidth="1"/>
    <col min="258" max="258" width="76" style="92" customWidth="1"/>
    <col min="259" max="512" width="9.140625" style="92"/>
    <col min="513" max="513" width="3" style="92" customWidth="1"/>
    <col min="514" max="514" width="76" style="92" customWidth="1"/>
    <col min="515" max="768" width="9.140625" style="92"/>
    <col min="769" max="769" width="3" style="92" customWidth="1"/>
    <col min="770" max="770" width="76" style="92" customWidth="1"/>
    <col min="771" max="1024" width="9.140625" style="92"/>
    <col min="1025" max="1025" width="3" style="92" customWidth="1"/>
    <col min="1026" max="1026" width="76" style="92" customWidth="1"/>
    <col min="1027" max="1280" width="9.140625" style="92"/>
    <col min="1281" max="1281" width="3" style="92" customWidth="1"/>
    <col min="1282" max="1282" width="76" style="92" customWidth="1"/>
    <col min="1283" max="1536" width="9.140625" style="92"/>
    <col min="1537" max="1537" width="3" style="92" customWidth="1"/>
    <col min="1538" max="1538" width="76" style="92" customWidth="1"/>
    <col min="1539" max="1792" width="9.140625" style="92"/>
    <col min="1793" max="1793" width="3" style="92" customWidth="1"/>
    <col min="1794" max="1794" width="76" style="92" customWidth="1"/>
    <col min="1795" max="2048" width="9.140625" style="92"/>
    <col min="2049" max="2049" width="3" style="92" customWidth="1"/>
    <col min="2050" max="2050" width="76" style="92" customWidth="1"/>
    <col min="2051" max="2304" width="9.140625" style="92"/>
    <col min="2305" max="2305" width="3" style="92" customWidth="1"/>
    <col min="2306" max="2306" width="76" style="92" customWidth="1"/>
    <col min="2307" max="2560" width="9.140625" style="92"/>
    <col min="2561" max="2561" width="3" style="92" customWidth="1"/>
    <col min="2562" max="2562" width="76" style="92" customWidth="1"/>
    <col min="2563" max="2816" width="9.140625" style="92"/>
    <col min="2817" max="2817" width="3" style="92" customWidth="1"/>
    <col min="2818" max="2818" width="76" style="92" customWidth="1"/>
    <col min="2819" max="3072" width="9.140625" style="92"/>
    <col min="3073" max="3073" width="3" style="92" customWidth="1"/>
    <col min="3074" max="3074" width="76" style="92" customWidth="1"/>
    <col min="3075" max="3328" width="9.140625" style="92"/>
    <col min="3329" max="3329" width="3" style="92" customWidth="1"/>
    <col min="3330" max="3330" width="76" style="92" customWidth="1"/>
    <col min="3331" max="3584" width="9.140625" style="92"/>
    <col min="3585" max="3585" width="3" style="92" customWidth="1"/>
    <col min="3586" max="3586" width="76" style="92" customWidth="1"/>
    <col min="3587" max="3840" width="9.140625" style="92"/>
    <col min="3841" max="3841" width="3" style="92" customWidth="1"/>
    <col min="3842" max="3842" width="76" style="92" customWidth="1"/>
    <col min="3843" max="4096" width="9.140625" style="92"/>
    <col min="4097" max="4097" width="3" style="92" customWidth="1"/>
    <col min="4098" max="4098" width="76" style="92" customWidth="1"/>
    <col min="4099" max="4352" width="9.140625" style="92"/>
    <col min="4353" max="4353" width="3" style="92" customWidth="1"/>
    <col min="4354" max="4354" width="76" style="92" customWidth="1"/>
    <col min="4355" max="4608" width="9.140625" style="92"/>
    <col min="4609" max="4609" width="3" style="92" customWidth="1"/>
    <col min="4610" max="4610" width="76" style="92" customWidth="1"/>
    <col min="4611" max="4864" width="9.140625" style="92"/>
    <col min="4865" max="4865" width="3" style="92" customWidth="1"/>
    <col min="4866" max="4866" width="76" style="92" customWidth="1"/>
    <col min="4867" max="5120" width="9.140625" style="92"/>
    <col min="5121" max="5121" width="3" style="92" customWidth="1"/>
    <col min="5122" max="5122" width="76" style="92" customWidth="1"/>
    <col min="5123" max="5376" width="9.140625" style="92"/>
    <col min="5377" max="5377" width="3" style="92" customWidth="1"/>
    <col min="5378" max="5378" width="76" style="92" customWidth="1"/>
    <col min="5379" max="5632" width="9.140625" style="92"/>
    <col min="5633" max="5633" width="3" style="92" customWidth="1"/>
    <col min="5634" max="5634" width="76" style="92" customWidth="1"/>
    <col min="5635" max="5888" width="9.140625" style="92"/>
    <col min="5889" max="5889" width="3" style="92" customWidth="1"/>
    <col min="5890" max="5890" width="76" style="92" customWidth="1"/>
    <col min="5891" max="6144" width="9.140625" style="92"/>
    <col min="6145" max="6145" width="3" style="92" customWidth="1"/>
    <col min="6146" max="6146" width="76" style="92" customWidth="1"/>
    <col min="6147" max="6400" width="9.140625" style="92"/>
    <col min="6401" max="6401" width="3" style="92" customWidth="1"/>
    <col min="6402" max="6402" width="76" style="92" customWidth="1"/>
    <col min="6403" max="6656" width="9.140625" style="92"/>
    <col min="6657" max="6657" width="3" style="92" customWidth="1"/>
    <col min="6658" max="6658" width="76" style="92" customWidth="1"/>
    <col min="6659" max="6912" width="9.140625" style="92"/>
    <col min="6913" max="6913" width="3" style="92" customWidth="1"/>
    <col min="6914" max="6914" width="76" style="92" customWidth="1"/>
    <col min="6915" max="7168" width="9.140625" style="92"/>
    <col min="7169" max="7169" width="3" style="92" customWidth="1"/>
    <col min="7170" max="7170" width="76" style="92" customWidth="1"/>
    <col min="7171" max="7424" width="9.140625" style="92"/>
    <col min="7425" max="7425" width="3" style="92" customWidth="1"/>
    <col min="7426" max="7426" width="76" style="92" customWidth="1"/>
    <col min="7427" max="7680" width="9.140625" style="92"/>
    <col min="7681" max="7681" width="3" style="92" customWidth="1"/>
    <col min="7682" max="7682" width="76" style="92" customWidth="1"/>
    <col min="7683" max="7936" width="9.140625" style="92"/>
    <col min="7937" max="7937" width="3" style="92" customWidth="1"/>
    <col min="7938" max="7938" width="76" style="92" customWidth="1"/>
    <col min="7939" max="8192" width="9.140625" style="92"/>
    <col min="8193" max="8193" width="3" style="92" customWidth="1"/>
    <col min="8194" max="8194" width="76" style="92" customWidth="1"/>
    <col min="8195" max="8448" width="9.140625" style="92"/>
    <col min="8449" max="8449" width="3" style="92" customWidth="1"/>
    <col min="8450" max="8450" width="76" style="92" customWidth="1"/>
    <col min="8451" max="8704" width="9.140625" style="92"/>
    <col min="8705" max="8705" width="3" style="92" customWidth="1"/>
    <col min="8706" max="8706" width="76" style="92" customWidth="1"/>
    <col min="8707" max="8960" width="9.140625" style="92"/>
    <col min="8961" max="8961" width="3" style="92" customWidth="1"/>
    <col min="8962" max="8962" width="76" style="92" customWidth="1"/>
    <col min="8963" max="9216" width="9.140625" style="92"/>
    <col min="9217" max="9217" width="3" style="92" customWidth="1"/>
    <col min="9218" max="9218" width="76" style="92" customWidth="1"/>
    <col min="9219" max="9472" width="9.140625" style="92"/>
    <col min="9473" max="9473" width="3" style="92" customWidth="1"/>
    <col min="9474" max="9474" width="76" style="92" customWidth="1"/>
    <col min="9475" max="9728" width="9.140625" style="92"/>
    <col min="9729" max="9729" width="3" style="92" customWidth="1"/>
    <col min="9730" max="9730" width="76" style="92" customWidth="1"/>
    <col min="9731" max="9984" width="9.140625" style="92"/>
    <col min="9985" max="9985" width="3" style="92" customWidth="1"/>
    <col min="9986" max="9986" width="76" style="92" customWidth="1"/>
    <col min="9987" max="10240" width="9.140625" style="92"/>
    <col min="10241" max="10241" width="3" style="92" customWidth="1"/>
    <col min="10242" max="10242" width="76" style="92" customWidth="1"/>
    <col min="10243" max="10496" width="9.140625" style="92"/>
    <col min="10497" max="10497" width="3" style="92" customWidth="1"/>
    <col min="10498" max="10498" width="76" style="92" customWidth="1"/>
    <col min="10499" max="10752" width="9.140625" style="92"/>
    <col min="10753" max="10753" width="3" style="92" customWidth="1"/>
    <col min="10754" max="10754" width="76" style="92" customWidth="1"/>
    <col min="10755" max="11008" width="9.140625" style="92"/>
    <col min="11009" max="11009" width="3" style="92" customWidth="1"/>
    <col min="11010" max="11010" width="76" style="92" customWidth="1"/>
    <col min="11011" max="11264" width="9.140625" style="92"/>
    <col min="11265" max="11265" width="3" style="92" customWidth="1"/>
    <col min="11266" max="11266" width="76" style="92" customWidth="1"/>
    <col min="11267" max="11520" width="9.140625" style="92"/>
    <col min="11521" max="11521" width="3" style="92" customWidth="1"/>
    <col min="11522" max="11522" width="76" style="92" customWidth="1"/>
    <col min="11523" max="11776" width="9.140625" style="92"/>
    <col min="11777" max="11777" width="3" style="92" customWidth="1"/>
    <col min="11778" max="11778" width="76" style="92" customWidth="1"/>
    <col min="11779" max="12032" width="9.140625" style="92"/>
    <col min="12033" max="12033" width="3" style="92" customWidth="1"/>
    <col min="12034" max="12034" width="76" style="92" customWidth="1"/>
    <col min="12035" max="12288" width="9.140625" style="92"/>
    <col min="12289" max="12289" width="3" style="92" customWidth="1"/>
    <col min="12290" max="12290" width="76" style="92" customWidth="1"/>
    <col min="12291" max="12544" width="9.140625" style="92"/>
    <col min="12545" max="12545" width="3" style="92" customWidth="1"/>
    <col min="12546" max="12546" width="76" style="92" customWidth="1"/>
    <col min="12547" max="12800" width="9.140625" style="92"/>
    <col min="12801" max="12801" width="3" style="92" customWidth="1"/>
    <col min="12802" max="12802" width="76" style="92" customWidth="1"/>
    <col min="12803" max="13056" width="9.140625" style="92"/>
    <col min="13057" max="13057" width="3" style="92" customWidth="1"/>
    <col min="13058" max="13058" width="76" style="92" customWidth="1"/>
    <col min="13059" max="13312" width="9.140625" style="92"/>
    <col min="13313" max="13313" width="3" style="92" customWidth="1"/>
    <col min="13314" max="13314" width="76" style="92" customWidth="1"/>
    <col min="13315" max="13568" width="9.140625" style="92"/>
    <col min="13569" max="13569" width="3" style="92" customWidth="1"/>
    <col min="13570" max="13570" width="76" style="92" customWidth="1"/>
    <col min="13571" max="13824" width="9.140625" style="92"/>
    <col min="13825" max="13825" width="3" style="92" customWidth="1"/>
    <col min="13826" max="13826" width="76" style="92" customWidth="1"/>
    <col min="13827" max="14080" width="9.140625" style="92"/>
    <col min="14081" max="14081" width="3" style="92" customWidth="1"/>
    <col min="14082" max="14082" width="76" style="92" customWidth="1"/>
    <col min="14083" max="14336" width="9.140625" style="92"/>
    <col min="14337" max="14337" width="3" style="92" customWidth="1"/>
    <col min="14338" max="14338" width="76" style="92" customWidth="1"/>
    <col min="14339" max="14592" width="9.140625" style="92"/>
    <col min="14593" max="14593" width="3" style="92" customWidth="1"/>
    <col min="14594" max="14594" width="76" style="92" customWidth="1"/>
    <col min="14595" max="14848" width="9.140625" style="92"/>
    <col min="14849" max="14849" width="3" style="92" customWidth="1"/>
    <col min="14850" max="14850" width="76" style="92" customWidth="1"/>
    <col min="14851" max="15104" width="9.140625" style="92"/>
    <col min="15105" max="15105" width="3" style="92" customWidth="1"/>
    <col min="15106" max="15106" width="76" style="92" customWidth="1"/>
    <col min="15107" max="15360" width="9.140625" style="92"/>
    <col min="15361" max="15361" width="3" style="92" customWidth="1"/>
    <col min="15362" max="15362" width="76" style="92" customWidth="1"/>
    <col min="15363" max="15616" width="9.140625" style="92"/>
    <col min="15617" max="15617" width="3" style="92" customWidth="1"/>
    <col min="15618" max="15618" width="76" style="92" customWidth="1"/>
    <col min="15619" max="15872" width="9.140625" style="92"/>
    <col min="15873" max="15873" width="3" style="92" customWidth="1"/>
    <col min="15874" max="15874" width="76" style="92" customWidth="1"/>
    <col min="15875" max="16128" width="9.140625" style="92"/>
    <col min="16129" max="16129" width="3" style="92" customWidth="1"/>
    <col min="16130" max="16130" width="76" style="92" customWidth="1"/>
    <col min="16131" max="16384" width="9.140625" style="92"/>
  </cols>
  <sheetData>
    <row r="1" spans="1:3" ht="32.1" customHeight="1" x14ac:dyDescent="0.3">
      <c r="A1" s="148"/>
      <c r="B1" s="90" t="s">
        <v>118</v>
      </c>
      <c r="C1" s="91"/>
    </row>
    <row r="2" spans="1:3" ht="16.5" x14ac:dyDescent="0.3">
      <c r="A2" s="148"/>
      <c r="B2" s="93"/>
      <c r="C2" s="91"/>
    </row>
    <row r="3" spans="1:3" ht="16.5" x14ac:dyDescent="0.3">
      <c r="A3" s="148"/>
      <c r="B3" s="94" t="s">
        <v>109</v>
      </c>
      <c r="C3" s="91"/>
    </row>
    <row r="4" spans="1:3" x14ac:dyDescent="0.3">
      <c r="A4" s="148"/>
      <c r="B4" s="86" t="s">
        <v>110</v>
      </c>
      <c r="C4" s="91"/>
    </row>
    <row r="5" spans="1:3" ht="16.5" x14ac:dyDescent="0.3">
      <c r="A5" s="148"/>
      <c r="B5" s="95"/>
      <c r="C5" s="91"/>
    </row>
    <row r="6" spans="1:3" ht="16.5" x14ac:dyDescent="0.3">
      <c r="A6" s="148"/>
      <c r="B6" s="96" t="s">
        <v>111</v>
      </c>
      <c r="C6" s="91"/>
    </row>
    <row r="7" spans="1:3" ht="16.5" x14ac:dyDescent="0.3">
      <c r="A7" s="148"/>
      <c r="B7" s="95"/>
      <c r="C7" s="91"/>
    </row>
    <row r="8" spans="1:3" ht="46.5" x14ac:dyDescent="0.3">
      <c r="A8" s="148"/>
      <c r="B8" s="95" t="s">
        <v>112</v>
      </c>
      <c r="C8" s="91"/>
    </row>
    <row r="9" spans="1:3" ht="16.5" x14ac:dyDescent="0.3">
      <c r="A9" s="148"/>
      <c r="B9" s="95"/>
      <c r="C9" s="91"/>
    </row>
    <row r="10" spans="1:3" ht="31.5" x14ac:dyDescent="0.3">
      <c r="A10" s="148"/>
      <c r="B10" s="95" t="s">
        <v>113</v>
      </c>
      <c r="C10" s="91"/>
    </row>
    <row r="11" spans="1:3" ht="16.5" x14ac:dyDescent="0.3">
      <c r="A11" s="148"/>
      <c r="B11" s="95"/>
      <c r="C11" s="91"/>
    </row>
    <row r="12" spans="1:3" ht="31.5" x14ac:dyDescent="0.3">
      <c r="A12" s="148"/>
      <c r="B12" s="95" t="s">
        <v>114</v>
      </c>
      <c r="C12" s="91"/>
    </row>
    <row r="13" spans="1:3" ht="16.5" x14ac:dyDescent="0.3">
      <c r="A13" s="148"/>
      <c r="B13" s="95"/>
      <c r="C13" s="91"/>
    </row>
    <row r="14" spans="1:3" x14ac:dyDescent="0.3">
      <c r="A14" s="148"/>
      <c r="B14" s="97" t="s">
        <v>115</v>
      </c>
      <c r="C14" s="91"/>
    </row>
    <row r="15" spans="1:3" ht="15.75" x14ac:dyDescent="0.3">
      <c r="A15" s="148"/>
      <c r="B15" s="149" t="s">
        <v>116</v>
      </c>
      <c r="C15" s="91"/>
    </row>
    <row r="16" spans="1:3" ht="16.5" x14ac:dyDescent="0.3">
      <c r="A16" s="148"/>
      <c r="B16" s="98"/>
      <c r="C16" s="91"/>
    </row>
    <row r="17" spans="1:3" ht="32.25" x14ac:dyDescent="0.3">
      <c r="A17" s="148"/>
      <c r="B17" s="95" t="s">
        <v>117</v>
      </c>
      <c r="C17" s="91"/>
    </row>
    <row r="18" spans="1:3" x14ac:dyDescent="0.3">
      <c r="A18" s="148"/>
      <c r="B18" s="148"/>
      <c r="C18" s="91"/>
    </row>
    <row r="19" spans="1:3" x14ac:dyDescent="0.3">
      <c r="A19" s="148"/>
      <c r="B19" s="148"/>
      <c r="C19" s="91"/>
    </row>
    <row r="20" spans="1:3" x14ac:dyDescent="0.3">
      <c r="A20" s="148"/>
      <c r="B20" s="148"/>
      <c r="C20" s="91"/>
    </row>
    <row r="21" spans="1:3" x14ac:dyDescent="0.3">
      <c r="A21" s="148"/>
      <c r="B21" s="148"/>
      <c r="C21" s="91"/>
    </row>
    <row r="22" spans="1:3" x14ac:dyDescent="0.3">
      <c r="A22" s="148"/>
      <c r="B22" s="148"/>
      <c r="C22" s="91"/>
    </row>
    <row r="23" spans="1:3" x14ac:dyDescent="0.3">
      <c r="A23" s="148"/>
      <c r="B23" s="148"/>
      <c r="C23" s="91"/>
    </row>
    <row r="24" spans="1:3" x14ac:dyDescent="0.3">
      <c r="A24" s="148"/>
      <c r="B24" s="148"/>
      <c r="C24" s="91"/>
    </row>
    <row r="25" spans="1:3" x14ac:dyDescent="0.3">
      <c r="A25" s="148"/>
      <c r="B25" s="148"/>
      <c r="C25" s="91"/>
    </row>
    <row r="26" spans="1:3" x14ac:dyDescent="0.3">
      <c r="A26" s="148"/>
      <c r="B26" s="148"/>
      <c r="C26" s="91"/>
    </row>
    <row r="27" spans="1:3" x14ac:dyDescent="0.3">
      <c r="A27" s="148"/>
      <c r="B27" s="148"/>
      <c r="C27" s="91"/>
    </row>
    <row r="28" spans="1:3" x14ac:dyDescent="0.3">
      <c r="A28" s="148"/>
      <c r="B28" s="148"/>
      <c r="C28" s="91"/>
    </row>
    <row r="29" spans="1:3" x14ac:dyDescent="0.3">
      <c r="A29" s="148"/>
      <c r="B29" s="148"/>
      <c r="C29" s="91"/>
    </row>
  </sheetData>
  <hyperlinks>
    <hyperlink ref="B14" r:id="rId1" display="See License Agreement" xr:uid="{00000000-0004-0000-0700-000000000000}"/>
    <hyperlink ref="B4" r:id="rId2" tooltip="View online document" display="http://www.invoicingtemplate.com/salesdiscountpercentag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37A65-4612-4F07-93C1-BCFAF6ED71E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108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91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136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316</vt:i4>
      </vt:variant>
    </vt:vector>
  </HeadingPairs>
  <TitlesOfParts>
    <vt:vector size="32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Invoice Template with Discount Percentage Column</dc:title>
  <dc:subject>"Sales Invoice Template with Discount Percentage Column" summary: Sales Invoice Template with Discount Percentage Column is a variant of Sales Invoice Template with Discount Amount Column. It differs from the original one by changing the discount amount field to percentage field on the printable invoice form.</dc:subject>
  <dc:creator>https://www.invoicingtemplate.com/</dc:creator>
  <cp:keywords/>
  <dc:description>https://www.invoicingtemplate.com/salesdiscountpercentage.html</dc:description>
  <cp:lastModifiedBy>liangjun yu</cp:lastModifiedBy>
  <cp:lastPrinted>2018-02-14T09:12:56Z</cp:lastPrinted>
  <dcterms:created xsi:type="dcterms:W3CDTF">2000-07-27T22:24:14Z</dcterms:created>
  <dcterms:modified xsi:type="dcterms:W3CDTF">2024-03-08T11:28:16Z</dcterms:modified>
  <cp:category>Sales Invoice Template with Discount Percentage Column, Sales Template with Discount Percentage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58, Corpus Christi, Texas</vt:lpwstr>
  </property>
</Properties>
</file>