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11\"/>
    </mc:Choice>
  </mc:AlternateContent>
  <xr:revisionPtr revIDLastSave="0" documentId="13_ncr:1_{08A0FB2D-6879-4A9B-A2B5-40A04324E28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BalanceDue">Invoice!$O$45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17">Invoice!$D$35</definedName>
    <definedName name="oknCost_18">Invoice!$D$36</definedName>
    <definedName name="oknCost_19">Invoice!$D$37</definedName>
    <definedName name="oknCost_2">Invoice!$D$20</definedName>
    <definedName name="oknCost_20">Invoice!$D$38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ItemDiscount_1">Invoice!$N$19</definedName>
    <definedName name="oknItemDiscount_10">Invoice!$N$28</definedName>
    <definedName name="oknItemDiscount_11">Invoice!$N$29</definedName>
    <definedName name="oknItemDiscount_12">Invoice!$N$30</definedName>
    <definedName name="oknItemDiscount_13">Invoice!$N$31</definedName>
    <definedName name="oknItemDiscount_14">Invoice!$N$32</definedName>
    <definedName name="oknItemDiscount_15">Invoice!$N$33</definedName>
    <definedName name="oknItemDiscount_16">Invoice!$N$34</definedName>
    <definedName name="oknItemDiscount_17">Invoice!$N$35</definedName>
    <definedName name="oknItemDiscount_18">Invoice!$N$36</definedName>
    <definedName name="oknItemDiscount_19">Invoice!$N$37</definedName>
    <definedName name="oknItemDiscount_2">Invoice!$N$20</definedName>
    <definedName name="oknItemDiscount_20">Invoice!$N$38</definedName>
    <definedName name="oknItemDiscount_3">Invoice!$N$21</definedName>
    <definedName name="oknItemDiscount_4">Invoice!$N$22</definedName>
    <definedName name="oknItemDiscount_5">Invoice!$N$23</definedName>
    <definedName name="oknItemDiscount_6">Invoice!$N$24</definedName>
    <definedName name="oknItemDiscount_7">Invoice!$N$25</definedName>
    <definedName name="oknItemDiscount_8">Invoice!$N$26</definedName>
    <definedName name="oknItemDiscount_9">Invoice!$N$27</definedName>
    <definedName name="oknLineTotal_1">Invoice!$O$19</definedName>
    <definedName name="oknLineTotal_10">Invoice!$O$28</definedName>
    <definedName name="oknLineTotal_11">Invoice!$O$29</definedName>
    <definedName name="oknLineTotal_12">Invoice!$O$30</definedName>
    <definedName name="oknLineTotal_13">Invoice!$O$31</definedName>
    <definedName name="oknLineTotal_14">Invoice!$O$32</definedName>
    <definedName name="oknLineTotal_15">Invoice!$O$33</definedName>
    <definedName name="oknLineTotal_16">Invoice!$O$34</definedName>
    <definedName name="oknLineTotal_17">Invoice!$O$35</definedName>
    <definedName name="oknLineTotal_18">Invoice!$O$36</definedName>
    <definedName name="oknLineTotal_19">Invoice!$O$37</definedName>
    <definedName name="oknLineTotal_2">Invoice!$O$20</definedName>
    <definedName name="oknLineTotal_20">Invoice!$O$38</definedName>
    <definedName name="oknLineTotal_3">Invoice!$O$21</definedName>
    <definedName name="oknLineTotal_4">Invoice!$O$22</definedName>
    <definedName name="oknLineTotal_5">Invoice!$O$23</definedName>
    <definedName name="oknLineTotal_6">Invoice!$O$24</definedName>
    <definedName name="oknLineTotal_7">Invoice!$O$25</definedName>
    <definedName name="oknLineTotal_8">Invoice!$O$26</definedName>
    <definedName name="oknLineTotal_9">Invoice!$O$27</definedName>
    <definedName name="oknLineTotalTaxable">Invoice!$D$39</definedName>
    <definedName name="oknNotes">Invoice!$F$43</definedName>
    <definedName name="oknOrderID">Invoice!$F$16</definedName>
    <definedName name="oknPaymentAmount">Invoice!$H$47</definedName>
    <definedName name="oknPaymentCheckNumber">Invoice!$K$47</definedName>
    <definedName name="oknPaymentCreatedDate">Invoice!$F$47</definedName>
    <definedName name="oknPaymentDetail">Invoice!$F$48:$O$50</definedName>
    <definedName name="oknPaymentNotes">Invoice!$O$47</definedName>
    <definedName name="oknPaymentPaymentTerm">Invoice!$J$47</definedName>
    <definedName name="oknPayments">Invoice!$O$44</definedName>
    <definedName name="oknPaymentTerm">Invoice!$J$16</definedName>
    <definedName name="oknPaymentTotalApplied">Invoice!$I$47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17">Invoice!$M$35</definedName>
    <definedName name="oknPrice_18">Invoice!$M$36</definedName>
    <definedName name="oknPrice_19">Invoice!$M$37</definedName>
    <definedName name="oknPrice_2">Invoice!$M$20</definedName>
    <definedName name="oknPrice_20">Invoice!$M$38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#REF!</definedName>
    <definedName name="oknPrNotes">#REF!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13">Invoice!$F$31</definedName>
    <definedName name="oknProductID_14">Invoice!$F$32</definedName>
    <definedName name="oknProductID_15">Invoice!$F$33</definedName>
    <definedName name="oknProductID_16">Invoice!$F$34</definedName>
    <definedName name="oknProductID_17">Invoice!$F$35</definedName>
    <definedName name="oknProductID_18">Invoice!$F$36</definedName>
    <definedName name="oknProductID_19">Invoice!$F$37</definedName>
    <definedName name="oknProductID_2">Invoice!$F$20</definedName>
    <definedName name="oknProductID_20">Invoice!$F$38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13">Invoice!$H$31</definedName>
    <definedName name="oknProductName_14">Invoice!$H$32</definedName>
    <definedName name="oknProductName_15">Invoice!$H$33</definedName>
    <definedName name="oknProductName_16">Invoice!$H$34</definedName>
    <definedName name="oknProductName_17">Invoice!$H$35</definedName>
    <definedName name="oknProductName_18">Invoice!$H$36</definedName>
    <definedName name="oknProductName_19">Invoice!$H$37</definedName>
    <definedName name="oknProductName_2">Invoice!$H$20</definedName>
    <definedName name="oknProductName_20">Invoice!$H$38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17">Invoice!$K$35</definedName>
    <definedName name="oknQuantity_18">Invoice!$K$36</definedName>
    <definedName name="oknQuantity_19">Invoice!$K$37</definedName>
    <definedName name="oknQuantity_2">Invoice!$K$20</definedName>
    <definedName name="oknQuantity_20">Invoice!$K$38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Invoice!$H$16</definedName>
    <definedName name="oknSavingInvoiceClearWorksheet" hidden="1">#REF!</definedName>
    <definedName name="oknSavingInvoicePromptForPayment" hidden="1">#REF!</definedName>
    <definedName name="oknShipAddress">Invoice!$L$10</definedName>
    <definedName name="oknShipCityStateZip">Invoice!$L$11</definedName>
    <definedName name="oknShipContact">Invoice!$AB$24</definedName>
    <definedName name="oknShipCountry">Invoice!$L$13</definedName>
    <definedName name="oknShipDate">Invoice!$V$9</definedName>
    <definedName name="oknShipName">Invoice!$L$9</definedName>
    <definedName name="oknShippingCost">Invoice!$O$42</definedName>
    <definedName name="oknShipVia">Invoice!$V$11</definedName>
    <definedName name="oknShipZipPostcode">Invoice!$L$12</definedName>
    <definedName name="oknStatus">Invoice!$A$6</definedName>
    <definedName name="oknSubTotal">Invoice!$O$39</definedName>
    <definedName name="oknTax1">Invoice!$O$40</definedName>
    <definedName name="oknTax1Name">Invoice!$M$40</definedName>
    <definedName name="oknTax1Rate">Invoice!$N$40</definedName>
    <definedName name="oknTax1RateDefault">Invoice!$C$7</definedName>
    <definedName name="oknTax2">Invoice!$O$41</definedName>
    <definedName name="oknTax2IsAppliedToTax1">Invoice!$C$5</definedName>
    <definedName name="oknTax2Name">Invoice!$M$41</definedName>
    <definedName name="oknTax2Rate">Invoice!$N$41</definedName>
    <definedName name="oknTax2RateDefault">Invoice!$C$15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13">Invoice!$C$31</definedName>
    <definedName name="oknTaxable_14">Invoice!$C$32</definedName>
    <definedName name="oknTaxable_15">Invoice!$C$33</definedName>
    <definedName name="oknTaxable_16">Invoice!$C$34</definedName>
    <definedName name="oknTaxable_17">Invoice!$C$35</definedName>
    <definedName name="oknTaxable_18">Invoice!$C$36</definedName>
    <definedName name="oknTaxable_19">Invoice!$C$37</definedName>
    <definedName name="oknTaxable_2">Invoice!$C$20</definedName>
    <definedName name="oknTaxable_20">Invoice!$C$38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Invoice!$C$6</definedName>
    <definedName name="oknTaxType">Invoice!$C$4</definedName>
    <definedName name="oknTotal">Invoice!$O$43</definedName>
    <definedName name="oknWhoAddress">Invoice!$H$10</definedName>
    <definedName name="oknWhoCityStateZip">Invoice!$H$11</definedName>
    <definedName name="oknWhoCountry">Invoice!$H$13</definedName>
    <definedName name="oknWhoID">Invoice!$H$8</definedName>
    <definedName name="oknWhoName">Invoice!$H$9</definedName>
    <definedName name="oknWhoPhone">Invoice!$W$24</definedName>
    <definedName name="oknWhoZipPostcode">Invoice!$H$12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Invoice!$F$3:$O$52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8" i="1" l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D39" i="1" l="1" a="1"/>
  <c r="D39" i="1" s="1"/>
  <c r="O41" i="1" s="1"/>
  <c r="O39" i="1"/>
  <c r="O40" i="1" l="1"/>
  <c r="O43" i="1" s="1"/>
  <c r="O45" i="1" s="1"/>
</calcChain>
</file>

<file path=xl/sharedStrings.xml><?xml version="1.0" encoding="utf-8"?>
<sst xmlns="http://schemas.openxmlformats.org/spreadsheetml/2006/main" count="81" uniqueCount="58">
  <si>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</si>
  <si>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</si>
  <si>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</si>
  <si>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</si>
  <si>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</si>
  <si>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</si>
  <si>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</si>
  <si>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</si>
  <si>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</si>
  <si>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</si>
  <si>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</si>
  <si>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</si>
  <si>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Product ID</t>
  </si>
  <si>
    <t>Description</t>
  </si>
  <si>
    <t>Line Total</t>
  </si>
  <si>
    <t>INVOICE #:</t>
  </si>
  <si>
    <t/>
  </si>
  <si>
    <t>Sales Rep. Name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</si>
  <si>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</si>
  <si>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</si>
  <si>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</si>
  <si>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</si>
  <si>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</si>
  <si>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</si>
  <si>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</si>
  <si>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</si>
  <si>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</si>
  <si>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</si>
  <si>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</si>
  <si>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</si>
  <si>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5" type="noConversion"/>
  </si>
  <si>
    <t>NOTES:</t>
  </si>
  <si>
    <t>APPLIED</t>
  </si>
  <si>
    <t>#</t>
    <phoneticPr fontId="5" type="noConversion"/>
  </si>
  <si>
    <t>Discount</t>
    <phoneticPr fontId="5" type="noConversion"/>
  </si>
  <si>
    <t>Pending</t>
    <phoneticPr fontId="5" type="noConversion"/>
  </si>
  <si>
    <t>SHIP TO:</t>
    <phoneticPr fontId="5" type="noConversion"/>
  </si>
  <si>
    <t>BILL TO:</t>
    <phoneticPr fontId="5" type="noConversion"/>
  </si>
  <si>
    <t>Your Sales Company Name</t>
  </si>
  <si>
    <t>SALES INVOICE</t>
  </si>
  <si>
    <t>c6011</t>
  </si>
  <si>
    <t>Sales Template with Discount Percentage Column - 303, Woodbridge[32], New Jersey, 101389, 99585, 7000181151779886530?+1.81%, 23.3 sq mi, 60.3 km2, 4,351/sq mi, 1,680/km2, 40°33′39″N 74°17′34″W? / ?40.5607°N 74.2927°W? / 40.5607; -74.2927? (Woodbridge)</t>
  </si>
  <si>
    <t>Sales Invoice Template with Discount Percentage Columnc6011 - 303, Woodbridge[32], New Jersey, 101389, 99585, 7000181151779886530?+1.81%, 23.3 sq mi, 60.3 km2, 4,351/sq mi, 1,680/km2, 40°33′39″N 74°17′34″W? / ?40.5607°N 74.2927°W? / 40.5607; -74.2927? (Woodbridge)</t>
  </si>
  <si>
    <t>Tax 1</t>
  </si>
  <si>
    <t>Tax 2</t>
  </si>
  <si>
    <t>This sample data shows how the discount percentage</t>
  </si>
  <si>
    <t>works on the invoice form</t>
  </si>
  <si>
    <t>testline1</t>
  </si>
  <si>
    <t>testline2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</si>
  <si>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</si>
  <si>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</si>
  <si>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</si>
  <si>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</si>
  <si>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</si>
  <si>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</si>
  <si>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</si>
  <si>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Sales Template with Discount Percentage Column - 58, Corpus Christi, Texas</t>
  </si>
  <si>
    <t>Sales Invoice Template with Discount Percentage Columnc6011 - 58, Corpus Christi, Texas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</si>
</sst>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8"/>
      <color theme="6" tint="-0.499984740745262"/>
      <name val="Arial Black"/>
      <family val="2"/>
    </font>
    <font>
      <b/>
      <sz val="12"/>
      <color theme="6" tint="-0.499984740745262"/>
      <name val="Arial Black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/>
      <right/>
      <top/>
      <bottom style="thin">
        <color theme="6" tint="0.59996337778862885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0" fillId="0" borderId="0"/>
    <xf numFmtId="0" fontId="3" fillId="0" borderId="0"/>
    <xf numFmtId="0" fontId="2" fillId="0" borderId="0"/>
    <xf numFmtId="0" fontId="1" fillId="0" borderId="0"/>
  </cellStyleXfs>
  <cellXfs count="15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Protection="1">
      <protection locked="0" hidden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indent="1"/>
    </xf>
    <xf numFmtId="0" fontId="11" fillId="0" borderId="0" xfId="0" applyFont="1" applyProtection="1">
      <protection locked="0" hidden="1"/>
    </xf>
    <xf numFmtId="0" fontId="11" fillId="0" borderId="0" xfId="0" applyFont="1"/>
    <xf numFmtId="0" fontId="11" fillId="0" borderId="0" xfId="0" applyFont="1" applyAlignment="1" applyProtection="1">
      <alignment horizontal="right"/>
      <protection locked="0" hidden="1"/>
    </xf>
    <xf numFmtId="0" fontId="6" fillId="0" borderId="0" xfId="0" applyFont="1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Protection="1">
      <protection locked="0" hidden="1"/>
    </xf>
    <xf numFmtId="0" fontId="6" fillId="0" borderId="0" xfId="0" applyFont="1" applyAlignment="1" applyProtection="1">
      <alignment vertical="center"/>
      <protection locked="0"/>
    </xf>
    <xf numFmtId="168" fontId="6" fillId="0" borderId="4" xfId="0" applyNumberFormat="1" applyFont="1" applyBorder="1" applyAlignment="1" applyProtection="1">
      <alignment horizontal="right" vertical="center" indent="1"/>
      <protection locked="0"/>
    </xf>
    <xf numFmtId="170" fontId="6" fillId="0" borderId="4" xfId="0" applyNumberFormat="1" applyFont="1" applyBorder="1" applyAlignment="1" applyProtection="1">
      <alignment horizontal="left" vertical="center"/>
      <protection hidden="1"/>
    </xf>
    <xf numFmtId="49" fontId="6" fillId="3" borderId="5" xfId="0" applyNumberFormat="1" applyFont="1" applyFill="1" applyBorder="1" applyAlignment="1" applyProtection="1">
      <alignment horizontal="left" vertical="center"/>
      <protection locked="0"/>
    </xf>
    <xf numFmtId="49" fontId="6" fillId="0" borderId="5" xfId="0" applyNumberFormat="1" applyFont="1" applyBorder="1" applyAlignment="1" applyProtection="1">
      <alignment horizontal="left" vertical="center"/>
      <protection locked="0"/>
    </xf>
    <xf numFmtId="168" fontId="6" fillId="0" borderId="6" xfId="0" applyNumberFormat="1" applyFont="1" applyBorder="1" applyAlignment="1" applyProtection="1">
      <alignment horizontal="right" vertical="center" indent="1"/>
      <protection locked="0"/>
    </xf>
    <xf numFmtId="170" fontId="6" fillId="0" borderId="6" xfId="0" applyNumberFormat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 indent="1"/>
    </xf>
    <xf numFmtId="43" fontId="6" fillId="0" borderId="9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left" vertical="center"/>
    </xf>
    <xf numFmtId="0" fontId="14" fillId="0" borderId="0" xfId="0" applyFont="1"/>
    <xf numFmtId="0" fontId="6" fillId="0" borderId="0" xfId="0" applyFont="1" applyAlignment="1">
      <alignment horizontal="left"/>
    </xf>
    <xf numFmtId="43" fontId="6" fillId="0" borderId="9" xfId="0" applyNumberFormat="1" applyFont="1" applyBorder="1" applyAlignment="1" applyProtection="1">
      <alignment horizontal="right" vertical="center"/>
      <protection locked="0" hidden="1"/>
    </xf>
    <xf numFmtId="0" fontId="5" fillId="0" borderId="0" xfId="0" applyFont="1" applyAlignment="1">
      <alignment vertical="center"/>
    </xf>
    <xf numFmtId="172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2" fillId="2" borderId="3" xfId="0" applyFont="1" applyFill="1" applyBorder="1" applyAlignment="1">
      <alignment horizontal="center" vertical="center"/>
    </xf>
    <xf numFmtId="1" fontId="6" fillId="0" borderId="10" xfId="0" applyNumberFormat="1" applyFont="1" applyBorder="1" applyAlignment="1" applyProtection="1">
      <alignment vertical="center"/>
      <protection locked="0"/>
    </xf>
    <xf numFmtId="1" fontId="6" fillId="3" borderId="0" xfId="0" applyNumberFormat="1" applyFont="1" applyFill="1" applyAlignment="1" applyProtection="1">
      <alignment vertical="center"/>
      <protection locked="0"/>
    </xf>
    <xf numFmtId="1" fontId="6" fillId="0" borderId="0" xfId="0" applyNumberFormat="1" applyFont="1" applyAlignment="1" applyProtection="1">
      <alignment vertical="center"/>
      <protection locked="0"/>
    </xf>
    <xf numFmtId="1" fontId="6" fillId="0" borderId="0" xfId="0" applyNumberFormat="1" applyFont="1" applyAlignment="1" applyProtection="1">
      <alignment horizontal="center" vertical="center"/>
      <protection locked="0"/>
    </xf>
    <xf numFmtId="173" fontId="6" fillId="0" borderId="0" xfId="0" applyNumberFormat="1" applyFont="1" applyAlignment="1" applyProtection="1">
      <alignment horizontal="right" vertical="center" indent="1"/>
      <protection locked="0"/>
    </xf>
    <xf numFmtId="10" fontId="6" fillId="0" borderId="4" xfId="0" applyNumberFormat="1" applyFont="1" applyBorder="1" applyAlignment="1" applyProtection="1">
      <alignment horizontal="right" vertical="center" indent="1"/>
      <protection locked="0"/>
    </xf>
    <xf numFmtId="10" fontId="6" fillId="0" borderId="6" xfId="0" applyNumberFormat="1" applyFont="1" applyBorder="1" applyAlignment="1" applyProtection="1">
      <alignment horizontal="right" vertical="center" indent="1"/>
      <protection locked="0"/>
    </xf>
    <xf numFmtId="49" fontId="0" fillId="0" borderId="12" xfId="0" applyNumberFormat="1" applyBorder="1" applyAlignment="1" applyProtection="1">
      <alignment horizontal="left" vertical="center"/>
      <protection locked="0"/>
    </xf>
    <xf numFmtId="0" fontId="0" fillId="4" borderId="0" xfId="0" applyFill="1"/>
    <xf numFmtId="0" fontId="13" fillId="4" borderId="0" xfId="0" applyFont="1" applyFill="1" applyAlignment="1">
      <alignment horizontal="right"/>
    </xf>
    <xf numFmtId="0" fontId="11" fillId="4" borderId="0" xfId="0" applyFont="1" applyFill="1"/>
    <xf numFmtId="167" fontId="6" fillId="4" borderId="0" xfId="0" applyNumberFormat="1" applyFont="1" applyFill="1" applyAlignment="1">
      <alignment horizontal="left" shrinkToFit="1"/>
    </xf>
    <xf numFmtId="0" fontId="6" fillId="4" borderId="0" xfId="0" applyFont="1" applyFill="1" applyAlignment="1">
      <alignment horizontal="left"/>
    </xf>
    <xf numFmtId="0" fontId="6" fillId="4" borderId="0" xfId="0" applyFont="1" applyFill="1"/>
    <xf numFmtId="0" fontId="5" fillId="4" borderId="0" xfId="0" applyFont="1" applyFill="1" applyAlignment="1">
      <alignment horizontal="center" vertical="center"/>
    </xf>
    <xf numFmtId="44" fontId="6" fillId="4" borderId="0" xfId="0" applyNumberFormat="1" applyFont="1" applyFill="1" applyAlignment="1">
      <alignment horizontal="left" vertical="center"/>
    </xf>
    <xf numFmtId="165" fontId="6" fillId="4" borderId="0" xfId="0" applyNumberFormat="1" applyFont="1" applyFill="1" applyAlignment="1">
      <alignment horizontal="left" vertical="center"/>
    </xf>
    <xf numFmtId="10" fontId="6" fillId="4" borderId="0" xfId="0" applyNumberFormat="1" applyFont="1" applyFill="1" applyAlignment="1">
      <alignment horizontal="right" vertical="center"/>
    </xf>
    <xf numFmtId="43" fontId="6" fillId="4" borderId="0" xfId="0" applyNumberFormat="1" applyFont="1" applyFill="1" applyAlignment="1">
      <alignment horizontal="left" vertical="center"/>
    </xf>
    <xf numFmtId="0" fontId="4" fillId="5" borderId="0" xfId="0" applyFont="1" applyFill="1"/>
    <xf numFmtId="0" fontId="6" fillId="5" borderId="0" xfId="0" applyFont="1" applyFill="1"/>
    <xf numFmtId="0" fontId="0" fillId="5" borderId="0" xfId="0" applyFill="1"/>
    <xf numFmtId="0" fontId="17" fillId="5" borderId="0" xfId="1" applyFont="1" applyFill="1" applyAlignment="1" applyProtection="1"/>
    <xf numFmtId="164" fontId="15" fillId="5" borderId="0" xfId="0" applyNumberFormat="1" applyFont="1" applyFill="1" applyAlignment="1">
      <alignment horizontal="right" vertical="center"/>
    </xf>
    <xf numFmtId="169" fontId="15" fillId="5" borderId="0" xfId="0" applyNumberFormat="1" applyFont="1" applyFill="1" applyAlignment="1">
      <alignment horizontal="right" vertical="center"/>
    </xf>
    <xf numFmtId="10" fontId="15" fillId="5" borderId="0" xfId="0" applyNumberFormat="1" applyFont="1" applyFill="1" applyAlignment="1">
      <alignment horizontal="right" vertical="center"/>
    </xf>
    <xf numFmtId="0" fontId="16" fillId="5" borderId="0" xfId="0" applyFont="1" applyFill="1"/>
    <xf numFmtId="0" fontId="16" fillId="5" borderId="0" xfId="0" applyFont="1" applyFill="1" applyAlignment="1">
      <alignment horizontal="right" vertical="center"/>
    </xf>
    <xf numFmtId="0" fontId="5" fillId="5" borderId="0" xfId="0" applyFont="1" applyFill="1" applyAlignment="1">
      <alignment horizontal="right" vertical="center"/>
    </xf>
    <xf numFmtId="0" fontId="6" fillId="5" borderId="0" xfId="0" applyFont="1" applyFill="1" applyAlignment="1">
      <alignment vertical="center"/>
    </xf>
    <xf numFmtId="0" fontId="9" fillId="5" borderId="0" xfId="1" applyFill="1" applyAlignment="1" applyProtection="1"/>
    <xf numFmtId="0" fontId="4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9" fillId="6" borderId="0" xfId="1" applyFill="1" applyAlignment="1" applyProtection="1"/>
    <xf numFmtId="10" fontId="17" fillId="5" borderId="0" xfId="1" applyNumberFormat="1" applyFont="1" applyFill="1" applyBorder="1" applyAlignment="1" applyProtection="1">
      <alignment vertical="center"/>
    </xf>
    <xf numFmtId="0" fontId="12" fillId="5" borderId="0" xfId="0" applyFont="1" applyFill="1"/>
    <xf numFmtId="0" fontId="21" fillId="0" borderId="0" xfId="0" applyFont="1" applyAlignment="1">
      <alignment horizontal="right"/>
    </xf>
    <xf numFmtId="0" fontId="22" fillId="0" borderId="0" xfId="0" applyFont="1"/>
    <xf numFmtId="0" fontId="5" fillId="6" borderId="3" xfId="0" applyFont="1" applyFill="1" applyBorder="1" applyAlignment="1">
      <alignment horizontal="center" vertical="center"/>
    </xf>
    <xf numFmtId="49" fontId="6" fillId="5" borderId="5" xfId="0" applyNumberFormat="1" applyFont="1" applyFill="1" applyBorder="1" applyAlignment="1" applyProtection="1">
      <alignment horizontal="left" vertical="center"/>
      <protection locked="0"/>
    </xf>
    <xf numFmtId="1" fontId="6" fillId="5" borderId="0" xfId="0" applyNumberFormat="1" applyFont="1" applyFill="1" applyAlignment="1" applyProtection="1">
      <alignment vertical="center"/>
      <protection locked="0"/>
    </xf>
    <xf numFmtId="168" fontId="6" fillId="5" borderId="6" xfId="0" applyNumberFormat="1" applyFont="1" applyFill="1" applyBorder="1" applyAlignment="1" applyProtection="1">
      <alignment horizontal="right" vertical="center" indent="1"/>
      <protection locked="0"/>
    </xf>
    <xf numFmtId="10" fontId="6" fillId="5" borderId="6" xfId="0" applyNumberFormat="1" applyFont="1" applyFill="1" applyBorder="1" applyAlignment="1" applyProtection="1">
      <alignment horizontal="right" vertical="center" indent="1"/>
      <protection locked="0"/>
    </xf>
    <xf numFmtId="170" fontId="6" fillId="5" borderId="6" xfId="0" applyNumberFormat="1" applyFont="1" applyFill="1" applyBorder="1" applyAlignment="1" applyProtection="1">
      <alignment horizontal="left" vertical="center"/>
      <protection hidden="1"/>
    </xf>
    <xf numFmtId="49" fontId="6" fillId="5" borderId="7" xfId="0" applyNumberFormat="1" applyFont="1" applyFill="1" applyBorder="1" applyAlignment="1" applyProtection="1">
      <alignment horizontal="left" vertical="center"/>
      <protection locked="0"/>
    </xf>
    <xf numFmtId="1" fontId="6" fillId="5" borderId="11" xfId="0" applyNumberFormat="1" applyFont="1" applyFill="1" applyBorder="1" applyAlignment="1" applyProtection="1">
      <alignment vertical="center"/>
      <protection locked="0"/>
    </xf>
    <xf numFmtId="168" fontId="6" fillId="5" borderId="8" xfId="0" applyNumberFormat="1" applyFont="1" applyFill="1" applyBorder="1" applyAlignment="1" applyProtection="1">
      <alignment horizontal="right" vertical="center" indent="1"/>
      <protection locked="0"/>
    </xf>
    <xf numFmtId="10" fontId="6" fillId="5" borderId="8" xfId="0" applyNumberFormat="1" applyFont="1" applyFill="1" applyBorder="1" applyAlignment="1" applyProtection="1">
      <alignment horizontal="right" vertical="center" indent="1"/>
      <protection locked="0"/>
    </xf>
    <xf numFmtId="170" fontId="6" fillId="5" borderId="8" xfId="0" applyNumberFormat="1" applyFont="1" applyFill="1" applyBorder="1" applyAlignment="1" applyProtection="1">
      <alignment horizontal="left" vertical="center"/>
      <protection hidden="1"/>
    </xf>
    <xf numFmtId="49" fontId="0" fillId="5" borderId="5" xfId="0" applyNumberFormat="1" applyFill="1" applyBorder="1" applyAlignment="1" applyProtection="1">
      <alignment horizontal="left" vertical="center"/>
      <protection locked="0"/>
    </xf>
    <xf numFmtId="1" fontId="6" fillId="5" borderId="0" xfId="0" applyNumberFormat="1" applyFont="1" applyFill="1" applyAlignment="1" applyProtection="1">
      <alignment horizontal="center" vertical="center"/>
      <protection locked="0"/>
    </xf>
    <xf numFmtId="43" fontId="12" fillId="2" borderId="2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Continuous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23" fillId="8" borderId="0" xfId="0" applyFont="1" applyFill="1" applyAlignment="1">
      <alignment horizontal="center" vertical="center"/>
    </xf>
    <xf numFmtId="0" fontId="0" fillId="0" borderId="0" xfId="0" applyProtection="1">
      <protection locked="0"/>
    </xf>
    <xf numFmtId="0" fontId="1" fillId="0" borderId="0" xfId="7"/>
    <xf numFmtId="166" fontId="6" fillId="0" borderId="5" xfId="0" applyNumberFormat="1" applyFont="1" applyBorder="1" applyAlignment="1" applyProtection="1">
      <alignment horizontal="right" vertical="center" indent="1"/>
      <protection locked="0"/>
    </xf>
    <xf numFmtId="166" fontId="6" fillId="0" borderId="6" xfId="0" applyNumberFormat="1" applyFont="1" applyBorder="1" applyAlignment="1" applyProtection="1">
      <alignment horizontal="right" vertical="center" indent="1"/>
      <protection locked="0"/>
    </xf>
    <xf numFmtId="166" fontId="6" fillId="0" borderId="12" xfId="0" applyNumberFormat="1" applyFont="1" applyBorder="1" applyAlignment="1" applyProtection="1">
      <alignment horizontal="right" vertical="center" indent="1"/>
      <protection locked="0"/>
    </xf>
    <xf numFmtId="166" fontId="6" fillId="0" borderId="4" xfId="0" applyNumberFormat="1" applyFont="1" applyBorder="1" applyAlignment="1" applyProtection="1">
      <alignment horizontal="right" vertical="center" indent="1"/>
      <protection locked="0"/>
    </xf>
    <xf numFmtId="166" fontId="6" fillId="5" borderId="5" xfId="0" applyNumberFormat="1" applyFont="1" applyFill="1" applyBorder="1" applyAlignment="1" applyProtection="1">
      <alignment horizontal="right" vertical="center" indent="1"/>
      <protection locked="0"/>
    </xf>
    <xf numFmtId="166" fontId="6" fillId="5" borderId="6" xfId="0" applyNumberFormat="1" applyFont="1" applyFill="1" applyBorder="1" applyAlignment="1" applyProtection="1">
      <alignment horizontal="right" vertical="center" indent="1"/>
      <protection locked="0"/>
    </xf>
    <xf numFmtId="0" fontId="11" fillId="0" borderId="22" xfId="0" applyFont="1" applyBorder="1" applyAlignment="1" applyProtection="1">
      <alignment horizontal="left" vertical="center"/>
      <protection locked="0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left" vertical="top" wrapText="1"/>
      <protection locked="0"/>
    </xf>
    <xf numFmtId="0" fontId="5" fillId="6" borderId="13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5" fillId="5" borderId="0" xfId="0" applyFont="1" applyFill="1" applyAlignment="1">
      <alignment horizontal="center"/>
    </xf>
    <xf numFmtId="0" fontId="6" fillId="7" borderId="0" xfId="0" applyFont="1" applyFill="1" applyAlignment="1" applyProtection="1">
      <alignment horizontal="center"/>
      <protection locked="0"/>
    </xf>
    <xf numFmtId="0" fontId="6" fillId="0" borderId="22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0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0" fontId="6" fillId="5" borderId="5" xfId="0" applyFont="1" applyFill="1" applyBorder="1" applyAlignment="1" applyProtection="1">
      <alignment horizontal="left" vertical="center"/>
      <protection locked="0"/>
    </xf>
    <xf numFmtId="0" fontId="6" fillId="5" borderId="0" xfId="0" applyFont="1" applyFill="1" applyAlignment="1" applyProtection="1">
      <alignment horizontal="left" vertical="center"/>
      <protection locked="0"/>
    </xf>
    <xf numFmtId="0" fontId="6" fillId="5" borderId="6" xfId="0" applyFont="1" applyFill="1" applyBorder="1" applyAlignment="1" applyProtection="1">
      <alignment horizontal="left" vertical="center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2" borderId="13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171" fontId="12" fillId="2" borderId="2" xfId="0" applyNumberFormat="1" applyFont="1" applyFill="1" applyBorder="1" applyAlignment="1" applyProtection="1">
      <alignment horizontal="center" vertical="center"/>
      <protection locked="0"/>
    </xf>
    <xf numFmtId="171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17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8" xfId="0" applyFont="1" applyBorder="1" applyAlignment="1" applyProtection="1">
      <alignment horizontal="left" vertical="top" wrapText="1"/>
      <protection locked="0"/>
    </xf>
    <xf numFmtId="0" fontId="6" fillId="0" borderId="19" xfId="0" applyFont="1" applyBorder="1" applyAlignment="1" applyProtection="1">
      <alignment horizontal="left" vertical="top" wrapText="1"/>
      <protection locked="0"/>
    </xf>
    <xf numFmtId="0" fontId="6" fillId="0" borderId="20" xfId="0" applyFont="1" applyBorder="1" applyAlignment="1" applyProtection="1">
      <alignment horizontal="left" vertical="top" wrapText="1"/>
      <protection locked="0"/>
    </xf>
    <xf numFmtId="0" fontId="6" fillId="0" borderId="21" xfId="0" applyFont="1" applyBorder="1" applyAlignment="1" applyProtection="1">
      <alignment horizontal="left" vertical="top" wrapText="1"/>
      <protection locked="0"/>
    </xf>
    <xf numFmtId="0" fontId="0" fillId="5" borderId="5" xfId="0" applyFill="1" applyBorder="1" applyAlignment="1" applyProtection="1">
      <alignment horizontal="left" vertical="center"/>
      <protection locked="0"/>
    </xf>
    <xf numFmtId="0" fontId="6" fillId="5" borderId="7" xfId="0" applyFont="1" applyFill="1" applyBorder="1" applyAlignment="1" applyProtection="1">
      <alignment horizontal="left" vertical="center"/>
      <protection locked="0"/>
    </xf>
    <xf numFmtId="0" fontId="6" fillId="5" borderId="11" xfId="0" applyFont="1" applyFill="1" applyBorder="1" applyAlignment="1" applyProtection="1">
      <alignment horizontal="left" vertical="center"/>
      <protection locked="0"/>
    </xf>
    <xf numFmtId="0" fontId="6" fillId="5" borderId="8" xfId="0" applyFont="1" applyFill="1" applyBorder="1" applyAlignment="1" applyProtection="1">
      <alignment horizontal="left" vertical="center"/>
      <protection locked="0"/>
    </xf>
    <xf numFmtId="166" fontId="6" fillId="5" borderId="7" xfId="0" applyNumberFormat="1" applyFont="1" applyFill="1" applyBorder="1" applyAlignment="1" applyProtection="1">
      <alignment horizontal="right" vertical="center" indent="1"/>
      <protection locked="0"/>
    </xf>
    <xf numFmtId="166" fontId="6" fillId="5" borderId="8" xfId="0" applyNumberFormat="1" applyFont="1" applyFill="1" applyBorder="1" applyAlignment="1" applyProtection="1">
      <alignment horizontal="right" vertical="center" indent="1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9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vertical="center"/>
    </xf>
    <xf numFmtId="0" fontId="23" fillId="8" borderId="0" xfId="0" applyFont="1" applyFill="1" applyAlignment="1">
      <alignment horizontal="center" vertical="center"/>
    </xf>
    <xf numFmtId="0" fontId="0" fillId="9" borderId="0" xfId="0" applyFill="1" applyAlignment="1">
      <alignment vertical="center" wrapText="1"/>
    </xf>
    <xf numFmtId="0" fontId="7" fillId="9" borderId="0" xfId="0" applyFont="1" applyFill="1" applyAlignment="1">
      <alignment vertical="center" wrapText="1"/>
    </xf>
    <xf numFmtId="167" fontId="6" fillId="0" borderId="23" xfId="0" applyNumberFormat="1" applyFont="1" applyBorder="1" applyAlignment="1" applyProtection="1">
      <alignment horizontal="center" vertical="center" shrinkToFit="1"/>
      <protection locked="0"/>
    </xf>
    <xf numFmtId="49" fontId="6" fillId="0" borderId="23" xfId="0" applyNumberFormat="1" applyFont="1" applyBorder="1" applyAlignment="1" applyProtection="1">
      <alignment horizontal="center" vertical="center"/>
      <protection locked="0"/>
    </xf>
    <xf numFmtId="0" fontId="25" fillId="8" borderId="0" xfId="0" applyFont="1" applyFill="1" applyAlignment="1">
      <alignment horizontal="center" vertical="center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C847B509-9306-4466-9D68-68E32A80895B}"/>
    <cellStyle name="Normal 6" xfId="7" xr:uid="{BB3B62C8-E24F-428F-8716-D6A1626D9CE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salesdiscountpercentage.html" TargetMode="External"/><Relationship Id="rId1" Type="http://schemas.openxmlformats.org/officeDocument/2006/relationships/hyperlink" Target="https://www.boostexcel.com/template/salesdiscountpercentag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85725</xdr:rowOff>
    </xdr:from>
    <xdr:to>
      <xdr:col>14</xdr:col>
      <xdr:colOff>733425</xdr:colOff>
      <xdr:row>6</xdr:row>
      <xdr:rowOff>85725</xdr:rowOff>
    </xdr:to>
    <xdr:sp macro="" textlink="">
      <xdr:nvSpPr>
        <xdr:cNvPr id="1570" name="oknWidget_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>
          <a:spLocks noChangeShapeType="1"/>
        </xdr:cNvSpPr>
      </xdr:nvSpPr>
      <xdr:spPr bwMode="auto">
        <a:xfrm>
          <a:off x="1276350" y="1952625"/>
          <a:ext cx="6419850" cy="0"/>
        </a:xfrm>
        <a:prstGeom prst="line">
          <a:avLst/>
        </a:prstGeom>
        <a:noFill/>
        <a:ln w="76200" cmpd="tri">
          <a:solidFill>
            <a:schemeClr val="accent3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18</xdr:row>
          <xdr:rowOff>9525</xdr:rowOff>
        </xdr:from>
        <xdr:to>
          <xdr:col>1</xdr:col>
          <xdr:colOff>495300</xdr:colOff>
          <xdr:row>19</xdr:row>
          <xdr:rowOff>28575</xdr:rowOff>
        </xdr:to>
        <xdr:sp macro="" textlink="">
          <xdr:nvSpPr>
            <xdr:cNvPr id="1186" name="oknWidget_taxable1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19</xdr:row>
          <xdr:rowOff>19050</xdr:rowOff>
        </xdr:from>
        <xdr:to>
          <xdr:col>1</xdr:col>
          <xdr:colOff>495300</xdr:colOff>
          <xdr:row>20</xdr:row>
          <xdr:rowOff>38100</xdr:rowOff>
        </xdr:to>
        <xdr:sp macro="" textlink="">
          <xdr:nvSpPr>
            <xdr:cNvPr id="1187" name="oknWidget_taxable2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20</xdr:row>
          <xdr:rowOff>19050</xdr:rowOff>
        </xdr:from>
        <xdr:to>
          <xdr:col>1</xdr:col>
          <xdr:colOff>495300</xdr:colOff>
          <xdr:row>21</xdr:row>
          <xdr:rowOff>38100</xdr:rowOff>
        </xdr:to>
        <xdr:sp macro="" textlink="">
          <xdr:nvSpPr>
            <xdr:cNvPr id="1188" name="oknWidget_taxable3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21</xdr:row>
          <xdr:rowOff>19050</xdr:rowOff>
        </xdr:from>
        <xdr:to>
          <xdr:col>1</xdr:col>
          <xdr:colOff>495300</xdr:colOff>
          <xdr:row>22</xdr:row>
          <xdr:rowOff>38100</xdr:rowOff>
        </xdr:to>
        <xdr:sp macro="" textlink="">
          <xdr:nvSpPr>
            <xdr:cNvPr id="1189" name="oknWidget_taxable4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22</xdr:row>
          <xdr:rowOff>0</xdr:rowOff>
        </xdr:from>
        <xdr:to>
          <xdr:col>1</xdr:col>
          <xdr:colOff>495300</xdr:colOff>
          <xdr:row>23</xdr:row>
          <xdr:rowOff>19050</xdr:rowOff>
        </xdr:to>
        <xdr:sp macro="" textlink="">
          <xdr:nvSpPr>
            <xdr:cNvPr id="1190" name="oknWidget_taxable5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23</xdr:row>
          <xdr:rowOff>0</xdr:rowOff>
        </xdr:from>
        <xdr:to>
          <xdr:col>1</xdr:col>
          <xdr:colOff>495300</xdr:colOff>
          <xdr:row>24</xdr:row>
          <xdr:rowOff>19050</xdr:rowOff>
        </xdr:to>
        <xdr:sp macro="" textlink="">
          <xdr:nvSpPr>
            <xdr:cNvPr id="1191" name="oknWidget_taxable6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24</xdr:row>
          <xdr:rowOff>19050</xdr:rowOff>
        </xdr:from>
        <xdr:to>
          <xdr:col>1</xdr:col>
          <xdr:colOff>495300</xdr:colOff>
          <xdr:row>25</xdr:row>
          <xdr:rowOff>38100</xdr:rowOff>
        </xdr:to>
        <xdr:sp macro="" textlink="">
          <xdr:nvSpPr>
            <xdr:cNvPr id="1192" name="oknWidget_taxable7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25</xdr:row>
          <xdr:rowOff>9525</xdr:rowOff>
        </xdr:from>
        <xdr:to>
          <xdr:col>1</xdr:col>
          <xdr:colOff>495300</xdr:colOff>
          <xdr:row>26</xdr:row>
          <xdr:rowOff>28575</xdr:rowOff>
        </xdr:to>
        <xdr:sp macro="" textlink="">
          <xdr:nvSpPr>
            <xdr:cNvPr id="1193" name="oknWidget_taxable8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25</xdr:row>
          <xdr:rowOff>190500</xdr:rowOff>
        </xdr:from>
        <xdr:to>
          <xdr:col>1</xdr:col>
          <xdr:colOff>495300</xdr:colOff>
          <xdr:row>27</xdr:row>
          <xdr:rowOff>19050</xdr:rowOff>
        </xdr:to>
        <xdr:sp macro="" textlink="">
          <xdr:nvSpPr>
            <xdr:cNvPr id="1194" name="oknWidget_taxable9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26</xdr:row>
          <xdr:rowOff>190500</xdr:rowOff>
        </xdr:from>
        <xdr:to>
          <xdr:col>1</xdr:col>
          <xdr:colOff>495300</xdr:colOff>
          <xdr:row>28</xdr:row>
          <xdr:rowOff>19050</xdr:rowOff>
        </xdr:to>
        <xdr:sp macro="" textlink="">
          <xdr:nvSpPr>
            <xdr:cNvPr id="1195" name="oknWidget_taxable10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27</xdr:row>
          <xdr:rowOff>190500</xdr:rowOff>
        </xdr:from>
        <xdr:to>
          <xdr:col>1</xdr:col>
          <xdr:colOff>495300</xdr:colOff>
          <xdr:row>29</xdr:row>
          <xdr:rowOff>19050</xdr:rowOff>
        </xdr:to>
        <xdr:sp macro="" textlink="">
          <xdr:nvSpPr>
            <xdr:cNvPr id="1196" name="oknWidget_taxable11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29</xdr:row>
          <xdr:rowOff>0</xdr:rowOff>
        </xdr:from>
        <xdr:to>
          <xdr:col>1</xdr:col>
          <xdr:colOff>495300</xdr:colOff>
          <xdr:row>30</xdr:row>
          <xdr:rowOff>19050</xdr:rowOff>
        </xdr:to>
        <xdr:sp macro="" textlink="">
          <xdr:nvSpPr>
            <xdr:cNvPr id="1197" name="oknWidget_taxable12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30</xdr:row>
          <xdr:rowOff>9525</xdr:rowOff>
        </xdr:from>
        <xdr:to>
          <xdr:col>1</xdr:col>
          <xdr:colOff>495300</xdr:colOff>
          <xdr:row>31</xdr:row>
          <xdr:rowOff>28575</xdr:rowOff>
        </xdr:to>
        <xdr:sp macro="" textlink="">
          <xdr:nvSpPr>
            <xdr:cNvPr id="1198" name="oknWidget_taxable13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31</xdr:row>
          <xdr:rowOff>19050</xdr:rowOff>
        </xdr:from>
        <xdr:to>
          <xdr:col>1</xdr:col>
          <xdr:colOff>495300</xdr:colOff>
          <xdr:row>32</xdr:row>
          <xdr:rowOff>38100</xdr:rowOff>
        </xdr:to>
        <xdr:sp macro="" textlink="">
          <xdr:nvSpPr>
            <xdr:cNvPr id="1199" name="oknWidget_taxable14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32</xdr:row>
          <xdr:rowOff>19050</xdr:rowOff>
        </xdr:from>
        <xdr:to>
          <xdr:col>1</xdr:col>
          <xdr:colOff>495300</xdr:colOff>
          <xdr:row>33</xdr:row>
          <xdr:rowOff>38100</xdr:rowOff>
        </xdr:to>
        <xdr:sp macro="" textlink="">
          <xdr:nvSpPr>
            <xdr:cNvPr id="1200" name="oknWidget_taxable15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33</xdr:row>
          <xdr:rowOff>9525</xdr:rowOff>
        </xdr:from>
        <xdr:to>
          <xdr:col>1</xdr:col>
          <xdr:colOff>495300</xdr:colOff>
          <xdr:row>34</xdr:row>
          <xdr:rowOff>28575</xdr:rowOff>
        </xdr:to>
        <xdr:sp macro="" textlink="">
          <xdr:nvSpPr>
            <xdr:cNvPr id="1201" name="oknWidget_taxable16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34</xdr:row>
          <xdr:rowOff>9525</xdr:rowOff>
        </xdr:from>
        <xdr:to>
          <xdr:col>1</xdr:col>
          <xdr:colOff>495300</xdr:colOff>
          <xdr:row>35</xdr:row>
          <xdr:rowOff>28575</xdr:rowOff>
        </xdr:to>
        <xdr:sp macro="" textlink="">
          <xdr:nvSpPr>
            <xdr:cNvPr id="1202" name="oknWidget_taxable17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35</xdr:row>
          <xdr:rowOff>19050</xdr:rowOff>
        </xdr:from>
        <xdr:to>
          <xdr:col>1</xdr:col>
          <xdr:colOff>495300</xdr:colOff>
          <xdr:row>36</xdr:row>
          <xdr:rowOff>38100</xdr:rowOff>
        </xdr:to>
        <xdr:sp macro="" textlink="">
          <xdr:nvSpPr>
            <xdr:cNvPr id="1203" name="oknWidget_taxable18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36</xdr:row>
          <xdr:rowOff>19050</xdr:rowOff>
        </xdr:from>
        <xdr:to>
          <xdr:col>1</xdr:col>
          <xdr:colOff>495300</xdr:colOff>
          <xdr:row>37</xdr:row>
          <xdr:rowOff>38100</xdr:rowOff>
        </xdr:to>
        <xdr:sp macro="" textlink="">
          <xdr:nvSpPr>
            <xdr:cNvPr id="1204" name="oknWidget_taxable19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37</xdr:row>
          <xdr:rowOff>19050</xdr:rowOff>
        </xdr:from>
        <xdr:to>
          <xdr:col>1</xdr:col>
          <xdr:colOff>495300</xdr:colOff>
          <xdr:row>38</xdr:row>
          <xdr:rowOff>38100</xdr:rowOff>
        </xdr:to>
        <xdr:sp macro="" textlink="">
          <xdr:nvSpPr>
            <xdr:cNvPr id="1205" name="oknWidget_taxable20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69850</xdr:colOff>
      <xdr:row>2</xdr:row>
      <xdr:rowOff>127000</xdr:rowOff>
    </xdr:from>
    <xdr:to>
      <xdr:col>20</xdr:col>
      <xdr:colOff>498475</xdr:colOff>
      <xdr:row>11</xdr:row>
      <xdr:rowOff>111125</xdr:rowOff>
    </xdr:to>
    <xdr:sp macro="" textlink="">
      <xdr:nvSpPr>
        <xdr:cNvPr id="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8422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c6011.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66675</xdr:colOff>
      <xdr:row>2</xdr:row>
      <xdr:rowOff>142875</xdr:rowOff>
    </xdr:from>
    <xdr:to>
      <xdr:col>6</xdr:col>
      <xdr:colOff>117475</xdr:colOff>
      <xdr:row>5</xdr:row>
      <xdr:rowOff>76200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914400"/>
          <a:ext cx="660400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alesdiscountpercentag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26" Type="http://schemas.openxmlformats.org/officeDocument/2006/relationships/ctrlProp" Target="../ctrlProps/ctrlProp14.xml"/><Relationship Id="rId3" Type="http://schemas.openxmlformats.org/officeDocument/2006/relationships/hyperlink" Target="http://www.invoicingtemplate.com/salesdiscountpercentage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s://www.invoicingtemplate.com/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5" Type="http://schemas.openxmlformats.org/officeDocument/2006/relationships/ctrlProp" Target="../ctrlProps/ctrlProp13.xml"/><Relationship Id="rId2" Type="http://schemas.openxmlformats.org/officeDocument/2006/relationships/hyperlink" Target="http://www.invoicingtemplate.com/salesdiscountpercentag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29" Type="http://schemas.openxmlformats.org/officeDocument/2006/relationships/ctrlProp" Target="../ctrlProps/ctrlProp17.xml"/><Relationship Id="rId1" Type="http://schemas.openxmlformats.org/officeDocument/2006/relationships/hyperlink" Target="http://www.invoicingtemplate.com/salesdiscountpercentage.html" TargetMode="External"/><Relationship Id="rId6" Type="http://schemas.openxmlformats.org/officeDocument/2006/relationships/hyperlink" Target="http://www.invoicingtemplate.com/salesdiscountpercentag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32" Type="http://schemas.openxmlformats.org/officeDocument/2006/relationships/ctrlProp" Target="../ctrlProps/ctrlProp20.xml"/><Relationship Id="rId5" Type="http://schemas.openxmlformats.org/officeDocument/2006/relationships/hyperlink" Target="http://www.invoicingtemplate.com/salesdiscountpercentage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28" Type="http://schemas.openxmlformats.org/officeDocument/2006/relationships/ctrlProp" Target="../ctrlProps/ctrlProp16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31" Type="http://schemas.openxmlformats.org/officeDocument/2006/relationships/ctrlProp" Target="../ctrlProps/ctrlProp19.xml"/><Relationship Id="rId4" Type="http://schemas.openxmlformats.org/officeDocument/2006/relationships/hyperlink" Target="http://www.invoicingtemplate.com/salesdiscountpercentage.html" TargetMode="External"/><Relationship Id="rId9" Type="http://schemas.openxmlformats.org/officeDocument/2006/relationships/hyperlink" Target="http://www.invoicingtemplate.com/salesdiscountpercentage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Relationship Id="rId27" Type="http://schemas.openxmlformats.org/officeDocument/2006/relationships/ctrlProp" Target="../ctrlProps/ctrlProp15.xml"/><Relationship Id="rId30" Type="http://schemas.openxmlformats.org/officeDocument/2006/relationships/ctrlProp" Target="../ctrlProps/ctrlProp1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C993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9" sqref="H9:J9"/>
    </sheetView>
  </sheetViews>
  <sheetFormatPr defaultRowHeight="12.75" x14ac:dyDescent="0.2"/>
  <cols>
    <col min="1" max="1" width="9.85546875" style="57" customWidth="1"/>
    <col min="2" max="2" width="8.5703125" style="57" customWidth="1"/>
    <col min="3" max="3" width="10.28515625" style="4" hidden="1" customWidth="1"/>
    <col min="4" max="4" width="16" style="4" hidden="1" customWidth="1"/>
    <col min="5" max="5" width="0.570312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1.85546875" customWidth="1"/>
    <col min="14" max="14" width="9.28515625" customWidth="1"/>
    <col min="15" max="15" width="11.28515625" customWidth="1"/>
    <col min="16" max="16" width="0.85546875" style="45" customWidth="1"/>
    <col min="17" max="17" width="5.28515625" customWidth="1"/>
    <col min="18" max="21" width="15.140625" customWidth="1"/>
    <col min="22" max="42" width="9.140625" customWidth="1"/>
  </cols>
  <sheetData>
    <row r="1" spans="1:965" s="70" customFormat="1" ht="57" customHeight="1" x14ac:dyDescent="0.2">
      <c r="A1" s="68"/>
      <c r="B1" s="68"/>
      <c r="C1" s="69"/>
      <c r="D1" s="69"/>
      <c r="IT1" s="71" t="s">
        <v>42</v>
      </c>
      <c r="AKC1" s="71" t="s">
        <v>57</v>
      </c>
    </row>
    <row r="2" spans="1:965" ht="3.75" customHeight="1" x14ac:dyDescent="0.2">
      <c r="A2" s="56"/>
      <c r="B2" s="56"/>
      <c r="Q2" s="143" t="s">
        <v>49</v>
      </c>
      <c r="R2" s="143"/>
      <c r="S2" s="143"/>
      <c r="T2" s="143"/>
      <c r="U2" s="143"/>
    </row>
    <row r="3" spans="1:965" s="30" customFormat="1" ht="41.25" customHeight="1" x14ac:dyDescent="0.5">
      <c r="A3" s="109" t="s">
        <v>7</v>
      </c>
      <c r="B3" s="109"/>
      <c r="C3" s="8" t="s">
        <v>21</v>
      </c>
      <c r="D3" s="8"/>
      <c r="E3" s="9"/>
      <c r="F3" s="9"/>
      <c r="G3" s="9"/>
      <c r="H3" s="75" t="s">
        <v>38</v>
      </c>
      <c r="I3" s="1"/>
      <c r="J3" s="11"/>
      <c r="K3" s="11"/>
      <c r="L3" s="11"/>
      <c r="M3" s="11"/>
      <c r="N3" s="11"/>
      <c r="O3" s="74" t="s">
        <v>39</v>
      </c>
      <c r="P3" s="46"/>
      <c r="Q3" s="143"/>
      <c r="R3" s="143"/>
      <c r="S3" s="143"/>
      <c r="T3" s="143"/>
      <c r="U3" s="14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</row>
    <row r="4" spans="1:965" s="9" customFormat="1" ht="15" customHeight="1" x14ac:dyDescent="0.2">
      <c r="A4" s="110" t="s">
        <v>40</v>
      </c>
      <c r="B4" s="110"/>
      <c r="C4" s="8">
        <v>2</v>
      </c>
      <c r="D4" s="8"/>
      <c r="H4" s="9" t="s">
        <v>23</v>
      </c>
      <c r="P4" s="47"/>
      <c r="Q4" s="92">
        <v>1</v>
      </c>
      <c r="R4" s="144" t="s">
        <v>50</v>
      </c>
      <c r="S4" s="144"/>
      <c r="T4" s="144"/>
      <c r="U4" s="14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965" s="11" customFormat="1" ht="15" customHeight="1" x14ac:dyDescent="0.2">
      <c r="A5" s="109" t="s">
        <v>8</v>
      </c>
      <c r="B5" s="109"/>
      <c r="C5" s="8">
        <v>0</v>
      </c>
      <c r="D5" s="8"/>
      <c r="E5" s="9"/>
      <c r="F5" s="9"/>
      <c r="G5" s="9"/>
      <c r="H5" s="9" t="s">
        <v>24</v>
      </c>
      <c r="I5" s="9"/>
      <c r="J5" s="9"/>
      <c r="K5" s="9"/>
      <c r="L5" s="9"/>
      <c r="M5" s="6" t="s">
        <v>0</v>
      </c>
      <c r="N5" s="148"/>
      <c r="O5" s="148"/>
      <c r="P5" s="48"/>
      <c r="Q5" s="145">
        <v>2</v>
      </c>
      <c r="R5" s="146" t="s">
        <v>51</v>
      </c>
      <c r="S5" s="146"/>
      <c r="T5" s="146"/>
      <c r="U5" s="146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965" s="11" customFormat="1" ht="15" customHeight="1" x14ac:dyDescent="0.2">
      <c r="A6" s="110" t="s">
        <v>35</v>
      </c>
      <c r="B6" s="110"/>
      <c r="C6" s="8">
        <v>0</v>
      </c>
      <c r="D6" s="8"/>
      <c r="E6" s="9"/>
      <c r="F6" s="9"/>
      <c r="G6" s="9"/>
      <c r="H6" t="s">
        <v>25</v>
      </c>
      <c r="I6" s="9"/>
      <c r="J6" s="9"/>
      <c r="K6" s="9"/>
      <c r="L6" s="9"/>
      <c r="M6" s="6" t="s">
        <v>15</v>
      </c>
      <c r="N6" s="149" t="s">
        <v>16</v>
      </c>
      <c r="O6" s="149"/>
      <c r="P6" s="49"/>
      <c r="Q6" s="145"/>
      <c r="R6" s="146"/>
      <c r="S6" s="146"/>
      <c r="T6" s="146"/>
      <c r="U6" s="14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965" s="11" customFormat="1" ht="15" customHeight="1" x14ac:dyDescent="0.2">
      <c r="A7" s="57"/>
      <c r="B7" s="57"/>
      <c r="C7" s="8">
        <v>0.08</v>
      </c>
      <c r="D7" s="16"/>
      <c r="M7" s="3"/>
      <c r="N7" s="3"/>
      <c r="O7" s="31"/>
      <c r="P7" s="49"/>
      <c r="Q7" s="145">
        <v>3</v>
      </c>
      <c r="R7" s="146" t="s">
        <v>52</v>
      </c>
      <c r="S7" s="146"/>
      <c r="T7" s="146"/>
      <c r="U7" s="146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965" s="11" customFormat="1" ht="15" customHeight="1" x14ac:dyDescent="0.2">
      <c r="A8" s="58"/>
      <c r="B8" s="58"/>
      <c r="C8" s="8"/>
      <c r="D8" s="16"/>
      <c r="F8" s="5" t="s">
        <v>37</v>
      </c>
      <c r="H8" s="112"/>
      <c r="I8" s="112"/>
      <c r="J8" s="112"/>
      <c r="K8" s="1" t="s">
        <v>36</v>
      </c>
      <c r="N8" s="3"/>
      <c r="O8" s="31"/>
      <c r="P8" s="49"/>
      <c r="Q8" s="145"/>
      <c r="R8" s="146"/>
      <c r="S8" s="146"/>
      <c r="T8" s="146"/>
      <c r="U8" s="146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965" s="11" customFormat="1" ht="15" customHeight="1" x14ac:dyDescent="0.2">
      <c r="A9" s="57"/>
      <c r="B9" s="57"/>
      <c r="C9" s="8"/>
      <c r="D9" s="16"/>
      <c r="F9" s="9"/>
      <c r="G9" s="1"/>
      <c r="H9" s="111"/>
      <c r="I9" s="111"/>
      <c r="J9" s="111"/>
      <c r="L9" s="112"/>
      <c r="M9" s="112"/>
      <c r="N9" s="112"/>
      <c r="O9" s="112"/>
      <c r="P9" s="49"/>
      <c r="Q9" s="150">
        <v>4</v>
      </c>
      <c r="R9" s="147" t="s">
        <v>53</v>
      </c>
      <c r="S9" s="147"/>
      <c r="T9" s="147"/>
      <c r="U9" s="147"/>
      <c r="V9" s="93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965" s="11" customFormat="1" ht="15" customHeight="1" x14ac:dyDescent="0.2">
      <c r="A10" s="72"/>
      <c r="B10" s="72"/>
      <c r="C10" s="8"/>
      <c r="D10" s="16"/>
      <c r="F10" s="9"/>
      <c r="G10" s="9"/>
      <c r="H10" s="106"/>
      <c r="I10" s="106"/>
      <c r="J10" s="106"/>
      <c r="L10" s="106"/>
      <c r="M10" s="106"/>
      <c r="N10" s="106"/>
      <c r="O10" s="106"/>
      <c r="P10" s="49"/>
      <c r="Q10" s="150"/>
      <c r="R10" s="147"/>
      <c r="S10" s="147"/>
      <c r="T10" s="147"/>
      <c r="U10" s="147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965" s="11" customFormat="1" ht="15" customHeight="1" x14ac:dyDescent="0.2">
      <c r="A11" s="59"/>
      <c r="B11" s="57"/>
      <c r="C11" s="8"/>
      <c r="D11" s="16"/>
      <c r="F11" s="9"/>
      <c r="G11" s="9"/>
      <c r="H11" s="101"/>
      <c r="I11" s="101"/>
      <c r="J11" s="101"/>
      <c r="L11" s="101"/>
      <c r="M11" s="101"/>
      <c r="N11" s="101"/>
      <c r="O11" s="101"/>
      <c r="P11" s="49"/>
      <c r="Q11" s="150">
        <v>5</v>
      </c>
      <c r="R11" s="147" t="s">
        <v>54</v>
      </c>
      <c r="S11" s="147"/>
      <c r="T11" s="147"/>
      <c r="U11" s="147"/>
      <c r="V11" s="93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965" s="11" customFormat="1" ht="15" customHeight="1" x14ac:dyDescent="0.2">
      <c r="A12" s="57"/>
      <c r="B12" s="57"/>
      <c r="C12" s="8"/>
      <c r="D12" s="16"/>
      <c r="F12" s="9"/>
      <c r="G12" s="9"/>
      <c r="H12" s="101"/>
      <c r="I12" s="101"/>
      <c r="J12" s="101"/>
      <c r="L12" s="101"/>
      <c r="M12" s="101"/>
      <c r="N12" s="101"/>
      <c r="O12" s="101"/>
      <c r="P12" s="49"/>
      <c r="Q12" s="150"/>
      <c r="R12" s="147"/>
      <c r="S12" s="147"/>
      <c r="T12" s="147"/>
      <c r="U12" s="147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965" s="11" customFormat="1" ht="15" customHeight="1" x14ac:dyDescent="0.2">
      <c r="A13" s="59"/>
      <c r="B13" s="57"/>
      <c r="C13" s="8"/>
      <c r="D13" s="16"/>
      <c r="F13" s="9"/>
      <c r="G13" s="9"/>
      <c r="H13" s="101"/>
      <c r="I13" s="101"/>
      <c r="J13" s="101"/>
      <c r="L13" s="101"/>
      <c r="M13" s="101"/>
      <c r="N13" s="101"/>
      <c r="O13" s="101"/>
      <c r="P13" s="49"/>
      <c r="Q13" s="150"/>
      <c r="R13" s="147"/>
      <c r="S13" s="147"/>
      <c r="T13" s="147"/>
      <c r="U13" s="147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965" s="9" customFormat="1" ht="15.95" customHeight="1" x14ac:dyDescent="0.2">
      <c r="A14" s="73"/>
      <c r="B14" s="73"/>
      <c r="C14" s="8"/>
      <c r="D14" s="8"/>
      <c r="P14" s="47"/>
      <c r="Q14" s="145">
        <v>6</v>
      </c>
      <c r="R14" s="147" t="s">
        <v>55</v>
      </c>
      <c r="S14" s="147"/>
      <c r="T14" s="147"/>
      <c r="U14" s="147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965" s="9" customFormat="1" ht="15" customHeight="1" x14ac:dyDescent="0.2">
      <c r="A15" s="60"/>
      <c r="B15" s="61"/>
      <c r="C15" s="8">
        <v>0.06</v>
      </c>
      <c r="D15" s="10"/>
      <c r="F15" s="102" t="s">
        <v>11</v>
      </c>
      <c r="G15" s="103"/>
      <c r="H15" s="102" t="s">
        <v>17</v>
      </c>
      <c r="I15" s="103"/>
      <c r="J15" s="102" t="s">
        <v>18</v>
      </c>
      <c r="K15" s="107"/>
      <c r="L15" s="107"/>
      <c r="M15" s="103"/>
      <c r="N15" s="102" t="s">
        <v>10</v>
      </c>
      <c r="O15" s="103"/>
      <c r="P15" s="50"/>
      <c r="Q15" s="145"/>
      <c r="R15" s="147"/>
      <c r="S15" s="147"/>
      <c r="T15" s="147"/>
      <c r="U15" s="147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965" s="9" customFormat="1" ht="15" customHeight="1" x14ac:dyDescent="0.2">
      <c r="A16" s="62"/>
      <c r="B16" s="61"/>
      <c r="D16" s="10"/>
      <c r="F16" s="104"/>
      <c r="G16" s="105"/>
      <c r="H16" s="104"/>
      <c r="I16" s="105"/>
      <c r="J16" s="104"/>
      <c r="K16" s="108"/>
      <c r="L16" s="108"/>
      <c r="M16" s="105"/>
      <c r="N16" s="104"/>
      <c r="O16" s="105"/>
      <c r="P16" s="50"/>
      <c r="Q16" s="145"/>
      <c r="R16" s="147"/>
      <c r="S16" s="147"/>
      <c r="T16" s="147"/>
      <c r="U16" s="147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s="11" customFormat="1" ht="5.25" customHeight="1" x14ac:dyDescent="0.2">
      <c r="A17" s="63"/>
      <c r="B17" s="63"/>
      <c r="C17" s="16"/>
      <c r="D17" s="16"/>
      <c r="P17" s="50"/>
      <c r="Q17" s="145"/>
      <c r="R17" s="147"/>
      <c r="S17" s="147"/>
      <c r="T17" s="147"/>
      <c r="U17" s="14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s="14" customFormat="1" ht="15" customHeight="1" x14ac:dyDescent="0.2">
      <c r="A18" s="64" t="s">
        <v>33</v>
      </c>
      <c r="B18" s="65" t="s">
        <v>9</v>
      </c>
      <c r="C18" s="12" t="s">
        <v>9</v>
      </c>
      <c r="D18" s="12" t="s">
        <v>20</v>
      </c>
      <c r="E18" s="13"/>
      <c r="F18" s="102" t="s">
        <v>12</v>
      </c>
      <c r="G18" s="103"/>
      <c r="H18" s="102" t="s">
        <v>13</v>
      </c>
      <c r="I18" s="107"/>
      <c r="J18" s="103"/>
      <c r="K18" s="102" t="s">
        <v>3</v>
      </c>
      <c r="L18" s="103"/>
      <c r="M18" s="76" t="s">
        <v>19</v>
      </c>
      <c r="N18" s="76" t="s">
        <v>34</v>
      </c>
      <c r="O18" s="76" t="s">
        <v>14</v>
      </c>
      <c r="P18" s="51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s="14" customFormat="1" ht="15" customHeight="1" x14ac:dyDescent="0.2">
      <c r="A19" s="66">
        <v>1</v>
      </c>
      <c r="B19" s="66"/>
      <c r="C19" s="17" t="b">
        <v>1</v>
      </c>
      <c r="D19" s="17">
        <v>0</v>
      </c>
      <c r="F19" s="44" t="s">
        <v>47</v>
      </c>
      <c r="G19" s="37"/>
      <c r="H19" s="140" t="s">
        <v>45</v>
      </c>
      <c r="I19" s="141"/>
      <c r="J19" s="142"/>
      <c r="K19" s="97">
        <v>10</v>
      </c>
      <c r="L19" s="98"/>
      <c r="M19" s="18">
        <v>100</v>
      </c>
      <c r="N19" s="42">
        <v>0.1</v>
      </c>
      <c r="O19" s="19">
        <f>ROUND(oknQuantity_1*oknPrice_1*(1-oknItemDiscount_1),2)</f>
        <v>900</v>
      </c>
      <c r="P19" s="52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s="14" customFormat="1" ht="15" customHeight="1" x14ac:dyDescent="0.2">
      <c r="A20" s="66">
        <v>2</v>
      </c>
      <c r="B20" s="66"/>
      <c r="C20" s="17" t="b">
        <v>1</v>
      </c>
      <c r="D20" s="17">
        <v>0</v>
      </c>
      <c r="F20" s="87" t="s">
        <v>48</v>
      </c>
      <c r="G20" s="78"/>
      <c r="H20" s="134" t="s">
        <v>46</v>
      </c>
      <c r="I20" s="118"/>
      <c r="J20" s="119"/>
      <c r="K20" s="99">
        <v>20</v>
      </c>
      <c r="L20" s="100"/>
      <c r="M20" s="79">
        <v>200</v>
      </c>
      <c r="N20" s="80">
        <v>0.2</v>
      </c>
      <c r="O20" s="81">
        <f>ROUND(oknQuantity_2*oknPrice_2*(1-oknItemDiscount_2),2)</f>
        <v>3200</v>
      </c>
      <c r="P20" s="53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s="14" customFormat="1" ht="15" customHeight="1" x14ac:dyDescent="0.2">
      <c r="A21" s="66">
        <v>3</v>
      </c>
      <c r="B21" s="66"/>
      <c r="C21" s="17">
        <v>0</v>
      </c>
      <c r="D21" s="17">
        <v>0</v>
      </c>
      <c r="F21" s="21" t="s">
        <v>16</v>
      </c>
      <c r="G21" s="39"/>
      <c r="H21" s="115"/>
      <c r="I21" s="112"/>
      <c r="J21" s="116"/>
      <c r="K21" s="95">
        <v>0</v>
      </c>
      <c r="L21" s="96"/>
      <c r="M21" s="22">
        <v>0</v>
      </c>
      <c r="N21" s="43">
        <v>0</v>
      </c>
      <c r="O21" s="23">
        <f>ROUND(oknQuantity_3*oknPrice_3*(1-oknItemDiscount_3),2)</f>
        <v>0</v>
      </c>
      <c r="P21" s="53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s="14" customFormat="1" ht="15" customHeight="1" x14ac:dyDescent="0.2">
      <c r="A22" s="66">
        <v>4</v>
      </c>
      <c r="B22" s="66"/>
      <c r="C22" s="17">
        <v>0</v>
      </c>
      <c r="D22" s="17">
        <v>0</v>
      </c>
      <c r="F22" s="77" t="s">
        <v>16</v>
      </c>
      <c r="G22" s="38"/>
      <c r="H22" s="117"/>
      <c r="I22" s="118"/>
      <c r="J22" s="119"/>
      <c r="K22" s="99">
        <v>0</v>
      </c>
      <c r="L22" s="100"/>
      <c r="M22" s="79">
        <v>0</v>
      </c>
      <c r="N22" s="80">
        <v>0</v>
      </c>
      <c r="O22" s="81">
        <f>ROUND(oknQuantity_4*oknPrice_4*(1-oknItemDiscount_4),2)</f>
        <v>0</v>
      </c>
      <c r="P22" s="53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s="14" customFormat="1" ht="15" customHeight="1" x14ac:dyDescent="0.2">
      <c r="A23" s="66">
        <v>5</v>
      </c>
      <c r="B23" s="66"/>
      <c r="C23" s="17">
        <v>0</v>
      </c>
      <c r="D23" s="17">
        <v>0</v>
      </c>
      <c r="F23" s="21" t="s">
        <v>16</v>
      </c>
      <c r="G23" s="39"/>
      <c r="H23" s="115"/>
      <c r="I23" s="112"/>
      <c r="J23" s="116"/>
      <c r="K23" s="95">
        <v>0</v>
      </c>
      <c r="L23" s="96"/>
      <c r="M23" s="22">
        <v>0</v>
      </c>
      <c r="N23" s="43">
        <v>0</v>
      </c>
      <c r="O23" s="23">
        <f>ROUND(oknQuantity_5*oknPrice_5*(1-oknItemDiscount_5),2)</f>
        <v>0</v>
      </c>
      <c r="P23" s="5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s="14" customFormat="1" ht="15" customHeight="1" x14ac:dyDescent="0.2">
      <c r="A24" s="66">
        <v>6</v>
      </c>
      <c r="B24" s="66"/>
      <c r="C24" s="17">
        <v>0</v>
      </c>
      <c r="D24" s="17">
        <v>0</v>
      </c>
      <c r="F24" s="20" t="s">
        <v>16</v>
      </c>
      <c r="G24" s="38"/>
      <c r="H24" s="117"/>
      <c r="I24" s="118"/>
      <c r="J24" s="119"/>
      <c r="K24" s="99">
        <v>0</v>
      </c>
      <c r="L24" s="100"/>
      <c r="M24" s="79">
        <v>0</v>
      </c>
      <c r="N24" s="80">
        <v>0</v>
      </c>
      <c r="O24" s="81">
        <f>ROUND(oknQuantity_6*oknPrice_6*(1-oknItemDiscount_6),2)</f>
        <v>0</v>
      </c>
      <c r="P24" s="53"/>
      <c r="Q24"/>
      <c r="R24"/>
      <c r="S24"/>
      <c r="T24"/>
      <c r="U24"/>
      <c r="V24"/>
      <c r="W24" s="93"/>
      <c r="X24"/>
      <c r="Y24"/>
      <c r="Z24"/>
      <c r="AA24"/>
      <c r="AB24" s="93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s="14" customFormat="1" ht="15" customHeight="1" x14ac:dyDescent="0.2">
      <c r="A25" s="66">
        <v>7</v>
      </c>
      <c r="B25" s="66"/>
      <c r="C25" s="17">
        <v>0</v>
      </c>
      <c r="D25" s="17">
        <v>0</v>
      </c>
      <c r="F25" s="21" t="s">
        <v>16</v>
      </c>
      <c r="G25" s="39"/>
      <c r="H25" s="115"/>
      <c r="I25" s="112"/>
      <c r="J25" s="116"/>
      <c r="K25" s="95">
        <v>0</v>
      </c>
      <c r="L25" s="96"/>
      <c r="M25" s="22">
        <v>0</v>
      </c>
      <c r="N25" s="43">
        <v>0</v>
      </c>
      <c r="O25" s="23">
        <f>ROUND(oknQuantity_7*oknPrice_7*(1-oknItemDiscount_7),2)</f>
        <v>0</v>
      </c>
      <c r="P25" s="53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s="14" customFormat="1" ht="15" customHeight="1" x14ac:dyDescent="0.2">
      <c r="A26" s="66">
        <v>8</v>
      </c>
      <c r="B26" s="66"/>
      <c r="C26" s="17">
        <v>0</v>
      </c>
      <c r="D26" s="17">
        <v>0</v>
      </c>
      <c r="F26" s="77" t="s">
        <v>16</v>
      </c>
      <c r="G26" s="78"/>
      <c r="H26" s="117"/>
      <c r="I26" s="118"/>
      <c r="J26" s="119"/>
      <c r="K26" s="99">
        <v>0</v>
      </c>
      <c r="L26" s="100"/>
      <c r="M26" s="79">
        <v>0</v>
      </c>
      <c r="N26" s="80">
        <v>0</v>
      </c>
      <c r="O26" s="81">
        <f>ROUND(oknQuantity_8*oknPrice_8*(1-oknItemDiscount_8),2)</f>
        <v>0</v>
      </c>
      <c r="P26" s="53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s="14" customFormat="1" ht="15" customHeight="1" x14ac:dyDescent="0.2">
      <c r="A27" s="66">
        <v>9</v>
      </c>
      <c r="B27" s="66"/>
      <c r="C27" s="17">
        <v>0</v>
      </c>
      <c r="D27" s="17">
        <v>0</v>
      </c>
      <c r="F27" s="21" t="s">
        <v>16</v>
      </c>
      <c r="G27" s="40"/>
      <c r="H27" s="115"/>
      <c r="I27" s="112"/>
      <c r="J27" s="116"/>
      <c r="K27" s="95">
        <v>0</v>
      </c>
      <c r="L27" s="96"/>
      <c r="M27" s="22">
        <v>0</v>
      </c>
      <c r="N27" s="43">
        <v>0</v>
      </c>
      <c r="O27" s="23">
        <f>ROUND(oknQuantity_9*oknPrice_9*(1-oknItemDiscount_9),2)</f>
        <v>0</v>
      </c>
      <c r="P27" s="53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s="14" customFormat="1" ht="15" customHeight="1" x14ac:dyDescent="0.2">
      <c r="A28" s="66">
        <v>10</v>
      </c>
      <c r="B28" s="66"/>
      <c r="C28" s="17">
        <v>0</v>
      </c>
      <c r="D28" s="17">
        <v>0</v>
      </c>
      <c r="F28" s="77" t="s">
        <v>16</v>
      </c>
      <c r="G28" s="88"/>
      <c r="H28" s="117"/>
      <c r="I28" s="118"/>
      <c r="J28" s="119"/>
      <c r="K28" s="99">
        <v>0</v>
      </c>
      <c r="L28" s="100"/>
      <c r="M28" s="79">
        <v>0</v>
      </c>
      <c r="N28" s="80">
        <v>0</v>
      </c>
      <c r="O28" s="81">
        <f>ROUND(oknQuantity_10*oknPrice_10*(1-oknItemDiscount_10),2)</f>
        <v>0</v>
      </c>
      <c r="P28" s="53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s="14" customFormat="1" ht="15" customHeight="1" x14ac:dyDescent="0.2">
      <c r="A29" s="66">
        <v>11</v>
      </c>
      <c r="B29" s="66"/>
      <c r="C29" s="17">
        <v>0</v>
      </c>
      <c r="D29" s="17">
        <v>0</v>
      </c>
      <c r="F29" s="21" t="s">
        <v>16</v>
      </c>
      <c r="G29" s="40"/>
      <c r="H29" s="115"/>
      <c r="I29" s="112"/>
      <c r="J29" s="116"/>
      <c r="K29" s="95">
        <v>0</v>
      </c>
      <c r="L29" s="96"/>
      <c r="M29" s="22">
        <v>0</v>
      </c>
      <c r="N29" s="43">
        <v>0</v>
      </c>
      <c r="O29" s="23">
        <f>ROUND(oknQuantity_11*oknPrice_11*(1-oknItemDiscount_11),2)</f>
        <v>0</v>
      </c>
      <c r="P29" s="53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s="14" customFormat="1" ht="15" customHeight="1" x14ac:dyDescent="0.2">
      <c r="A30" s="66">
        <v>12</v>
      </c>
      <c r="B30" s="66"/>
      <c r="C30" s="17">
        <v>0</v>
      </c>
      <c r="D30" s="17">
        <v>0</v>
      </c>
      <c r="F30" s="77" t="s">
        <v>16</v>
      </c>
      <c r="G30" s="88"/>
      <c r="H30" s="117"/>
      <c r="I30" s="118"/>
      <c r="J30" s="119"/>
      <c r="K30" s="99">
        <v>0</v>
      </c>
      <c r="L30" s="100"/>
      <c r="M30" s="79">
        <v>0</v>
      </c>
      <c r="N30" s="80">
        <v>0</v>
      </c>
      <c r="O30" s="81">
        <f>ROUND(oknQuantity_12*oknPrice_12*(1-oknItemDiscount_12),2)</f>
        <v>0</v>
      </c>
      <c r="P30" s="53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s="14" customFormat="1" ht="15" customHeight="1" x14ac:dyDescent="0.2">
      <c r="A31" s="66">
        <v>13</v>
      </c>
      <c r="B31" s="66"/>
      <c r="C31" s="17">
        <v>0</v>
      </c>
      <c r="D31" s="17">
        <v>0</v>
      </c>
      <c r="F31" s="21" t="s">
        <v>16</v>
      </c>
      <c r="G31" s="39"/>
      <c r="H31" s="115"/>
      <c r="I31" s="112"/>
      <c r="J31" s="116"/>
      <c r="K31" s="95">
        <v>0</v>
      </c>
      <c r="L31" s="96"/>
      <c r="M31" s="22">
        <v>0</v>
      </c>
      <c r="N31" s="43">
        <v>0</v>
      </c>
      <c r="O31" s="23">
        <f>ROUND(oknQuantity_13*oknPrice_13*(1-oknItemDiscount_13),2)</f>
        <v>0</v>
      </c>
      <c r="P31" s="52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s="14" customFormat="1" ht="15" customHeight="1" x14ac:dyDescent="0.2">
      <c r="A32" s="66">
        <v>14</v>
      </c>
      <c r="B32" s="66"/>
      <c r="C32" s="17">
        <v>0</v>
      </c>
      <c r="D32" s="17">
        <v>0</v>
      </c>
      <c r="F32" s="77" t="s">
        <v>16</v>
      </c>
      <c r="G32" s="78"/>
      <c r="H32" s="117"/>
      <c r="I32" s="118"/>
      <c r="J32" s="119"/>
      <c r="K32" s="99">
        <v>0</v>
      </c>
      <c r="L32" s="100"/>
      <c r="M32" s="79">
        <v>0</v>
      </c>
      <c r="N32" s="80">
        <v>0</v>
      </c>
      <c r="O32" s="81">
        <f>ROUND(oknQuantity_14*oknPrice_14*(1-oknItemDiscount_14),2)</f>
        <v>0</v>
      </c>
      <c r="P32" s="53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s="14" customFormat="1" ht="15" customHeight="1" x14ac:dyDescent="0.2">
      <c r="A33" s="66">
        <v>15</v>
      </c>
      <c r="B33" s="66"/>
      <c r="C33" s="17">
        <v>0</v>
      </c>
      <c r="D33" s="17">
        <v>0</v>
      </c>
      <c r="F33" s="21" t="s">
        <v>16</v>
      </c>
      <c r="G33" s="39"/>
      <c r="H33" s="115"/>
      <c r="I33" s="112"/>
      <c r="J33" s="116"/>
      <c r="K33" s="95">
        <v>0</v>
      </c>
      <c r="L33" s="96"/>
      <c r="M33" s="22">
        <v>0</v>
      </c>
      <c r="N33" s="43">
        <v>0</v>
      </c>
      <c r="O33" s="23">
        <f>ROUND(oknQuantity_15*oknPrice_15*(1-oknItemDiscount_15),2)</f>
        <v>0</v>
      </c>
      <c r="P33" s="52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s="14" customFormat="1" ht="15" customHeight="1" x14ac:dyDescent="0.2">
      <c r="A34" s="66">
        <v>16</v>
      </c>
      <c r="B34" s="66"/>
      <c r="C34" s="17">
        <v>0</v>
      </c>
      <c r="D34" s="17">
        <v>0</v>
      </c>
      <c r="F34" s="77" t="s">
        <v>16</v>
      </c>
      <c r="G34" s="78"/>
      <c r="H34" s="117"/>
      <c r="I34" s="118"/>
      <c r="J34" s="119"/>
      <c r="K34" s="99">
        <v>0</v>
      </c>
      <c r="L34" s="100"/>
      <c r="M34" s="79">
        <v>0</v>
      </c>
      <c r="N34" s="80">
        <v>0</v>
      </c>
      <c r="O34" s="81">
        <f>ROUND(oknQuantity_16*oknPrice_16*(1-oknItemDiscount_16),2)</f>
        <v>0</v>
      </c>
      <c r="P34" s="53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s="14" customFormat="1" ht="15" customHeight="1" x14ac:dyDescent="0.2">
      <c r="A35" s="66">
        <v>17</v>
      </c>
      <c r="B35" s="66"/>
      <c r="C35" s="17">
        <v>0</v>
      </c>
      <c r="D35" s="17">
        <v>0</v>
      </c>
      <c r="F35" s="21" t="s">
        <v>16</v>
      </c>
      <c r="G35" s="39"/>
      <c r="H35" s="115"/>
      <c r="I35" s="112"/>
      <c r="J35" s="116"/>
      <c r="K35" s="95">
        <v>0</v>
      </c>
      <c r="L35" s="96"/>
      <c r="M35" s="22">
        <v>0</v>
      </c>
      <c r="N35" s="43">
        <v>0</v>
      </c>
      <c r="O35" s="23">
        <f>ROUND(oknQuantity_17*oknPrice_17*(1-oknItemDiscount_17),2)</f>
        <v>0</v>
      </c>
      <c r="P35" s="52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s="14" customFormat="1" ht="15" customHeight="1" x14ac:dyDescent="0.2">
      <c r="A36" s="66">
        <v>18</v>
      </c>
      <c r="B36" s="66"/>
      <c r="C36" s="17">
        <v>0</v>
      </c>
      <c r="D36" s="17">
        <v>0</v>
      </c>
      <c r="F36" s="77" t="s">
        <v>16</v>
      </c>
      <c r="G36" s="78"/>
      <c r="H36" s="117"/>
      <c r="I36" s="118"/>
      <c r="J36" s="119"/>
      <c r="K36" s="99">
        <v>0</v>
      </c>
      <c r="L36" s="100"/>
      <c r="M36" s="79">
        <v>0</v>
      </c>
      <c r="N36" s="80">
        <v>0</v>
      </c>
      <c r="O36" s="81">
        <f>ROUND(oknQuantity_18*oknPrice_18*(1-oknItemDiscount_18),2)</f>
        <v>0</v>
      </c>
      <c r="P36" s="53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s="14" customFormat="1" ht="15" customHeight="1" x14ac:dyDescent="0.2">
      <c r="A37" s="66">
        <v>19</v>
      </c>
      <c r="B37" s="66"/>
      <c r="C37" s="17">
        <v>0</v>
      </c>
      <c r="D37" s="17">
        <v>0</v>
      </c>
      <c r="F37" s="21" t="s">
        <v>16</v>
      </c>
      <c r="G37" s="39"/>
      <c r="H37" s="115"/>
      <c r="I37" s="112"/>
      <c r="J37" s="116"/>
      <c r="K37" s="95">
        <v>0</v>
      </c>
      <c r="L37" s="96"/>
      <c r="M37" s="22">
        <v>0</v>
      </c>
      <c r="N37" s="43">
        <v>0</v>
      </c>
      <c r="O37" s="23">
        <f>ROUND(oknQuantity_19*oknPrice_19*(1-oknItemDiscount_19),2)</f>
        <v>0</v>
      </c>
      <c r="P37" s="52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s="14" customFormat="1" ht="15" customHeight="1" x14ac:dyDescent="0.2">
      <c r="A38" s="66">
        <v>20</v>
      </c>
      <c r="B38" s="66"/>
      <c r="C38" s="17">
        <v>0</v>
      </c>
      <c r="D38" s="17">
        <v>0</v>
      </c>
      <c r="F38" s="82"/>
      <c r="G38" s="83"/>
      <c r="H38" s="135"/>
      <c r="I38" s="136"/>
      <c r="J38" s="137"/>
      <c r="K38" s="138">
        <v>0</v>
      </c>
      <c r="L38" s="139"/>
      <c r="M38" s="84">
        <v>0</v>
      </c>
      <c r="N38" s="85">
        <v>0</v>
      </c>
      <c r="O38" s="86">
        <f>ROUND(oknQuantity_20*oknPrice_20*(1-oknItemDiscount_20),2)</f>
        <v>0</v>
      </c>
      <c r="P38" s="53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s="14" customFormat="1" ht="15" customHeight="1" x14ac:dyDescent="0.2">
      <c r="A39" s="66"/>
      <c r="B39" s="66"/>
      <c r="C39" s="15"/>
      <c r="D39" s="24">
        <f t="array" ref="D39">SUM(oknTaxable_1:oknTaxable_20*oknLineTotal_1:oknLineTotal_20)</f>
        <v>4100</v>
      </c>
      <c r="F39" s="25"/>
      <c r="G39" s="25"/>
      <c r="H39" s="25"/>
      <c r="I39" s="25"/>
      <c r="J39" s="25"/>
      <c r="K39" s="25"/>
      <c r="N39" s="26" t="s">
        <v>4</v>
      </c>
      <c r="O39" s="27">
        <f>SUM(oknLineTotal_1:oknLineTotal_20)</f>
        <v>4100</v>
      </c>
      <c r="P39" s="52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s="14" customFormat="1" ht="15" customHeight="1" x14ac:dyDescent="0.2">
      <c r="A40" s="66"/>
      <c r="B40" s="66"/>
      <c r="C40" s="15"/>
      <c r="D40" s="15"/>
      <c r="G40" s="28"/>
      <c r="H40" s="25"/>
      <c r="I40" s="25"/>
      <c r="J40" s="25"/>
      <c r="K40" s="25"/>
      <c r="M40" s="91" t="s">
        <v>43</v>
      </c>
      <c r="N40" s="41">
        <v>0.08</v>
      </c>
      <c r="O40" s="27">
        <f>ROUND(IF(oknTaxType=0,0, oknTax1Rate*(oknLineTotalTaxable+IF(oknTaxTotalIncludingShippingCost=0,0,oknShippingCost))),2)</f>
        <v>328</v>
      </c>
      <c r="P40" s="52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s="14" customFormat="1" ht="15" customHeight="1" x14ac:dyDescent="0.2">
      <c r="A41" s="66"/>
      <c r="B41" s="66"/>
      <c r="C41" s="15"/>
      <c r="D41" s="15"/>
      <c r="G41" s="28"/>
      <c r="H41" s="28"/>
      <c r="I41" s="28"/>
      <c r="J41" s="28"/>
      <c r="K41" s="25"/>
      <c r="M41" s="91" t="s">
        <v>44</v>
      </c>
      <c r="N41" s="41">
        <v>0.06</v>
      </c>
      <c r="O41" s="27">
        <f>ROUND(IF(oknTaxType&lt;&gt;2,0,oknTax2Rate*(oknLineTotalTaxable+IF(oknTaxTotalIncludingShippingCost=0,0,oknShippingCost)+IF(oknTax2IsAppliedToTax1=0,0,oknTax1))),2)</f>
        <v>246</v>
      </c>
      <c r="P41" s="54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s="14" customFormat="1" ht="15" customHeight="1" x14ac:dyDescent="0.2">
      <c r="A42" s="66"/>
      <c r="B42" s="66"/>
      <c r="C42" s="15"/>
      <c r="D42" s="15"/>
      <c r="F42" s="29" t="s">
        <v>31</v>
      </c>
      <c r="G42" s="28"/>
      <c r="H42" s="28"/>
      <c r="I42" s="28"/>
      <c r="J42" s="28"/>
      <c r="K42" s="25"/>
      <c r="N42" s="26" t="s">
        <v>1</v>
      </c>
      <c r="O42" s="32">
        <v>0</v>
      </c>
      <c r="P42" s="55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s="14" customFormat="1" ht="15" customHeight="1" x14ac:dyDescent="0.2">
      <c r="A43" s="66"/>
      <c r="B43" s="66"/>
      <c r="C43" s="15"/>
      <c r="D43" s="15"/>
      <c r="F43" s="125"/>
      <c r="G43" s="126"/>
      <c r="H43" s="126"/>
      <c r="I43" s="126"/>
      <c r="J43" s="126"/>
      <c r="K43" s="127"/>
      <c r="N43" s="7" t="s">
        <v>2</v>
      </c>
      <c r="O43" s="27">
        <f>ROUND(oknSubTotal + oknShippingCost + IF(oknTaxType=0,0,IF(oknTaxType=1,oknTax1,oknTax1+oknTax2)),2)</f>
        <v>4674</v>
      </c>
      <c r="P43" s="52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s="11" customFormat="1" ht="15" customHeight="1" x14ac:dyDescent="0.2">
      <c r="A44" s="57"/>
      <c r="B44" s="57"/>
      <c r="C44" s="16"/>
      <c r="D44" s="16"/>
      <c r="F44" s="128"/>
      <c r="G44" s="129"/>
      <c r="H44" s="129"/>
      <c r="I44" s="129"/>
      <c r="J44" s="129"/>
      <c r="K44" s="130"/>
      <c r="N44" s="7" t="s">
        <v>5</v>
      </c>
      <c r="O44" s="32">
        <v>0</v>
      </c>
      <c r="P44" s="50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s="11" customFormat="1" ht="15" customHeight="1" x14ac:dyDescent="0.2">
      <c r="A45" s="57"/>
      <c r="B45" s="57"/>
      <c r="C45" s="16"/>
      <c r="D45" s="16"/>
      <c r="F45" s="131"/>
      <c r="G45" s="132"/>
      <c r="H45" s="132"/>
      <c r="I45" s="132"/>
      <c r="J45" s="132"/>
      <c r="K45" s="133"/>
      <c r="N45" s="7" t="s">
        <v>6</v>
      </c>
      <c r="O45" s="27">
        <f>ROUND(oknTotal-oknPayments,2)</f>
        <v>4674</v>
      </c>
      <c r="P45" s="50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s="11" customFormat="1" ht="15.95" hidden="1" customHeight="1" x14ac:dyDescent="0.2">
      <c r="A46" s="57"/>
      <c r="B46" s="57"/>
      <c r="C46" s="16"/>
      <c r="D46" s="16"/>
      <c r="F46" s="33" t="s">
        <v>30</v>
      </c>
      <c r="P46" s="50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s="11" customFormat="1" ht="15.95" hidden="1" customHeight="1" x14ac:dyDescent="0.2">
      <c r="A47" s="57"/>
      <c r="B47" s="57"/>
      <c r="C47" s="16"/>
      <c r="D47" s="16"/>
      <c r="F47" s="123" t="s">
        <v>26</v>
      </c>
      <c r="G47" s="124"/>
      <c r="H47" s="89" t="s">
        <v>2</v>
      </c>
      <c r="I47" s="89" t="s">
        <v>32</v>
      </c>
      <c r="J47" s="89" t="s">
        <v>29</v>
      </c>
      <c r="K47" s="120" t="s">
        <v>28</v>
      </c>
      <c r="L47" s="121"/>
      <c r="M47" s="122"/>
      <c r="N47" s="36"/>
      <c r="O47" s="90" t="s">
        <v>27</v>
      </c>
      <c r="P47" s="50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s="11" customFormat="1" ht="15.95" hidden="1" customHeight="1" x14ac:dyDescent="0.2">
      <c r="A48" s="57"/>
      <c r="B48" s="57"/>
      <c r="C48" s="16"/>
      <c r="D48" s="16"/>
      <c r="F48" s="34"/>
      <c r="G48" s="34"/>
      <c r="H48" s="35"/>
      <c r="I48" s="35"/>
      <c r="J48" s="35"/>
      <c r="K48" s="35"/>
      <c r="L48" s="35"/>
      <c r="M48" s="35"/>
      <c r="N48" s="35"/>
      <c r="O48" s="35"/>
      <c r="P48" s="50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s="11" customFormat="1" ht="15.95" hidden="1" customHeight="1" x14ac:dyDescent="0.2">
      <c r="A49" s="57"/>
      <c r="B49" s="57"/>
      <c r="C49" s="16"/>
      <c r="D49" s="16"/>
      <c r="F49" s="34"/>
      <c r="G49" s="34"/>
      <c r="H49" s="35"/>
      <c r="I49" s="35"/>
      <c r="J49" s="35"/>
      <c r="K49" s="35"/>
      <c r="L49" s="35"/>
      <c r="M49" s="35"/>
      <c r="N49" s="35"/>
      <c r="O49" s="35"/>
      <c r="P49" s="50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s="11" customFormat="1" ht="15.95" hidden="1" customHeight="1" x14ac:dyDescent="0.2">
      <c r="A50" s="57"/>
      <c r="B50" s="57"/>
      <c r="C50" s="16"/>
      <c r="D50" s="16"/>
      <c r="F50" s="34"/>
      <c r="G50" s="34"/>
      <c r="H50" s="35"/>
      <c r="I50" s="35"/>
      <c r="J50" s="35"/>
      <c r="K50" s="35"/>
      <c r="L50" s="35"/>
      <c r="M50" s="35"/>
      <c r="N50" s="35"/>
      <c r="O50" s="35"/>
      <c r="P50" s="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s="11" customFormat="1" x14ac:dyDescent="0.2">
      <c r="A51" s="57"/>
      <c r="B51" s="57"/>
      <c r="C51" s="16"/>
      <c r="D51" s="16"/>
      <c r="F51" s="34"/>
      <c r="G51" s="34"/>
      <c r="H51" s="35"/>
      <c r="I51" s="35"/>
      <c r="J51" s="35"/>
      <c r="K51" s="35"/>
      <c r="L51" s="35"/>
      <c r="M51" s="35"/>
      <c r="N51" s="35"/>
      <c r="O51" s="35"/>
      <c r="P51" s="50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ht="23.25" customHeight="1" x14ac:dyDescent="0.2">
      <c r="F52" s="113" t="s">
        <v>22</v>
      </c>
      <c r="G52" s="114"/>
      <c r="H52" s="114"/>
      <c r="I52" s="114"/>
      <c r="J52" s="114"/>
      <c r="K52" s="114"/>
      <c r="L52" s="114"/>
      <c r="M52" s="114"/>
      <c r="N52" s="114"/>
      <c r="O52" s="114"/>
    </row>
    <row r="54" spans="1:54" x14ac:dyDescent="0.2">
      <c r="F54" s="2"/>
      <c r="G54" s="2"/>
      <c r="H54" s="2"/>
      <c r="I54" s="2"/>
      <c r="J54" s="2"/>
      <c r="K54" s="2"/>
    </row>
    <row r="908" spans="1:1" hidden="1" x14ac:dyDescent="0.2">
      <c r="A908" s="67" t="s">
        <v>56</v>
      </c>
    </row>
    <row r="909" spans="1:1" hidden="1" x14ac:dyDescent="0.2">
      <c r="A909" s="67" t="s">
        <v>41</v>
      </c>
    </row>
    <row r="945" spans="1:1" hidden="1" x14ac:dyDescent="0.2">
      <c r="A945" s="67" t="s">
        <v>41</v>
      </c>
    </row>
    <row r="980" spans="1:1" hidden="1" x14ac:dyDescent="0.2">
      <c r="A980" s="67" t="s">
        <v>41</v>
      </c>
    </row>
    <row r="981" spans="1:1" hidden="1" x14ac:dyDescent="0.2">
      <c r="A981" s="67" t="s">
        <v>41</v>
      </c>
    </row>
    <row r="993" spans="1:1" hidden="1" x14ac:dyDescent="0.2">
      <c r="A993" s="67" t="s">
        <v>41</v>
      </c>
    </row>
  </sheetData>
  <sheetProtection sheet="1" objects="1" scenarios="1" selectLockedCells="1"/>
  <dataConsolidate/>
  <mergeCells count="84">
    <mergeCell ref="Q14:Q17"/>
    <mergeCell ref="R14:U17"/>
    <mergeCell ref="N5:O5"/>
    <mergeCell ref="N6:O6"/>
    <mergeCell ref="Q9:Q10"/>
    <mergeCell ref="R9:U10"/>
    <mergeCell ref="Q11:Q13"/>
    <mergeCell ref="R11:U13"/>
    <mergeCell ref="L9:O9"/>
    <mergeCell ref="Q2:U3"/>
    <mergeCell ref="R4:U4"/>
    <mergeCell ref="Q5:Q6"/>
    <mergeCell ref="R5:U6"/>
    <mergeCell ref="Q7:Q8"/>
    <mergeCell ref="R7:U8"/>
    <mergeCell ref="H23:J23"/>
    <mergeCell ref="H20:J20"/>
    <mergeCell ref="H15:I15"/>
    <mergeCell ref="H38:J38"/>
    <mergeCell ref="K38:L38"/>
    <mergeCell ref="H36:J36"/>
    <mergeCell ref="K36:L36"/>
    <mergeCell ref="H37:J37"/>
    <mergeCell ref="K37:L37"/>
    <mergeCell ref="H34:J34"/>
    <mergeCell ref="H22:J22"/>
    <mergeCell ref="K18:L18"/>
    <mergeCell ref="H19:J19"/>
    <mergeCell ref="H16:I16"/>
    <mergeCell ref="J15:M15"/>
    <mergeCell ref="K26:L26"/>
    <mergeCell ref="F43:K45"/>
    <mergeCell ref="K30:L30"/>
    <mergeCell ref="H30:J30"/>
    <mergeCell ref="H28:J28"/>
    <mergeCell ref="H32:J32"/>
    <mergeCell ref="K34:L34"/>
    <mergeCell ref="K28:L28"/>
    <mergeCell ref="K27:L27"/>
    <mergeCell ref="K33:L33"/>
    <mergeCell ref="H35:J35"/>
    <mergeCell ref="K35:L35"/>
    <mergeCell ref="H29:J29"/>
    <mergeCell ref="K29:L29"/>
    <mergeCell ref="F52:O52"/>
    <mergeCell ref="K20:L20"/>
    <mergeCell ref="K21:L21"/>
    <mergeCell ref="H27:J27"/>
    <mergeCell ref="K22:L22"/>
    <mergeCell ref="K23:L23"/>
    <mergeCell ref="H21:J21"/>
    <mergeCell ref="H24:J24"/>
    <mergeCell ref="H26:J26"/>
    <mergeCell ref="K47:M47"/>
    <mergeCell ref="F47:G47"/>
    <mergeCell ref="H25:J25"/>
    <mergeCell ref="K32:L32"/>
    <mergeCell ref="H31:J31"/>
    <mergeCell ref="K31:L31"/>
    <mergeCell ref="H33:J33"/>
    <mergeCell ref="A3:B3"/>
    <mergeCell ref="A4:B4"/>
    <mergeCell ref="A5:B5"/>
    <mergeCell ref="A6:B6"/>
    <mergeCell ref="H9:J9"/>
    <mergeCell ref="H8:J8"/>
    <mergeCell ref="H10:J10"/>
    <mergeCell ref="H11:J11"/>
    <mergeCell ref="H13:J13"/>
    <mergeCell ref="F18:G18"/>
    <mergeCell ref="H18:J18"/>
    <mergeCell ref="F16:G16"/>
    <mergeCell ref="J16:M16"/>
    <mergeCell ref="F15:G15"/>
    <mergeCell ref="H12:J12"/>
    <mergeCell ref="L10:O10"/>
    <mergeCell ref="L11:O11"/>
    <mergeCell ref="L13:O13"/>
    <mergeCell ref="K25:L25"/>
    <mergeCell ref="K19:L19"/>
    <mergeCell ref="K24:L24"/>
    <mergeCell ref="L12:O12"/>
    <mergeCell ref="N15:O15"/>
    <mergeCell ref="N16:O16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N40:N41 K19:N38 O42 O44" xr:uid="{00000000-0002-0000-0000-000000000000}">
      <formula1>999999999.99</formula1>
    </dataValidation>
    <dataValidation type="textLength" allowBlank="1" showInputMessage="1" showErrorMessage="1" sqref="H16:I16" xr:uid="{00000000-0002-0000-0000-000001000000}">
      <formula1>1</formula1>
      <formula2>50</formula2>
    </dataValidation>
    <dataValidation type="date" allowBlank="1" showErrorMessage="1" errorTitle="Invalid Input" error="Please enter a valid date." sqref="N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1:J12 L11:L12 H9:J9 L9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L10" xr:uid="{00000000-0002-0000-0000-000004000000}">
      <formula1>0</formula1>
      <formula2>160</formula2>
    </dataValidation>
    <dataValidation type="textLength" allowBlank="1" showInputMessage="1" showErrorMessage="1" sqref="H8 L13 H13:J13 F19:F38 F16:G16 N6" xr:uid="{00000000-0002-0000-0000-000005000000}">
      <formula1>1</formula1>
      <formula2>30</formula2>
    </dataValidation>
    <dataValidation type="textLength" allowBlank="1" showInputMessage="1" showErrorMessage="1" errorTitle="Invalid Input" error="Max characters allowed: 60" sqref="H10:J10" xr:uid="{00000000-0002-0000-0000-000006000000}">
      <formula1>0</formula1>
      <formula2>255</formula2>
    </dataValidation>
    <dataValidation type="textLength" allowBlank="1" showInputMessage="1" showErrorMessage="1" sqref="G40 F43:K45 G41:J42" xr:uid="{00000000-0002-0000-0000-000007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J38" xr:uid="{00000000-0002-0000-0000-000008000000}">
      <formula1>100</formula1>
    </dataValidation>
  </dataValidations>
  <hyperlinks>
    <hyperlink ref="A981" r:id="rId1" tooltip="Sales Template with Discount Percentage Column" display="http://www.invoicingtemplate.com/salesdiscountpercentage.html" xr:uid="{00000000-0004-0000-0000-000000000000}"/>
    <hyperlink ref="A945" r:id="rId2" tooltip="Sales Template with Discount Percentage Column" display="http://www.invoicingtemplate.com/salesdiscountpercentage.html" xr:uid="{00000000-0004-0000-0000-000001000000}"/>
    <hyperlink ref="A980" r:id="rId3" tooltip="Sales Template with Discount Percentage Column" display="http://www.invoicingtemplate.com/salesdiscountpercentage.html" xr:uid="{00000000-0004-0000-0000-000002000000}"/>
    <hyperlink ref="IT1" r:id="rId4" tooltip="Sales Invoice Template with Discount Percentage Column" display="http://www.invoicingtemplate.com/salesdiscountpercentage.html" xr:uid="{00000000-0004-0000-0000-000003000000}"/>
    <hyperlink ref="A909" r:id="rId5" tooltip="Sales Template with Discount Percentage Column" display="http://www.invoicingtemplate.com/salesdiscountpercentage.html" xr:uid="{00000000-0004-0000-0000-000004000000}"/>
    <hyperlink ref="A993" r:id="rId6" tooltip="Sales Template with Discount Percentage Column" display="http://www.invoicingtemplate.com/salesdiscountpercentage.html" xr:uid="{00000000-0004-0000-0000-000005000000}"/>
    <hyperlink ref="Q2:U3" r:id="rId7" location="create-invoice" display="To create an invoice (tutorial Movie)" xr:uid="{00000000-0004-0000-0000-000006000000}"/>
    <hyperlink ref="A908" r:id="rId8" tooltip="Sales Template with Discount Percentage Column" display="http://www.invoicingtemplate.com/salesdiscountpercentage.html" xr:uid="{00000000-0004-0000-0000-000007000000}"/>
    <hyperlink ref="AKC1" r:id="rId9" tooltip="Sales Invoice Template with Discount Percentage Column" display="http://www.invoicingtemplate.com/salesdiscountpercentag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6" r:id="rId13" name="oknWidget_taxable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18</xdr:row>
                    <xdr:rowOff>9525</xdr:rowOff>
                  </from>
                  <to>
                    <xdr:col>1</xdr:col>
                    <xdr:colOff>495300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4" name="oknWidget_taxable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19</xdr:row>
                    <xdr:rowOff>19050</xdr:rowOff>
                  </from>
                  <to>
                    <xdr:col>1</xdr:col>
                    <xdr:colOff>495300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5" name="oknWidget_taxable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20</xdr:row>
                    <xdr:rowOff>19050</xdr:rowOff>
                  </from>
                  <to>
                    <xdr:col>1</xdr:col>
                    <xdr:colOff>495300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" name="oknWidget_taxable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21</xdr:row>
                    <xdr:rowOff>19050</xdr:rowOff>
                  </from>
                  <to>
                    <xdr:col>1</xdr:col>
                    <xdr:colOff>495300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7" name="oknWidget_taxable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22</xdr:row>
                    <xdr:rowOff>0</xdr:rowOff>
                  </from>
                  <to>
                    <xdr:col>1</xdr:col>
                    <xdr:colOff>495300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8" name="oknWidget_taxable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23</xdr:row>
                    <xdr:rowOff>0</xdr:rowOff>
                  </from>
                  <to>
                    <xdr:col>1</xdr:col>
                    <xdr:colOff>495300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9" name="oknWidget_taxable7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24</xdr:row>
                    <xdr:rowOff>19050</xdr:rowOff>
                  </from>
                  <to>
                    <xdr:col>1</xdr:col>
                    <xdr:colOff>495300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0" name="oknWidget_taxable8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25</xdr:row>
                    <xdr:rowOff>9525</xdr:rowOff>
                  </from>
                  <to>
                    <xdr:col>1</xdr:col>
                    <xdr:colOff>495300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1" name="oknWidget_taxable9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25</xdr:row>
                    <xdr:rowOff>190500</xdr:rowOff>
                  </from>
                  <to>
                    <xdr:col>1</xdr:col>
                    <xdr:colOff>495300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2" name="oknWidget_taxable10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26</xdr:row>
                    <xdr:rowOff>190500</xdr:rowOff>
                  </from>
                  <to>
                    <xdr:col>1</xdr:col>
                    <xdr:colOff>495300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3" name="oknWidget_taxable1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27</xdr:row>
                    <xdr:rowOff>190500</xdr:rowOff>
                  </from>
                  <to>
                    <xdr:col>1</xdr:col>
                    <xdr:colOff>495300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4" name="oknWidget_taxable1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29</xdr:row>
                    <xdr:rowOff>0</xdr:rowOff>
                  </from>
                  <to>
                    <xdr:col>1</xdr:col>
                    <xdr:colOff>495300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5" name="oknWidget_taxable1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30</xdr:row>
                    <xdr:rowOff>9525</xdr:rowOff>
                  </from>
                  <to>
                    <xdr:col>1</xdr:col>
                    <xdr:colOff>495300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6" name="oknWidget_taxable1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31</xdr:row>
                    <xdr:rowOff>19050</xdr:rowOff>
                  </from>
                  <to>
                    <xdr:col>1</xdr:col>
                    <xdr:colOff>495300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7" name="oknWidget_taxable1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32</xdr:row>
                    <xdr:rowOff>19050</xdr:rowOff>
                  </from>
                  <to>
                    <xdr:col>1</xdr:col>
                    <xdr:colOff>495300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8" name="oknWidget_taxable1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33</xdr:row>
                    <xdr:rowOff>9525</xdr:rowOff>
                  </from>
                  <to>
                    <xdr:col>1</xdr:col>
                    <xdr:colOff>495300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9" name="oknWidget_taxable17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34</xdr:row>
                    <xdr:rowOff>9525</xdr:rowOff>
                  </from>
                  <to>
                    <xdr:col>1</xdr:col>
                    <xdr:colOff>495300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30" name="oknWidget_taxable18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35</xdr:row>
                    <xdr:rowOff>19050</xdr:rowOff>
                  </from>
                  <to>
                    <xdr:col>1</xdr:col>
                    <xdr:colOff>495300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31" name="oknWidget_taxable19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36</xdr:row>
                    <xdr:rowOff>19050</xdr:rowOff>
                  </from>
                  <to>
                    <xdr:col>1</xdr:col>
                    <xdr:colOff>495300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32" name="oknWidget_taxable20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37</xdr:row>
                    <xdr:rowOff>19050</xdr:rowOff>
                  </from>
                  <to>
                    <xdr:col>1</xdr:col>
                    <xdr:colOff>495300</xdr:colOff>
                    <xdr:row>38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A63D-9337-4852-A1ED-909F2A652CE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214</vt:i4>
      </vt:variant>
    </vt:vector>
  </HeadingPairs>
  <TitlesOfParts>
    <vt:vector size="21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oknItemDiscount_19</vt:lpstr>
      <vt:lpstr>oknItemDiscount_2</vt:lpstr>
      <vt:lpstr>oknItemDiscount_20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Invoice Template with Discount Percentage Column</dc:title>
  <dc:subject>"Sales Invoice Template with Discount Percentage Column" summary: Sales Invoice Template with Discount Percentage Column is a variant of Sales Invoice Template with Discount Amount Column. It differs from the original one by changing the discount amount field to percentage field on the printable invoice form.</dc:subject>
  <dc:creator>https://www.invoicingtemplate.com/</dc:creator>
  <cp:keywords/>
  <dc:description>https://www.invoicingtemplate.com/salesdiscountpercentage.html</dc:description>
  <cp:lastModifiedBy>liangjun yu</cp:lastModifiedBy>
  <cp:lastPrinted>2018-02-14T09:12:56Z</cp:lastPrinted>
  <dcterms:created xsi:type="dcterms:W3CDTF">2000-07-27T22:24:14Z</dcterms:created>
  <dcterms:modified xsi:type="dcterms:W3CDTF">2024-03-08T11:28:17Z</dcterms:modified>
  <cp:category>Sales Invoice Template with Discount Percentage Column, Sales Template with Discount Percentage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58, Corpus Christi, Texas</vt:lpwstr>
  </property>
</Properties>
</file>