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0\"/>
    </mc:Choice>
  </mc:AlternateContent>
  <xr:revisionPtr revIDLastSave="0" documentId="13_ncr:1_{E9F2CF0E-23E0-4C15-91DF-485F7E410D3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Invoice!$O$45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ItemDiscount_1">Invoice!$N$19</definedName>
    <definedName name="oknItemDiscount_10">Invoice!$N$28</definedName>
    <definedName name="oknItemDiscount_11">Invoice!$N$29</definedName>
    <definedName name="oknItemDiscount_12">Invoice!$N$30</definedName>
    <definedName name="oknItemDiscount_13">Invoice!$N$31</definedName>
    <definedName name="oknItemDiscount_14">Invoice!$N$32</definedName>
    <definedName name="oknItemDiscount_15">Invoice!$N$33</definedName>
    <definedName name="oknItemDiscount_16">Invoice!$N$34</definedName>
    <definedName name="oknItemDiscount_17">Invoice!$N$35</definedName>
    <definedName name="oknItemDiscount_18">Invoice!$N$36</definedName>
    <definedName name="oknItemDiscount_19">Invoice!$N$37</definedName>
    <definedName name="oknItemDiscount_2">Invoice!$N$20</definedName>
    <definedName name="oknItemDiscount_20">Invoice!$N$38</definedName>
    <definedName name="oknItemDiscount_3">Invoice!$N$21</definedName>
    <definedName name="oknItemDiscount_4">Invoice!$N$22</definedName>
    <definedName name="oknItemDiscount_5">Invoice!$N$23</definedName>
    <definedName name="oknItemDiscount_6">Invoice!$N$24</definedName>
    <definedName name="oknItemDiscount_7">Invoice!$N$25</definedName>
    <definedName name="oknItemDiscount_8">Invoice!$N$26</definedName>
    <definedName name="oknItemDiscount_9">Invoice!$N$27</definedName>
    <definedName name="oknLineTotal_1">Invoice!$O$19</definedName>
    <definedName name="oknLineTotal_10">Invoice!$O$28</definedName>
    <definedName name="oknLineTotal_11">Invoice!$O$29</definedName>
    <definedName name="oknLineTotal_12">Invoice!$O$30</definedName>
    <definedName name="oknLineTotal_13">Invoice!$O$31</definedName>
    <definedName name="oknLineTotal_14">Invoice!$O$32</definedName>
    <definedName name="oknLineTotal_15">Invoice!$O$33</definedName>
    <definedName name="oknLineTotal_16">Invoice!$O$34</definedName>
    <definedName name="oknLineTotal_17">Invoice!$O$35</definedName>
    <definedName name="oknLineTotal_18">Invoice!$O$36</definedName>
    <definedName name="oknLineTotal_19">Invoice!$O$37</definedName>
    <definedName name="oknLineTotal_2">Invoice!$O$20</definedName>
    <definedName name="oknLineTotal_20">Invoice!$O$38</definedName>
    <definedName name="oknLineTotal_3">Invoice!$O$21</definedName>
    <definedName name="oknLineTotal_4">Invoice!$O$22</definedName>
    <definedName name="oknLineTotal_5">Invoice!$O$23</definedName>
    <definedName name="oknLineTotal_6">Invoice!$O$24</definedName>
    <definedName name="oknLineTotal_7">Invoice!$O$25</definedName>
    <definedName name="oknLineTotal_8">Invoice!$O$26</definedName>
    <definedName name="oknLineTotal_9">Invoice!$O$27</definedName>
    <definedName name="oknLineTotalTaxable">Invoice!$D$39</definedName>
    <definedName name="oknNotes">Invoice!$F$43</definedName>
    <definedName name="oknOrderID">Invoice!$F$16</definedName>
    <definedName name="oknPaymentAmount">Invoice!$H$47</definedName>
    <definedName name="oknPaymentCheckNumber">Invoice!$K$47</definedName>
    <definedName name="oknPaymentCreatedDate">Invoice!$F$47</definedName>
    <definedName name="oknPaymentDetail">Invoice!$F$48:$O$50</definedName>
    <definedName name="oknPaymentNotes">Invoice!$O$47</definedName>
    <definedName name="oknPaymentPaymentTerm">Invoice!$J$47</definedName>
    <definedName name="oknPayments">Invoice!$O$44</definedName>
    <definedName name="oknPaymentTerm">Invoice!$J$16</definedName>
    <definedName name="oknPaymentTotalApplied">Invoice!$I$47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Invoice!$M$20</definedName>
    <definedName name="oknPrice_20">Invoice!$M$38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#REF!</definedName>
    <definedName name="oknPrNotes">#REF!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Invoice!$H$16</definedName>
    <definedName name="oknSavingInvoiceClearWorksheet" hidden="1">#REF!</definedName>
    <definedName name="oknSavingInvoicePromptForPayment" hidden="1">#REF!</definedName>
    <definedName name="oknShipAddress">Invoice!$L$10</definedName>
    <definedName name="oknShipCityStateZip">Invoice!$L$11</definedName>
    <definedName name="oknShipContact">Invoice!$AB$24</definedName>
    <definedName name="oknShipCountry">Invoice!$L$13</definedName>
    <definedName name="oknShipDate">Invoice!$V$9</definedName>
    <definedName name="oknShipName">Invoice!$L$9</definedName>
    <definedName name="oknShippingCost">Invoice!$O$42</definedName>
    <definedName name="oknShipVia">Invoice!$V$11</definedName>
    <definedName name="oknShipZipPostcode">Invoice!$L$12</definedName>
    <definedName name="oknStatus">Invoice!$A$6</definedName>
    <definedName name="oknSubTotal">Invoice!$O$39</definedName>
    <definedName name="oknTax1">Invoice!$O$40</definedName>
    <definedName name="oknTax1Name">Invoice!$M$40</definedName>
    <definedName name="oknTax1Rate">Invoice!$N$40</definedName>
    <definedName name="oknTax1RateDefault">Invoice!$C$7</definedName>
    <definedName name="oknTax2">Invoice!$O$41</definedName>
    <definedName name="oknTax2IsAppliedToTax1">Invoice!$C$5</definedName>
    <definedName name="oknTax2Name">Invoice!$M$41</definedName>
    <definedName name="oknTax2Rate">Invoice!$N$41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Invoice!$C$6</definedName>
    <definedName name="oknTaxType">Invoice!$C$4</definedName>
    <definedName name="oknTotal">Invoice!$O$43</definedName>
    <definedName name="oknWhoAddress">Invoice!$H$10</definedName>
    <definedName name="oknWhoCityStateZip">Invoice!$H$11</definedName>
    <definedName name="oknWhoCountry">Invoice!$H$13</definedName>
    <definedName name="oknWhoID">Invoice!$H$8</definedName>
    <definedName name="oknWhoName">Invoice!$H$9</definedName>
    <definedName name="oknWhoPhone">Invoice!$W$24</definedName>
    <definedName name="oknWhoZipPostcode">Invoice!$H$12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Invoice!$F$3:$O$51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8" i="1" l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39" i="1" s="1"/>
  <c r="O20" i="1"/>
  <c r="O19" i="1"/>
  <c r="D39" i="1" l="1" a="1"/>
  <c r="D39" i="1" s="1"/>
  <c r="O40" i="1" s="1"/>
  <c r="O41" i="1" l="1"/>
  <c r="O43" i="1" s="1"/>
  <c r="O45" i="1" s="1"/>
</calcChain>
</file>

<file path=xl/sharedStrings.xml><?xml version="1.0" encoding="utf-8"?>
<sst xmlns="http://schemas.openxmlformats.org/spreadsheetml/2006/main" count="75" uniqueCount="54">
  <si>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</si>
  <si>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</si>
  <si>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</si>
  <si>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</si>
  <si>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</si>
  <si>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</si>
  <si>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</si>
  <si>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</si>
  <si>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</si>
  <si>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</si>
  <si>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</si>
  <si>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</si>
  <si>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Product ID</t>
  </si>
  <si>
    <t>Description</t>
  </si>
  <si>
    <t>Line Total</t>
  </si>
  <si>
    <t>INVOICE #:</t>
  </si>
  <si>
    <t/>
  </si>
  <si>
    <t>Sales Rep. Name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</si>
  <si>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</si>
  <si>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</si>
  <si>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</si>
  <si>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</si>
  <si>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</si>
  <si>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</si>
  <si>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</si>
  <si>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</si>
  <si>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</si>
  <si>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</si>
  <si>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</si>
  <si>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</si>
  <si>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</si>
  <si>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NOTES:</t>
  </si>
  <si>
    <t>APPLIED</t>
  </si>
  <si>
    <t>#</t>
    <phoneticPr fontId="5" type="noConversion"/>
  </si>
  <si>
    <t>Discount</t>
    <phoneticPr fontId="5" type="noConversion"/>
  </si>
  <si>
    <t>Pending</t>
    <phoneticPr fontId="5" type="noConversion"/>
  </si>
  <si>
    <t>SHIP TO:</t>
    <phoneticPr fontId="5" type="noConversion"/>
  </si>
  <si>
    <t>BILL TO:</t>
    <phoneticPr fontId="5" type="noConversion"/>
  </si>
  <si>
    <t>Your Sales Company Name</t>
  </si>
  <si>
    <t>c6010</t>
  </si>
  <si>
    <t>SALES INVOICE</t>
  </si>
  <si>
    <t>Sales Template with Discount Amount Column - 302, Vista, California, 101659, 93834, 7000833919474817230?+8.34%, 18.7 sq mi, 48.4 km2, 5,436/sq mi, 2,099/km2, 33°11′22″N 117°14′19″W? / ?33.1895°N 117.2386°W? / 33.1895; -117.2386? (Vista)</t>
  </si>
  <si>
    <t>Sales Invoice Template with Discount Amount Columnc6010 - 302, Vista, California, 101659, 93834, 7000833919474817230?+8.34%, 18.7 sq mi, 48.4 km2, 5,436/sq mi, 2,099/km2, 33°11′22″N 117°14′19″W? / ?33.1895°N 117.2386°W? / 33.1895; -117.2386? (Vista)</t>
  </si>
  <si>
    <t>State Tax</t>
  </si>
  <si>
    <t>Local Tax</t>
  </si>
  <si>
    <t>The discount column added to this template</t>
  </si>
  <si>
    <t>p1</t>
  </si>
  <si>
    <t>p2</t>
  </si>
  <si>
    <t>is a custom field. That is, it is a user-defined</t>
  </si>
  <si>
    <t>p3</t>
  </si>
  <si>
    <t xml:space="preserve">field that is not included in the default database </t>
  </si>
  <si>
    <t>Sales Template with Discount Amount Column - 57, Santa Ana, California</t>
  </si>
  <si>
    <t>Sales Invoice Template with Discount Amount Columnc6010 - 57, Santa Ana, California</t>
  </si>
  <si>
    <t>shipped with Invoice Manager for Excel.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</si>
</sst>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3" tint="0.79998168889431442"/>
      <name val="Arial"/>
      <family val="2"/>
    </font>
    <font>
      <b/>
      <sz val="10"/>
      <color theme="3" tint="0.79998168889431442"/>
      <name val="Arial"/>
      <family val="2"/>
    </font>
    <font>
      <u/>
      <sz val="8"/>
      <color theme="3" tint="0.79998168889431442"/>
      <name val="Arial"/>
      <family val="2"/>
    </font>
    <font>
      <b/>
      <sz val="9"/>
      <color theme="3" tint="0.79998168889431442"/>
      <name val="Arial"/>
      <family val="2"/>
    </font>
    <font>
      <sz val="8"/>
      <color theme="3" tint="0.79998168889431442"/>
      <name val="Arial"/>
      <family val="2"/>
    </font>
    <font>
      <u/>
      <sz val="10"/>
      <color theme="3" tint="0.79998168889431442"/>
      <name val="Arial"/>
      <family val="2"/>
    </font>
    <font>
      <sz val="18"/>
      <color theme="3" tint="-0.499984740745262"/>
      <name val="Arial Black"/>
      <family val="2"/>
    </font>
    <font>
      <b/>
      <sz val="12"/>
      <color theme="3" tint="-0.499984740745262"/>
      <name val="Arial Black"/>
      <family val="2"/>
    </font>
    <font>
      <b/>
      <sz val="10"/>
      <color theme="4" tint="0.7999816888943144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Protection="1">
      <protection locked="0" hidden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indent="1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6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locked="0"/>
    </xf>
    <xf numFmtId="168" fontId="6" fillId="0" borderId="5" xfId="0" applyNumberFormat="1" applyFont="1" applyBorder="1" applyAlignment="1" applyProtection="1">
      <alignment horizontal="right" vertical="center" indent="1"/>
      <protection locked="0"/>
    </xf>
    <xf numFmtId="170" fontId="6" fillId="0" borderId="5" xfId="0" applyNumberFormat="1" applyFont="1" applyBorder="1" applyAlignment="1" applyProtection="1">
      <alignment horizontal="left" vertical="center"/>
      <protection hidden="1"/>
    </xf>
    <xf numFmtId="49" fontId="6" fillId="3" borderId="6" xfId="0" applyNumberFormat="1" applyFont="1" applyFill="1" applyBorder="1" applyAlignment="1" applyProtection="1">
      <alignment horizontal="left" vertical="center"/>
      <protection locked="0"/>
    </xf>
    <xf numFmtId="168" fontId="6" fillId="3" borderId="7" xfId="0" applyNumberFormat="1" applyFont="1" applyFill="1" applyBorder="1" applyAlignment="1" applyProtection="1">
      <alignment horizontal="right" vertical="center" indent="1"/>
      <protection locked="0"/>
    </xf>
    <xf numFmtId="170" fontId="6" fillId="3" borderId="7" xfId="0" applyNumberFormat="1" applyFont="1" applyFill="1" applyBorder="1" applyAlignment="1" applyProtection="1">
      <alignment horizontal="left" vertical="center"/>
      <protection hidden="1"/>
    </xf>
    <xf numFmtId="49" fontId="6" fillId="0" borderId="6" xfId="0" applyNumberFormat="1" applyFont="1" applyBorder="1" applyAlignment="1" applyProtection="1">
      <alignment horizontal="left" vertical="center"/>
      <protection locked="0"/>
    </xf>
    <xf numFmtId="168" fontId="6" fillId="0" borderId="7" xfId="0" applyNumberFormat="1" applyFont="1" applyBorder="1" applyAlignment="1" applyProtection="1">
      <alignment horizontal="right" vertical="center" indent="1"/>
      <protection locked="0"/>
    </xf>
    <xf numFmtId="170" fontId="6" fillId="0" borderId="7" xfId="0" applyNumberFormat="1" applyFont="1" applyBorder="1" applyAlignment="1" applyProtection="1">
      <alignment horizontal="left" vertical="center"/>
      <protection hidden="1"/>
    </xf>
    <xf numFmtId="49" fontId="6" fillId="3" borderId="8" xfId="0" applyNumberFormat="1" applyFont="1" applyFill="1" applyBorder="1" applyAlignment="1" applyProtection="1">
      <alignment horizontal="left" vertical="center"/>
      <protection locked="0"/>
    </xf>
    <xf numFmtId="168" fontId="6" fillId="3" borderId="9" xfId="0" applyNumberFormat="1" applyFont="1" applyFill="1" applyBorder="1" applyAlignment="1" applyProtection="1">
      <alignment horizontal="right" vertical="center" indent="1"/>
      <protection locked="0"/>
    </xf>
    <xf numFmtId="170" fontId="6" fillId="3" borderId="9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indent="1"/>
    </xf>
    <xf numFmtId="43" fontId="6" fillId="0" borderId="10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center"/>
    </xf>
    <xf numFmtId="0" fontId="14" fillId="0" borderId="0" xfId="0" applyFont="1"/>
    <xf numFmtId="0" fontId="6" fillId="0" borderId="0" xfId="0" applyFont="1" applyAlignment="1">
      <alignment horizontal="left"/>
    </xf>
    <xf numFmtId="43" fontId="6" fillId="0" borderId="10" xfId="0" applyNumberFormat="1" applyFont="1" applyBorder="1" applyAlignment="1" applyProtection="1">
      <alignment horizontal="right" vertical="center"/>
      <protection locked="0" hidden="1"/>
    </xf>
    <xf numFmtId="0" fontId="5" fillId="0" borderId="0" xfId="0" applyFont="1" applyAlignment="1">
      <alignment vertical="center"/>
    </xf>
    <xf numFmtId="172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2" fillId="2" borderId="3" xfId="0" applyFont="1" applyFill="1" applyBorder="1" applyAlignment="1">
      <alignment horizontal="center" vertical="center"/>
    </xf>
    <xf numFmtId="1" fontId="6" fillId="0" borderId="11" xfId="0" applyNumberFormat="1" applyFont="1" applyBorder="1" applyAlignment="1" applyProtection="1">
      <alignment vertical="center"/>
      <protection locked="0"/>
    </xf>
    <xf numFmtId="1" fontId="6" fillId="3" borderId="0" xfId="0" applyNumberFormat="1" applyFont="1" applyFill="1" applyAlignment="1" applyProtection="1">
      <alignment vertical="center"/>
      <protection locked="0"/>
    </xf>
    <xf numFmtId="1" fontId="6" fillId="0" borderId="0" xfId="0" applyNumberFormat="1" applyFont="1" applyAlignment="1" applyProtection="1">
      <alignment vertical="center"/>
      <protection locked="0"/>
    </xf>
    <xf numFmtId="1" fontId="6" fillId="0" borderId="0" xfId="0" applyNumberFormat="1" applyFont="1" applyAlignment="1" applyProtection="1">
      <alignment horizontal="center" vertical="center"/>
      <protection locked="0"/>
    </xf>
    <xf numFmtId="1" fontId="6" fillId="3" borderId="0" xfId="0" applyNumberFormat="1" applyFont="1" applyFill="1" applyAlignment="1" applyProtection="1">
      <alignment horizontal="center" vertical="center"/>
      <protection locked="0"/>
    </xf>
    <xf numFmtId="1" fontId="6" fillId="3" borderId="12" xfId="0" applyNumberFormat="1" applyFont="1" applyFill="1" applyBorder="1" applyAlignment="1" applyProtection="1">
      <alignment vertical="center"/>
      <protection locked="0"/>
    </xf>
    <xf numFmtId="173" fontId="6" fillId="0" borderId="0" xfId="0" applyNumberFormat="1" applyFont="1" applyAlignment="1" applyProtection="1">
      <alignment horizontal="right" vertical="center" indent="1"/>
      <protection locked="0"/>
    </xf>
    <xf numFmtId="0" fontId="0" fillId="4" borderId="0" xfId="0" applyFill="1"/>
    <xf numFmtId="0" fontId="13" fillId="4" borderId="0" xfId="0" applyFont="1" applyFill="1" applyAlignment="1">
      <alignment horizontal="right"/>
    </xf>
    <xf numFmtId="0" fontId="11" fillId="4" borderId="0" xfId="0" applyFont="1" applyFill="1"/>
    <xf numFmtId="167" fontId="6" fillId="4" borderId="0" xfId="0" applyNumberFormat="1" applyFont="1" applyFill="1" applyAlignment="1">
      <alignment horizontal="left" shrinkToFit="1"/>
    </xf>
    <xf numFmtId="0" fontId="6" fillId="4" borderId="0" xfId="0" applyFont="1" applyFill="1" applyAlignment="1">
      <alignment horizontal="left"/>
    </xf>
    <xf numFmtId="0" fontId="6" fillId="4" borderId="0" xfId="0" applyFont="1" applyFill="1"/>
    <xf numFmtId="0" fontId="5" fillId="4" borderId="0" xfId="0" applyFont="1" applyFill="1" applyAlignment="1">
      <alignment horizontal="center" vertical="center"/>
    </xf>
    <xf numFmtId="44" fontId="6" fillId="4" borderId="0" xfId="0" applyNumberFormat="1" applyFont="1" applyFill="1" applyAlignment="1">
      <alignment horizontal="left" vertical="center"/>
    </xf>
    <xf numFmtId="165" fontId="6" fillId="4" borderId="0" xfId="0" applyNumberFormat="1" applyFont="1" applyFill="1" applyAlignment="1">
      <alignment horizontal="left" vertical="center"/>
    </xf>
    <xf numFmtId="10" fontId="6" fillId="4" borderId="0" xfId="0" applyNumberFormat="1" applyFont="1" applyFill="1" applyAlignment="1">
      <alignment horizontal="right" vertical="center"/>
    </xf>
    <xf numFmtId="43" fontId="6" fillId="4" borderId="0" xfId="0" applyNumberFormat="1" applyFont="1" applyFill="1" applyAlignment="1">
      <alignment horizontal="left" vertical="center"/>
    </xf>
    <xf numFmtId="0" fontId="18" fillId="5" borderId="0" xfId="0" applyFont="1" applyFill="1"/>
    <xf numFmtId="10" fontId="20" fillId="5" borderId="0" xfId="1" applyNumberFormat="1" applyFont="1" applyFill="1" applyBorder="1" applyAlignment="1" applyProtection="1">
      <alignment vertical="center"/>
    </xf>
    <xf numFmtId="0" fontId="20" fillId="5" borderId="0" xfId="1" applyFont="1" applyFill="1" applyAlignment="1" applyProtection="1"/>
    <xf numFmtId="0" fontId="21" fillId="5" borderId="0" xfId="0" applyFont="1" applyFill="1"/>
    <xf numFmtId="164" fontId="22" fillId="5" borderId="0" xfId="0" applyNumberFormat="1" applyFont="1" applyFill="1" applyAlignment="1">
      <alignment horizontal="right" vertical="center"/>
    </xf>
    <xf numFmtId="169" fontId="22" fillId="5" borderId="0" xfId="0" applyNumberFormat="1" applyFont="1" applyFill="1" applyAlignment="1">
      <alignment horizontal="right" vertical="center"/>
    </xf>
    <xf numFmtId="10" fontId="22" fillId="5" borderId="0" xfId="0" applyNumberFormat="1" applyFont="1" applyFill="1" applyAlignment="1">
      <alignment horizontal="right" vertical="center"/>
    </xf>
    <xf numFmtId="0" fontId="18" fillId="5" borderId="0" xfId="0" applyFont="1" applyFill="1" applyAlignment="1">
      <alignment horizontal="right" vertical="center"/>
    </xf>
    <xf numFmtId="0" fontId="19" fillId="5" borderId="0" xfId="0" applyFont="1" applyFill="1" applyAlignment="1">
      <alignment horizontal="right" vertical="center"/>
    </xf>
    <xf numFmtId="0" fontId="18" fillId="5" borderId="0" xfId="0" applyFont="1" applyFill="1" applyAlignment="1">
      <alignment vertical="center"/>
    </xf>
    <xf numFmtId="0" fontId="23" fillId="5" borderId="0" xfId="1" applyFont="1" applyFill="1" applyAlignment="1" applyProtection="1"/>
    <xf numFmtId="0" fontId="18" fillId="6" borderId="0" xfId="0" applyFont="1" applyFill="1"/>
    <xf numFmtId="0" fontId="18" fillId="6" borderId="0" xfId="0" applyFont="1" applyFill="1" applyProtection="1">
      <protection locked="0" hidden="1"/>
    </xf>
    <xf numFmtId="0" fontId="23" fillId="6" borderId="0" xfId="1" applyFont="1" applyFill="1" applyAlignment="1" applyProtection="1"/>
    <xf numFmtId="0" fontId="24" fillId="0" borderId="0" xfId="0" applyFont="1" applyAlignment="1">
      <alignment horizontal="right"/>
    </xf>
    <xf numFmtId="0" fontId="25" fillId="0" borderId="0" xfId="0" applyFont="1"/>
    <xf numFmtId="0" fontId="26" fillId="6" borderId="3" xfId="0" applyFont="1" applyFill="1" applyBorder="1" applyAlignment="1">
      <alignment horizontal="center" vertical="center"/>
    </xf>
    <xf numFmtId="43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49" fontId="0" fillId="0" borderId="4" xfId="0" applyNumberFormat="1" applyBorder="1" applyAlignment="1" applyProtection="1">
      <alignment horizontal="left" vertical="center"/>
      <protection locked="0"/>
    </xf>
    <xf numFmtId="49" fontId="0" fillId="3" borderId="6" xfId="0" applyNumberFormat="1" applyFill="1" applyBorder="1" applyAlignment="1" applyProtection="1">
      <alignment horizontal="left" vertical="center"/>
      <protection locked="0"/>
    </xf>
    <xf numFmtId="49" fontId="0" fillId="0" borderId="6" xfId="0" applyNumberFormat="1" applyBorder="1" applyAlignment="1" applyProtection="1">
      <alignment horizontal="left" vertical="center"/>
      <protection locked="0"/>
    </xf>
    <xf numFmtId="0" fontId="9" fillId="5" borderId="0" xfId="1" applyFill="1" applyAlignment="1" applyProtection="1"/>
    <xf numFmtId="0" fontId="9" fillId="6" borderId="0" xfId="1" applyFill="1" applyAlignment="1" applyProtection="1"/>
    <xf numFmtId="0" fontId="0" fillId="0" borderId="0" xfId="0" applyProtection="1">
      <protection locked="0"/>
    </xf>
    <xf numFmtId="0" fontId="1" fillId="0" borderId="0" xfId="8"/>
    <xf numFmtId="166" fontId="6" fillId="0" borderId="6" xfId="0" applyNumberFormat="1" applyFont="1" applyBorder="1" applyAlignment="1" applyProtection="1">
      <alignment horizontal="right" vertical="center" indent="1"/>
      <protection locked="0"/>
    </xf>
    <xf numFmtId="166" fontId="6" fillId="0" borderId="7" xfId="0" applyNumberFormat="1" applyFont="1" applyBorder="1" applyAlignment="1" applyProtection="1">
      <alignment horizontal="right" vertical="center" indent="1"/>
      <protection locked="0"/>
    </xf>
    <xf numFmtId="166" fontId="6" fillId="0" borderId="4" xfId="0" applyNumberFormat="1" applyFont="1" applyBorder="1" applyAlignment="1" applyProtection="1">
      <alignment horizontal="right" vertical="center" indent="1"/>
      <protection locked="0"/>
    </xf>
    <xf numFmtId="166" fontId="6" fillId="0" borderId="5" xfId="0" applyNumberFormat="1" applyFont="1" applyBorder="1" applyAlignment="1" applyProtection="1">
      <alignment horizontal="right" vertical="center" indent="1"/>
      <protection locked="0"/>
    </xf>
    <xf numFmtId="166" fontId="6" fillId="3" borderId="6" xfId="0" applyNumberFormat="1" applyFont="1" applyFill="1" applyBorder="1" applyAlignment="1" applyProtection="1">
      <alignment horizontal="right" vertical="center" indent="1"/>
      <protection locked="0"/>
    </xf>
    <xf numFmtId="166" fontId="6" fillId="3" borderId="7" xfId="0" applyNumberFormat="1" applyFont="1" applyFill="1" applyBorder="1" applyAlignment="1" applyProtection="1">
      <alignment horizontal="right" vertical="center" indent="1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167" fontId="6" fillId="0" borderId="0" xfId="0" applyNumberFormat="1" applyFont="1" applyAlignment="1" applyProtection="1">
      <alignment horizontal="center" vertical="center" shrinkToFit="1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26" fillId="6" borderId="13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19" fillId="5" borderId="0" xfId="0" applyFont="1" applyFill="1" applyAlignment="1">
      <alignment horizontal="center"/>
    </xf>
    <xf numFmtId="0" fontId="18" fillId="6" borderId="0" xfId="0" applyFont="1" applyFill="1" applyAlignment="1" applyProtection="1">
      <alignment horizontal="center"/>
      <protection locked="0"/>
    </xf>
    <xf numFmtId="0" fontId="6" fillId="0" borderId="23" xfId="0" applyFont="1" applyBorder="1" applyAlignment="1" applyProtection="1">
      <alignment horizontal="left" vertical="center"/>
      <protection locked="0"/>
    </xf>
    <xf numFmtId="0" fontId="6" fillId="0" borderId="22" xfId="0" applyFont="1" applyBorder="1" applyAlignment="1" applyProtection="1">
      <alignment horizontal="left" vertical="center"/>
      <protection locked="0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3" borderId="7" xfId="0" applyFont="1" applyFill="1" applyBorder="1" applyAlignment="1" applyProtection="1">
      <alignment horizontal="left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13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171" fontId="12" fillId="2" borderId="2" xfId="0" applyNumberFormat="1" applyFont="1" applyFill="1" applyBorder="1" applyAlignment="1" applyProtection="1">
      <alignment horizontal="center" vertical="center"/>
      <protection locked="0"/>
    </xf>
    <xf numFmtId="171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8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top" wrapText="1"/>
      <protection locked="0"/>
    </xf>
    <xf numFmtId="0" fontId="6" fillId="0" borderId="20" xfId="0" applyFont="1" applyBorder="1" applyAlignment="1" applyProtection="1">
      <alignment horizontal="left" vertical="top" wrapText="1"/>
      <protection locked="0"/>
    </xf>
    <xf numFmtId="0" fontId="6" fillId="0" borderId="21" xfId="0" applyFont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6" fillId="3" borderId="12" xfId="0" applyFont="1" applyFill="1" applyBorder="1" applyAlignment="1" applyProtection="1">
      <alignment horizontal="left" vertical="center"/>
      <protection locked="0"/>
    </xf>
    <xf numFmtId="0" fontId="6" fillId="3" borderId="9" xfId="0" applyFont="1" applyFill="1" applyBorder="1" applyAlignment="1" applyProtection="1">
      <alignment horizontal="left" vertical="center"/>
      <protection locked="0"/>
    </xf>
    <xf numFmtId="166" fontId="6" fillId="3" borderId="8" xfId="0" applyNumberFormat="1" applyFont="1" applyFill="1" applyBorder="1" applyAlignment="1" applyProtection="1">
      <alignment horizontal="right" vertical="center" indent="1"/>
      <protection locked="0"/>
    </xf>
    <xf numFmtId="166" fontId="6" fillId="3" borderId="9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11" fillId="0" borderId="23" xfId="0" applyFont="1" applyBorder="1" applyAlignment="1" applyProtection="1">
      <alignment horizontal="left" vertical="top" wrapText="1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384ACDD5-38C9-4903-A691-CA9D46DF19BD}"/>
    <cellStyle name="Normal 6" xfId="7" xr:uid="{CEDAEF03-71C1-436D-9268-B63B026B36F9}"/>
    <cellStyle name="Normal 7" xfId="8" xr:uid="{CDA1368C-92D1-498A-BC34-C4FB13A6885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lesdiscountamou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lesdiscountamoun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14</xdr:col>
      <xdr:colOff>733425</xdr:colOff>
      <xdr:row>6</xdr:row>
      <xdr:rowOff>133350</xdr:rowOff>
    </xdr:to>
    <xdr:sp macro="" textlink="">
      <xdr:nvSpPr>
        <xdr:cNvPr id="1440" name="oknWidget_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>
          <a:spLocks noChangeShapeType="1"/>
        </xdr:cNvSpPr>
      </xdr:nvSpPr>
      <xdr:spPr bwMode="auto">
        <a:xfrm>
          <a:off x="1276350" y="1914525"/>
          <a:ext cx="6419850" cy="0"/>
        </a:xfrm>
        <a:prstGeom prst="line">
          <a:avLst/>
        </a:prstGeom>
        <a:noFill/>
        <a:ln w="76200" cmpd="tri">
          <a:solidFill>
            <a:schemeClr val="tx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18</xdr:row>
          <xdr:rowOff>19050</xdr:rowOff>
        </xdr:from>
        <xdr:to>
          <xdr:col>1</xdr:col>
          <xdr:colOff>466725</xdr:colOff>
          <xdr:row>19</xdr:row>
          <xdr:rowOff>9525</xdr:rowOff>
        </xdr:to>
        <xdr:sp macro="" textlink="">
          <xdr:nvSpPr>
            <xdr:cNvPr id="1186" name="oknWidget_taxable1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19</xdr:row>
          <xdr:rowOff>28575</xdr:rowOff>
        </xdr:from>
        <xdr:to>
          <xdr:col>1</xdr:col>
          <xdr:colOff>466725</xdr:colOff>
          <xdr:row>20</xdr:row>
          <xdr:rowOff>19050</xdr:rowOff>
        </xdr:to>
        <xdr:sp macro="" textlink="">
          <xdr:nvSpPr>
            <xdr:cNvPr id="1187" name="oknWidget_taxable2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20</xdr:row>
          <xdr:rowOff>28575</xdr:rowOff>
        </xdr:from>
        <xdr:to>
          <xdr:col>1</xdr:col>
          <xdr:colOff>466725</xdr:colOff>
          <xdr:row>21</xdr:row>
          <xdr:rowOff>19050</xdr:rowOff>
        </xdr:to>
        <xdr:sp macro="" textlink="">
          <xdr:nvSpPr>
            <xdr:cNvPr id="1188" name="oknWidget_taxable3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21</xdr:row>
          <xdr:rowOff>28575</xdr:rowOff>
        </xdr:from>
        <xdr:to>
          <xdr:col>1</xdr:col>
          <xdr:colOff>466725</xdr:colOff>
          <xdr:row>22</xdr:row>
          <xdr:rowOff>19050</xdr:rowOff>
        </xdr:to>
        <xdr:sp macro="" textlink="">
          <xdr:nvSpPr>
            <xdr:cNvPr id="1189" name="oknWidget_taxable4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22</xdr:row>
          <xdr:rowOff>9525</xdr:rowOff>
        </xdr:from>
        <xdr:to>
          <xdr:col>1</xdr:col>
          <xdr:colOff>466725</xdr:colOff>
          <xdr:row>23</xdr:row>
          <xdr:rowOff>0</xdr:rowOff>
        </xdr:to>
        <xdr:sp macro="" textlink="">
          <xdr:nvSpPr>
            <xdr:cNvPr id="1190" name="oknWidget_taxable5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23</xdr:row>
          <xdr:rowOff>9525</xdr:rowOff>
        </xdr:from>
        <xdr:to>
          <xdr:col>1</xdr:col>
          <xdr:colOff>466725</xdr:colOff>
          <xdr:row>24</xdr:row>
          <xdr:rowOff>0</xdr:rowOff>
        </xdr:to>
        <xdr:sp macro="" textlink="">
          <xdr:nvSpPr>
            <xdr:cNvPr id="1191" name="oknWidget_taxable6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24</xdr:row>
          <xdr:rowOff>28575</xdr:rowOff>
        </xdr:from>
        <xdr:to>
          <xdr:col>1</xdr:col>
          <xdr:colOff>466725</xdr:colOff>
          <xdr:row>25</xdr:row>
          <xdr:rowOff>19050</xdr:rowOff>
        </xdr:to>
        <xdr:sp macro="" textlink="">
          <xdr:nvSpPr>
            <xdr:cNvPr id="1192" name="oknWidget_taxable7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25</xdr:row>
          <xdr:rowOff>19050</xdr:rowOff>
        </xdr:from>
        <xdr:to>
          <xdr:col>1</xdr:col>
          <xdr:colOff>466725</xdr:colOff>
          <xdr:row>26</xdr:row>
          <xdr:rowOff>9525</xdr:rowOff>
        </xdr:to>
        <xdr:sp macro="" textlink="">
          <xdr:nvSpPr>
            <xdr:cNvPr id="1193" name="oknWidget_taxable8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26</xdr:row>
          <xdr:rowOff>0</xdr:rowOff>
        </xdr:from>
        <xdr:to>
          <xdr:col>1</xdr:col>
          <xdr:colOff>466725</xdr:colOff>
          <xdr:row>26</xdr:row>
          <xdr:rowOff>190500</xdr:rowOff>
        </xdr:to>
        <xdr:sp macro="" textlink="">
          <xdr:nvSpPr>
            <xdr:cNvPr id="1194" name="oknWidget_taxable9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27</xdr:row>
          <xdr:rowOff>0</xdr:rowOff>
        </xdr:from>
        <xdr:to>
          <xdr:col>1</xdr:col>
          <xdr:colOff>466725</xdr:colOff>
          <xdr:row>27</xdr:row>
          <xdr:rowOff>190500</xdr:rowOff>
        </xdr:to>
        <xdr:sp macro="" textlink="">
          <xdr:nvSpPr>
            <xdr:cNvPr id="1195" name="oknWidget_taxable10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28</xdr:row>
          <xdr:rowOff>0</xdr:rowOff>
        </xdr:from>
        <xdr:to>
          <xdr:col>1</xdr:col>
          <xdr:colOff>466725</xdr:colOff>
          <xdr:row>28</xdr:row>
          <xdr:rowOff>190500</xdr:rowOff>
        </xdr:to>
        <xdr:sp macro="" textlink="">
          <xdr:nvSpPr>
            <xdr:cNvPr id="1196" name="oknWidget_taxable11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29</xdr:row>
          <xdr:rowOff>9525</xdr:rowOff>
        </xdr:from>
        <xdr:to>
          <xdr:col>1</xdr:col>
          <xdr:colOff>466725</xdr:colOff>
          <xdr:row>30</xdr:row>
          <xdr:rowOff>0</xdr:rowOff>
        </xdr:to>
        <xdr:sp macro="" textlink="">
          <xdr:nvSpPr>
            <xdr:cNvPr id="1197" name="oknWidget_taxable12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30</xdr:row>
          <xdr:rowOff>19050</xdr:rowOff>
        </xdr:from>
        <xdr:to>
          <xdr:col>1</xdr:col>
          <xdr:colOff>466725</xdr:colOff>
          <xdr:row>31</xdr:row>
          <xdr:rowOff>9525</xdr:rowOff>
        </xdr:to>
        <xdr:sp macro="" textlink="">
          <xdr:nvSpPr>
            <xdr:cNvPr id="1198" name="oknWidget_taxable13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31</xdr:row>
          <xdr:rowOff>28575</xdr:rowOff>
        </xdr:from>
        <xdr:to>
          <xdr:col>1</xdr:col>
          <xdr:colOff>466725</xdr:colOff>
          <xdr:row>32</xdr:row>
          <xdr:rowOff>19050</xdr:rowOff>
        </xdr:to>
        <xdr:sp macro="" textlink="">
          <xdr:nvSpPr>
            <xdr:cNvPr id="1199" name="oknWidget_taxable14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32</xdr:row>
          <xdr:rowOff>28575</xdr:rowOff>
        </xdr:from>
        <xdr:to>
          <xdr:col>1</xdr:col>
          <xdr:colOff>466725</xdr:colOff>
          <xdr:row>33</xdr:row>
          <xdr:rowOff>19050</xdr:rowOff>
        </xdr:to>
        <xdr:sp macro="" textlink="">
          <xdr:nvSpPr>
            <xdr:cNvPr id="1200" name="oknWidget_taxable15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33</xdr:row>
          <xdr:rowOff>19050</xdr:rowOff>
        </xdr:from>
        <xdr:to>
          <xdr:col>1</xdr:col>
          <xdr:colOff>466725</xdr:colOff>
          <xdr:row>34</xdr:row>
          <xdr:rowOff>9525</xdr:rowOff>
        </xdr:to>
        <xdr:sp macro="" textlink="">
          <xdr:nvSpPr>
            <xdr:cNvPr id="1201" name="oknWidget_taxable16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34</xdr:row>
          <xdr:rowOff>19050</xdr:rowOff>
        </xdr:from>
        <xdr:to>
          <xdr:col>1</xdr:col>
          <xdr:colOff>466725</xdr:colOff>
          <xdr:row>35</xdr:row>
          <xdr:rowOff>9525</xdr:rowOff>
        </xdr:to>
        <xdr:sp macro="" textlink="">
          <xdr:nvSpPr>
            <xdr:cNvPr id="1202" name="oknWidget_taxable17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35</xdr:row>
          <xdr:rowOff>28575</xdr:rowOff>
        </xdr:from>
        <xdr:to>
          <xdr:col>1</xdr:col>
          <xdr:colOff>466725</xdr:colOff>
          <xdr:row>36</xdr:row>
          <xdr:rowOff>19050</xdr:rowOff>
        </xdr:to>
        <xdr:sp macro="" textlink="">
          <xdr:nvSpPr>
            <xdr:cNvPr id="1203" name="oknWidget_taxable18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36</xdr:row>
          <xdr:rowOff>28575</xdr:rowOff>
        </xdr:from>
        <xdr:to>
          <xdr:col>1</xdr:col>
          <xdr:colOff>466725</xdr:colOff>
          <xdr:row>37</xdr:row>
          <xdr:rowOff>19050</xdr:rowOff>
        </xdr:to>
        <xdr:sp macro="" textlink="">
          <xdr:nvSpPr>
            <xdr:cNvPr id="1204" name="oknWidget_taxable19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37</xdr:row>
          <xdr:rowOff>28575</xdr:rowOff>
        </xdr:from>
        <xdr:to>
          <xdr:col>1</xdr:col>
          <xdr:colOff>466725</xdr:colOff>
          <xdr:row>38</xdr:row>
          <xdr:rowOff>19050</xdr:rowOff>
        </xdr:to>
        <xdr:sp macro="" textlink="">
          <xdr:nvSpPr>
            <xdr:cNvPr id="1205" name="oknWidget_taxable20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22</xdr:col>
      <xdr:colOff>219789</xdr:colOff>
      <xdr:row>13</xdr:row>
      <xdr:rowOff>76563</xdr:rowOff>
    </xdr:to>
    <xdr:pic>
      <xdr:nvPicPr>
        <xdr:cNvPr id="65" name="oknQuickStartSalesDiscountAmoun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69850</xdr:colOff>
      <xdr:row>2</xdr:row>
      <xdr:rowOff>127000</xdr:rowOff>
    </xdr:from>
    <xdr:to>
      <xdr:col>20</xdr:col>
      <xdr:colOff>584200</xdr:colOff>
      <xdr:row>11</xdr:row>
      <xdr:rowOff>82550</xdr:rowOff>
    </xdr:to>
    <xdr:sp macro="" textlink="">
      <xdr:nvSpPr>
        <xdr:cNvPr id="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8422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c6010.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53975</xdr:colOff>
      <xdr:row>2</xdr:row>
      <xdr:rowOff>320675</xdr:rowOff>
    </xdr:from>
    <xdr:to>
      <xdr:col>6</xdr:col>
      <xdr:colOff>92075</xdr:colOff>
      <xdr:row>5</xdr:row>
      <xdr:rowOff>133350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092200"/>
          <a:ext cx="6477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salesdiscountamount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salesdiscountamount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template.com/salesdiscountamount.html" TargetMode="External"/><Relationship Id="rId6" Type="http://schemas.openxmlformats.org/officeDocument/2006/relationships/hyperlink" Target="http://www.invoicingtemplate.com/salesdiscountamount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salesdiscountamount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salesdiscountamount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9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:J9"/>
    </sheetView>
  </sheetViews>
  <sheetFormatPr defaultRowHeight="12.75" x14ac:dyDescent="0.2"/>
  <cols>
    <col min="1" max="1" width="9.85546875" style="60" customWidth="1"/>
    <col min="2" max="2" width="8.5703125" style="60" customWidth="1"/>
    <col min="3" max="3" width="10.28515625" style="4" hidden="1" customWidth="1"/>
    <col min="4" max="4" width="16" style="4" hidden="1" customWidth="1"/>
    <col min="5" max="5" width="0.570312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1.85546875" customWidth="1"/>
    <col min="14" max="14" width="9.28515625" customWidth="1"/>
    <col min="15" max="15" width="11.28515625" customWidth="1"/>
    <col min="16" max="16" width="0.85546875" style="49" customWidth="1"/>
    <col min="17" max="17" width="4.85546875" customWidth="1"/>
    <col min="18" max="21" width="14.85546875" customWidth="1"/>
    <col min="22" max="42" width="9.140625" customWidth="1"/>
  </cols>
  <sheetData>
    <row r="1" spans="1:983" s="71" customFormat="1" ht="57" customHeight="1" x14ac:dyDescent="0.2">
      <c r="C1" s="72"/>
      <c r="D1" s="72"/>
      <c r="IT1" s="73" t="s">
        <v>42</v>
      </c>
      <c r="AKU1" s="84" t="s">
        <v>52</v>
      </c>
    </row>
    <row r="2" spans="1:983" ht="3.75" customHeight="1" x14ac:dyDescent="0.2"/>
    <row r="3" spans="1:983" s="35" customFormat="1" ht="41.25" customHeight="1" x14ac:dyDescent="0.5">
      <c r="A3" s="102" t="s">
        <v>7</v>
      </c>
      <c r="B3" s="102"/>
      <c r="C3" s="8" t="s">
        <v>21</v>
      </c>
      <c r="D3" s="8"/>
      <c r="E3" s="9"/>
      <c r="F3" s="9"/>
      <c r="G3" s="9"/>
      <c r="H3" s="75" t="s">
        <v>38</v>
      </c>
      <c r="I3" s="1"/>
      <c r="J3" s="11"/>
      <c r="K3" s="11"/>
      <c r="L3" s="11"/>
      <c r="M3" s="11"/>
      <c r="N3" s="11"/>
      <c r="O3" s="74" t="s">
        <v>40</v>
      </c>
      <c r="P3" s="50"/>
      <c r="Q3"/>
      <c r="R3"/>
      <c r="S3"/>
      <c r="T3"/>
      <c r="U3"/>
      <c r="V3"/>
      <c r="W3"/>
      <c r="X3"/>
    </row>
    <row r="4" spans="1:983" s="9" customFormat="1" ht="12.75" customHeight="1" x14ac:dyDescent="0.2">
      <c r="A4" s="103" t="s">
        <v>39</v>
      </c>
      <c r="B4" s="103"/>
      <c r="C4" s="8">
        <v>2</v>
      </c>
      <c r="D4" s="8"/>
      <c r="H4" s="9" t="s">
        <v>23</v>
      </c>
      <c r="P4" s="51"/>
      <c r="Q4"/>
      <c r="R4"/>
      <c r="S4"/>
      <c r="T4"/>
      <c r="U4"/>
      <c r="V4"/>
      <c r="W4"/>
      <c r="X4"/>
    </row>
    <row r="5" spans="1:983" s="11" customFormat="1" x14ac:dyDescent="0.2">
      <c r="A5" s="102" t="s">
        <v>8</v>
      </c>
      <c r="B5" s="102"/>
      <c r="C5" s="8">
        <v>0</v>
      </c>
      <c r="D5" s="8"/>
      <c r="E5" s="9"/>
      <c r="F5" s="9"/>
      <c r="G5" s="9"/>
      <c r="H5" s="9" t="s">
        <v>24</v>
      </c>
      <c r="I5" s="9"/>
      <c r="J5" s="9"/>
      <c r="K5" s="9"/>
      <c r="L5" s="9"/>
      <c r="M5" s="6" t="s">
        <v>0</v>
      </c>
      <c r="N5" s="94"/>
      <c r="O5" s="94"/>
      <c r="P5" s="52"/>
      <c r="Q5"/>
      <c r="R5"/>
      <c r="S5"/>
      <c r="T5"/>
      <c r="U5"/>
      <c r="V5"/>
      <c r="W5"/>
      <c r="X5"/>
    </row>
    <row r="6" spans="1:983" s="11" customFormat="1" x14ac:dyDescent="0.2">
      <c r="A6" s="103" t="s">
        <v>35</v>
      </c>
      <c r="B6" s="103"/>
      <c r="C6" s="8">
        <v>0</v>
      </c>
      <c r="D6" s="8"/>
      <c r="E6" s="9"/>
      <c r="F6" s="9"/>
      <c r="G6" s="9"/>
      <c r="H6" t="s">
        <v>25</v>
      </c>
      <c r="I6" s="9"/>
      <c r="J6" s="9"/>
      <c r="K6" s="9"/>
      <c r="L6" s="9"/>
      <c r="M6" s="6" t="s">
        <v>15</v>
      </c>
      <c r="N6" s="95" t="s">
        <v>16</v>
      </c>
      <c r="O6" s="95"/>
      <c r="P6" s="53"/>
      <c r="Q6"/>
      <c r="R6"/>
      <c r="S6"/>
      <c r="T6"/>
      <c r="U6"/>
      <c r="V6"/>
      <c r="W6"/>
      <c r="X6"/>
    </row>
    <row r="7" spans="1:983" s="11" customFormat="1" ht="21" customHeight="1" x14ac:dyDescent="0.2">
      <c r="A7" s="60"/>
      <c r="B7" s="60"/>
      <c r="C7" s="8">
        <v>0.08</v>
      </c>
      <c r="D7" s="16"/>
      <c r="M7" s="3"/>
      <c r="N7" s="3"/>
      <c r="O7" s="36"/>
      <c r="P7" s="53"/>
      <c r="Q7"/>
      <c r="R7"/>
      <c r="S7"/>
      <c r="T7"/>
      <c r="U7"/>
      <c r="V7"/>
      <c r="W7"/>
      <c r="X7"/>
    </row>
    <row r="8" spans="1:983" s="11" customFormat="1" ht="15.95" customHeight="1" x14ac:dyDescent="0.2">
      <c r="A8" s="60"/>
      <c r="B8" s="60"/>
      <c r="C8" s="8"/>
      <c r="D8" s="16"/>
      <c r="F8" s="5" t="s">
        <v>37</v>
      </c>
      <c r="H8" s="105"/>
      <c r="I8" s="105"/>
      <c r="J8" s="105"/>
      <c r="K8" s="1" t="s">
        <v>36</v>
      </c>
      <c r="N8" s="3"/>
      <c r="O8" s="36"/>
      <c r="P8" s="53"/>
      <c r="Q8"/>
      <c r="R8"/>
      <c r="S8"/>
      <c r="T8"/>
      <c r="U8"/>
      <c r="V8"/>
      <c r="W8"/>
      <c r="X8"/>
    </row>
    <row r="9" spans="1:983" s="11" customFormat="1" ht="15.95" customHeight="1" x14ac:dyDescent="0.2">
      <c r="A9" s="60"/>
      <c r="B9" s="60"/>
      <c r="C9" s="8"/>
      <c r="D9" s="16"/>
      <c r="F9" s="9"/>
      <c r="G9" s="1"/>
      <c r="H9" s="104"/>
      <c r="I9" s="104"/>
      <c r="J9" s="104"/>
      <c r="L9" s="105"/>
      <c r="M9" s="105"/>
      <c r="N9" s="105"/>
      <c r="O9" s="105"/>
      <c r="P9" s="53"/>
      <c r="Q9"/>
      <c r="R9"/>
      <c r="S9"/>
      <c r="T9"/>
      <c r="U9"/>
      <c r="V9" s="85"/>
      <c r="W9"/>
      <c r="X9"/>
      <c r="Y9" s="14"/>
      <c r="Z9" s="14"/>
      <c r="AA9" s="14"/>
      <c r="AB9" s="14"/>
      <c r="AC9" s="14"/>
      <c r="AD9" s="14"/>
      <c r="AE9" s="14"/>
    </row>
    <row r="10" spans="1:983" s="11" customFormat="1" ht="15.95" customHeight="1" x14ac:dyDescent="0.2">
      <c r="A10" s="61"/>
      <c r="B10" s="61"/>
      <c r="C10" s="8"/>
      <c r="D10" s="16"/>
      <c r="F10" s="9"/>
      <c r="G10" s="9"/>
      <c r="H10" s="138"/>
      <c r="I10" s="138"/>
      <c r="J10" s="138"/>
      <c r="L10" s="138"/>
      <c r="M10" s="138"/>
      <c r="N10" s="138"/>
      <c r="O10" s="138"/>
      <c r="P10" s="53"/>
      <c r="Q10"/>
      <c r="R10"/>
      <c r="S10"/>
      <c r="T10"/>
      <c r="U10"/>
      <c r="V10"/>
      <c r="W10"/>
      <c r="X10"/>
      <c r="Y10" s="14"/>
      <c r="Z10" s="14"/>
      <c r="AA10" s="14"/>
      <c r="AB10" s="14"/>
      <c r="AC10" s="14"/>
      <c r="AD10" s="14"/>
      <c r="AE10" s="14"/>
    </row>
    <row r="11" spans="1:983" s="11" customFormat="1" ht="15.95" customHeight="1" x14ac:dyDescent="0.2">
      <c r="A11" s="62"/>
      <c r="B11" s="60"/>
      <c r="C11" s="8"/>
      <c r="D11" s="16"/>
      <c r="F11" s="9"/>
      <c r="G11" s="9"/>
      <c r="H11" s="93"/>
      <c r="I11" s="93"/>
      <c r="J11" s="93"/>
      <c r="L11" s="93"/>
      <c r="M11" s="93"/>
      <c r="N11" s="93"/>
      <c r="O11" s="93"/>
      <c r="P11" s="53"/>
      <c r="Q11"/>
      <c r="R11"/>
      <c r="S11"/>
      <c r="T11"/>
      <c r="U11"/>
      <c r="V11" s="85"/>
      <c r="W11"/>
      <c r="X11"/>
      <c r="Y11" s="14"/>
      <c r="Z11" s="14"/>
      <c r="AA11" s="14"/>
      <c r="AB11" s="14"/>
      <c r="AC11" s="14"/>
      <c r="AD11" s="14"/>
      <c r="AE11" s="14"/>
    </row>
    <row r="12" spans="1:983" s="11" customFormat="1" ht="15.95" customHeight="1" x14ac:dyDescent="0.2">
      <c r="A12" s="60"/>
      <c r="B12" s="60"/>
      <c r="C12" s="8"/>
      <c r="D12" s="16"/>
      <c r="F12" s="9"/>
      <c r="G12" s="9"/>
      <c r="H12" s="93"/>
      <c r="I12" s="93"/>
      <c r="J12" s="93"/>
      <c r="L12" s="93"/>
      <c r="M12" s="93"/>
      <c r="N12" s="93"/>
      <c r="O12" s="93"/>
      <c r="P12" s="53"/>
      <c r="Q12"/>
      <c r="R12"/>
      <c r="S12"/>
      <c r="T12"/>
      <c r="U12"/>
      <c r="V12"/>
      <c r="W12"/>
      <c r="X12"/>
      <c r="Y12" s="14"/>
      <c r="Z12" s="14"/>
      <c r="AA12" s="14"/>
      <c r="AB12" s="14"/>
      <c r="AC12" s="14"/>
      <c r="AD12" s="14"/>
      <c r="AE12" s="14"/>
    </row>
    <row r="13" spans="1:983" s="11" customFormat="1" ht="15.95" customHeight="1" x14ac:dyDescent="0.2">
      <c r="A13" s="62"/>
      <c r="B13" s="60"/>
      <c r="C13" s="8"/>
      <c r="D13" s="16"/>
      <c r="F13" s="9"/>
      <c r="G13" s="9"/>
      <c r="H13" s="93"/>
      <c r="I13" s="93"/>
      <c r="J13" s="93"/>
      <c r="L13" s="93"/>
      <c r="M13" s="93"/>
      <c r="N13" s="93"/>
      <c r="O13" s="93"/>
      <c r="P13" s="53"/>
      <c r="Q13"/>
      <c r="R13"/>
      <c r="S13"/>
      <c r="T13"/>
      <c r="U13"/>
      <c r="V13"/>
      <c r="W13"/>
      <c r="X13"/>
      <c r="Y13" s="14"/>
      <c r="Z13" s="14"/>
      <c r="AA13" s="14"/>
      <c r="AB13" s="14"/>
      <c r="AC13" s="14"/>
      <c r="AD13" s="14"/>
      <c r="AE13" s="14"/>
    </row>
    <row r="14" spans="1:983" s="9" customFormat="1" ht="15.95" customHeight="1" x14ac:dyDescent="0.2">
      <c r="A14" s="63"/>
      <c r="B14" s="63"/>
      <c r="C14" s="8"/>
      <c r="D14" s="8"/>
      <c r="P14" s="51"/>
      <c r="Q14"/>
      <c r="R14"/>
      <c r="S14"/>
      <c r="T14"/>
      <c r="U14"/>
      <c r="V14"/>
      <c r="W14"/>
      <c r="X14"/>
      <c r="Y14" s="14"/>
      <c r="Z14" s="14"/>
      <c r="AA14" s="14"/>
      <c r="AB14" s="14"/>
      <c r="AC14" s="14"/>
      <c r="AD14" s="14"/>
      <c r="AE14" s="14"/>
    </row>
    <row r="15" spans="1:983" s="9" customFormat="1" ht="15.95" customHeight="1" x14ac:dyDescent="0.2">
      <c r="A15" s="64"/>
      <c r="B15" s="65"/>
      <c r="C15" s="8">
        <v>0.06</v>
      </c>
      <c r="D15" s="10"/>
      <c r="F15" s="96" t="s">
        <v>11</v>
      </c>
      <c r="G15" s="97"/>
      <c r="H15" s="96" t="s">
        <v>17</v>
      </c>
      <c r="I15" s="97"/>
      <c r="J15" s="96" t="s">
        <v>18</v>
      </c>
      <c r="K15" s="100"/>
      <c r="L15" s="100"/>
      <c r="M15" s="97"/>
      <c r="N15" s="96" t="s">
        <v>10</v>
      </c>
      <c r="O15" s="97"/>
      <c r="P15" s="54"/>
      <c r="Q15"/>
      <c r="R15"/>
      <c r="S15"/>
      <c r="T15"/>
      <c r="U15"/>
      <c r="V15"/>
      <c r="W15" s="14"/>
      <c r="X15" s="14"/>
      <c r="Y15" s="14"/>
      <c r="Z15" s="14"/>
      <c r="AA15" s="14"/>
      <c r="AB15" s="14"/>
      <c r="AC15" s="14"/>
      <c r="AD15" s="14"/>
      <c r="AE15" s="14"/>
    </row>
    <row r="16" spans="1:983" s="9" customFormat="1" ht="15.95" customHeight="1" x14ac:dyDescent="0.2">
      <c r="A16" s="66"/>
      <c r="B16" s="65"/>
      <c r="D16" s="10"/>
      <c r="F16" s="98"/>
      <c r="G16" s="99"/>
      <c r="H16" s="98"/>
      <c r="I16" s="99"/>
      <c r="J16" s="98"/>
      <c r="K16" s="101"/>
      <c r="L16" s="101"/>
      <c r="M16" s="99"/>
      <c r="N16" s="98"/>
      <c r="O16" s="99"/>
      <c r="P16" s="54"/>
      <c r="Q16"/>
      <c r="R16"/>
      <c r="S16"/>
      <c r="T16"/>
      <c r="U16"/>
      <c r="V16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s="11" customFormat="1" ht="14.1" customHeight="1" x14ac:dyDescent="0.2">
      <c r="A17" s="60"/>
      <c r="B17" s="60"/>
      <c r="C17" s="16"/>
      <c r="D17" s="16"/>
      <c r="P17" s="54"/>
      <c r="Q17"/>
      <c r="R17"/>
      <c r="S17"/>
      <c r="T17"/>
      <c r="U17"/>
      <c r="V17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s="14" customFormat="1" ht="20.100000000000001" customHeight="1" x14ac:dyDescent="0.2">
      <c r="A18" s="67" t="s">
        <v>33</v>
      </c>
      <c r="B18" s="68" t="s">
        <v>9</v>
      </c>
      <c r="C18" s="12" t="s">
        <v>9</v>
      </c>
      <c r="D18" s="12" t="s">
        <v>20</v>
      </c>
      <c r="E18" s="13"/>
      <c r="F18" s="96" t="s">
        <v>12</v>
      </c>
      <c r="G18" s="97"/>
      <c r="H18" s="96" t="s">
        <v>13</v>
      </c>
      <c r="I18" s="100"/>
      <c r="J18" s="97"/>
      <c r="K18" s="96" t="s">
        <v>3</v>
      </c>
      <c r="L18" s="97"/>
      <c r="M18" s="76" t="s">
        <v>19</v>
      </c>
      <c r="N18" s="76" t="s">
        <v>34</v>
      </c>
      <c r="O18" s="76" t="s">
        <v>14</v>
      </c>
      <c r="P18" s="55"/>
      <c r="Q18"/>
      <c r="R18"/>
      <c r="S18"/>
      <c r="T18"/>
      <c r="U18"/>
    </row>
    <row r="19" spans="1:31" s="14" customFormat="1" ht="15.95" customHeight="1" x14ac:dyDescent="0.2">
      <c r="A19" s="69">
        <v>1</v>
      </c>
      <c r="B19" s="69"/>
      <c r="C19" s="17" t="b">
        <v>0</v>
      </c>
      <c r="D19" s="17">
        <v>0</v>
      </c>
      <c r="F19" s="80" t="s">
        <v>46</v>
      </c>
      <c r="G19" s="42"/>
      <c r="H19" s="135" t="s">
        <v>45</v>
      </c>
      <c r="I19" s="136"/>
      <c r="J19" s="137"/>
      <c r="K19" s="89">
        <v>1</v>
      </c>
      <c r="L19" s="90"/>
      <c r="M19" s="18">
        <v>15</v>
      </c>
      <c r="N19" s="18">
        <v>1</v>
      </c>
      <c r="O19" s="19">
        <f>ROUND(oknQuantity_1*oknPrice_1-oknItemDiscount_1,2)</f>
        <v>14</v>
      </c>
      <c r="P19" s="56"/>
      <c r="Q19"/>
      <c r="R19"/>
      <c r="S19"/>
      <c r="T19"/>
      <c r="U19"/>
    </row>
    <row r="20" spans="1:31" s="14" customFormat="1" ht="15.95" customHeight="1" x14ac:dyDescent="0.2">
      <c r="A20" s="69">
        <v>2</v>
      </c>
      <c r="B20" s="69"/>
      <c r="C20" s="17">
        <v>0</v>
      </c>
      <c r="D20" s="17">
        <v>0</v>
      </c>
      <c r="F20" s="81" t="s">
        <v>47</v>
      </c>
      <c r="G20" s="43"/>
      <c r="H20" s="129" t="s">
        <v>48</v>
      </c>
      <c r="I20" s="113"/>
      <c r="J20" s="114"/>
      <c r="K20" s="91">
        <v>2</v>
      </c>
      <c r="L20" s="92"/>
      <c r="M20" s="21">
        <v>16</v>
      </c>
      <c r="N20" s="21">
        <v>2</v>
      </c>
      <c r="O20" s="22">
        <f>ROUND(oknQuantity_2*oknPrice_2-oknItemDiscount_2,2)</f>
        <v>30</v>
      </c>
      <c r="P20" s="57"/>
      <c r="Q20"/>
      <c r="R20"/>
      <c r="S20"/>
      <c r="T20"/>
      <c r="U20"/>
    </row>
    <row r="21" spans="1:31" s="14" customFormat="1" ht="15.95" customHeight="1" x14ac:dyDescent="0.2">
      <c r="A21" s="69">
        <v>3</v>
      </c>
      <c r="B21" s="69"/>
      <c r="C21" s="17">
        <v>0</v>
      </c>
      <c r="D21" s="17">
        <v>0</v>
      </c>
      <c r="F21" s="82" t="s">
        <v>49</v>
      </c>
      <c r="G21" s="44"/>
      <c r="H21" s="111" t="s">
        <v>50</v>
      </c>
      <c r="I21" s="109"/>
      <c r="J21" s="110"/>
      <c r="K21" s="87">
        <v>3</v>
      </c>
      <c r="L21" s="88"/>
      <c r="M21" s="24">
        <v>17</v>
      </c>
      <c r="N21" s="24">
        <v>3</v>
      </c>
      <c r="O21" s="25">
        <f>ROUND(oknQuantity_3*oknPrice_3-oknItemDiscount_3,2)</f>
        <v>48</v>
      </c>
      <c r="P21" s="57"/>
      <c r="Q21"/>
      <c r="R21"/>
      <c r="S21"/>
      <c r="T21"/>
      <c r="U21"/>
    </row>
    <row r="22" spans="1:31" s="14" customFormat="1" ht="15.95" customHeight="1" x14ac:dyDescent="0.2">
      <c r="A22" s="69">
        <v>4</v>
      </c>
      <c r="B22" s="69"/>
      <c r="C22" s="17">
        <v>0</v>
      </c>
      <c r="D22" s="17">
        <v>0</v>
      </c>
      <c r="F22" s="81" t="s">
        <v>49</v>
      </c>
      <c r="G22" s="43"/>
      <c r="H22" s="129" t="s">
        <v>53</v>
      </c>
      <c r="I22" s="113"/>
      <c r="J22" s="114"/>
      <c r="K22" s="91">
        <v>4</v>
      </c>
      <c r="L22" s="92"/>
      <c r="M22" s="21">
        <v>18</v>
      </c>
      <c r="N22" s="21">
        <v>4</v>
      </c>
      <c r="O22" s="22">
        <f>ROUND(oknQuantity_4*oknPrice_4-oknItemDiscount_4,2)</f>
        <v>68</v>
      </c>
      <c r="P22" s="57"/>
      <c r="Q22"/>
      <c r="R22"/>
      <c r="S22"/>
      <c r="T22"/>
      <c r="U22"/>
    </row>
    <row r="23" spans="1:31" s="14" customFormat="1" ht="15.95" customHeight="1" x14ac:dyDescent="0.2">
      <c r="A23" s="69">
        <v>5</v>
      </c>
      <c r="B23" s="69"/>
      <c r="C23" s="17">
        <v>0</v>
      </c>
      <c r="D23" s="17">
        <v>0</v>
      </c>
      <c r="F23" s="23" t="s">
        <v>16</v>
      </c>
      <c r="G23" s="44"/>
      <c r="H23" s="108"/>
      <c r="I23" s="109"/>
      <c r="J23" s="110"/>
      <c r="K23" s="87">
        <v>0</v>
      </c>
      <c r="L23" s="88"/>
      <c r="M23" s="24">
        <v>0</v>
      </c>
      <c r="N23" s="24">
        <v>0</v>
      </c>
      <c r="O23" s="25">
        <f>ROUND(oknQuantity_5*oknPrice_5-oknItemDiscount_5,2)</f>
        <v>0</v>
      </c>
      <c r="P23" s="57"/>
      <c r="Q23"/>
      <c r="R23"/>
      <c r="S23"/>
      <c r="T23"/>
      <c r="U23"/>
    </row>
    <row r="24" spans="1:31" s="14" customFormat="1" ht="15.95" customHeight="1" x14ac:dyDescent="0.2">
      <c r="A24" s="69">
        <v>6</v>
      </c>
      <c r="B24" s="69"/>
      <c r="C24" s="17">
        <v>0</v>
      </c>
      <c r="D24" s="17">
        <v>0</v>
      </c>
      <c r="F24" s="20" t="s">
        <v>16</v>
      </c>
      <c r="G24" s="43"/>
      <c r="H24" s="112"/>
      <c r="I24" s="113"/>
      <c r="J24" s="114"/>
      <c r="K24" s="91">
        <v>0</v>
      </c>
      <c r="L24" s="92"/>
      <c r="M24" s="21">
        <v>0</v>
      </c>
      <c r="N24" s="21">
        <v>0</v>
      </c>
      <c r="O24" s="22">
        <f>ROUND(oknQuantity_6*oknPrice_6-oknItemDiscount_6,2)</f>
        <v>0</v>
      </c>
      <c r="P24" s="57"/>
      <c r="Q24"/>
      <c r="R24"/>
      <c r="S24"/>
      <c r="T24"/>
      <c r="U24"/>
      <c r="W24" s="17"/>
      <c r="AB24" s="17"/>
    </row>
    <row r="25" spans="1:31" s="14" customFormat="1" ht="15.95" customHeight="1" x14ac:dyDescent="0.2">
      <c r="A25" s="69">
        <v>7</v>
      </c>
      <c r="B25" s="69"/>
      <c r="C25" s="17">
        <v>0</v>
      </c>
      <c r="D25" s="17">
        <v>0</v>
      </c>
      <c r="F25" s="23" t="s">
        <v>16</v>
      </c>
      <c r="G25" s="44"/>
      <c r="H25" s="108"/>
      <c r="I25" s="109"/>
      <c r="J25" s="110"/>
      <c r="K25" s="87">
        <v>0</v>
      </c>
      <c r="L25" s="88"/>
      <c r="M25" s="24">
        <v>0</v>
      </c>
      <c r="N25" s="24">
        <v>0</v>
      </c>
      <c r="O25" s="25">
        <f>ROUND(oknQuantity_7*oknPrice_7-oknItemDiscount_7,2)</f>
        <v>0</v>
      </c>
      <c r="P25" s="57"/>
    </row>
    <row r="26" spans="1:31" s="14" customFormat="1" ht="15.95" customHeight="1" x14ac:dyDescent="0.2">
      <c r="A26" s="69">
        <v>8</v>
      </c>
      <c r="B26" s="69"/>
      <c r="C26" s="17">
        <v>0</v>
      </c>
      <c r="D26" s="17">
        <v>0</v>
      </c>
      <c r="F26" s="20" t="s">
        <v>16</v>
      </c>
      <c r="G26" s="43"/>
      <c r="H26" s="112"/>
      <c r="I26" s="113"/>
      <c r="J26" s="114"/>
      <c r="K26" s="91">
        <v>0</v>
      </c>
      <c r="L26" s="92"/>
      <c r="M26" s="21">
        <v>0</v>
      </c>
      <c r="N26" s="21">
        <v>0</v>
      </c>
      <c r="O26" s="22">
        <f>ROUND(oknQuantity_8*oknPrice_8-oknItemDiscount_8,2)</f>
        <v>0</v>
      </c>
      <c r="P26" s="57"/>
    </row>
    <row r="27" spans="1:31" s="14" customFormat="1" ht="15.95" customHeight="1" x14ac:dyDescent="0.2">
      <c r="A27" s="69">
        <v>9</v>
      </c>
      <c r="B27" s="69"/>
      <c r="C27" s="17">
        <v>0</v>
      </c>
      <c r="D27" s="17">
        <v>0</v>
      </c>
      <c r="F27" s="23" t="s">
        <v>16</v>
      </c>
      <c r="G27" s="45"/>
      <c r="H27" s="108"/>
      <c r="I27" s="109"/>
      <c r="J27" s="110"/>
      <c r="K27" s="87">
        <v>0</v>
      </c>
      <c r="L27" s="88"/>
      <c r="M27" s="24">
        <v>0</v>
      </c>
      <c r="N27" s="24">
        <v>0</v>
      </c>
      <c r="O27" s="25">
        <f>ROUND(oknQuantity_9*oknPrice_9-oknItemDiscount_9,2)</f>
        <v>0</v>
      </c>
      <c r="P27" s="57"/>
    </row>
    <row r="28" spans="1:31" s="14" customFormat="1" ht="15.95" customHeight="1" x14ac:dyDescent="0.2">
      <c r="A28" s="69">
        <v>10</v>
      </c>
      <c r="B28" s="69"/>
      <c r="C28" s="17">
        <v>0</v>
      </c>
      <c r="D28" s="17">
        <v>0</v>
      </c>
      <c r="F28" s="20" t="s">
        <v>16</v>
      </c>
      <c r="G28" s="46"/>
      <c r="H28" s="112"/>
      <c r="I28" s="113"/>
      <c r="J28" s="114"/>
      <c r="K28" s="91">
        <v>0</v>
      </c>
      <c r="L28" s="92"/>
      <c r="M28" s="21">
        <v>0</v>
      </c>
      <c r="N28" s="21">
        <v>0</v>
      </c>
      <c r="O28" s="22">
        <f>ROUND(oknQuantity_10*oknPrice_10-oknItemDiscount_10,2)</f>
        <v>0</v>
      </c>
      <c r="P28" s="57"/>
    </row>
    <row r="29" spans="1:31" s="14" customFormat="1" ht="15.95" customHeight="1" x14ac:dyDescent="0.2">
      <c r="A29" s="69">
        <v>11</v>
      </c>
      <c r="B29" s="69"/>
      <c r="C29" s="17">
        <v>0</v>
      </c>
      <c r="D29" s="17">
        <v>0</v>
      </c>
      <c r="F29" s="23" t="s">
        <v>16</v>
      </c>
      <c r="G29" s="45"/>
      <c r="H29" s="108"/>
      <c r="I29" s="109"/>
      <c r="J29" s="110"/>
      <c r="K29" s="87">
        <v>0</v>
      </c>
      <c r="L29" s="88"/>
      <c r="M29" s="24">
        <v>0</v>
      </c>
      <c r="N29" s="24">
        <v>0</v>
      </c>
      <c r="O29" s="25">
        <f>ROUND(oknQuantity_11*oknPrice_11-oknItemDiscount_11,2)</f>
        <v>0</v>
      </c>
      <c r="P29" s="57"/>
    </row>
    <row r="30" spans="1:31" s="14" customFormat="1" ht="15.95" customHeight="1" x14ac:dyDescent="0.2">
      <c r="A30" s="69">
        <v>12</v>
      </c>
      <c r="B30" s="69"/>
      <c r="C30" s="17">
        <v>0</v>
      </c>
      <c r="D30" s="17">
        <v>0</v>
      </c>
      <c r="F30" s="20" t="s">
        <v>16</v>
      </c>
      <c r="G30" s="46"/>
      <c r="H30" s="112"/>
      <c r="I30" s="113"/>
      <c r="J30" s="114"/>
      <c r="K30" s="91">
        <v>0</v>
      </c>
      <c r="L30" s="92"/>
      <c r="M30" s="21">
        <v>0</v>
      </c>
      <c r="N30" s="21">
        <v>0</v>
      </c>
      <c r="O30" s="22">
        <f>ROUND(oknQuantity_12*oknPrice_12-oknItemDiscount_12,2)</f>
        <v>0</v>
      </c>
      <c r="P30" s="57"/>
    </row>
    <row r="31" spans="1:31" s="14" customFormat="1" ht="15.95" customHeight="1" x14ac:dyDescent="0.2">
      <c r="A31" s="69">
        <v>13</v>
      </c>
      <c r="B31" s="69"/>
      <c r="C31" s="17">
        <v>0</v>
      </c>
      <c r="D31" s="17">
        <v>0</v>
      </c>
      <c r="F31" s="23" t="s">
        <v>16</v>
      </c>
      <c r="G31" s="44"/>
      <c r="H31" s="108"/>
      <c r="I31" s="109"/>
      <c r="J31" s="110"/>
      <c r="K31" s="87">
        <v>0</v>
      </c>
      <c r="L31" s="88"/>
      <c r="M31" s="24">
        <v>0</v>
      </c>
      <c r="N31" s="24">
        <v>0</v>
      </c>
      <c r="O31" s="25">
        <f>ROUND(oknQuantity_13*oknPrice_13-oknItemDiscount_13,2)</f>
        <v>0</v>
      </c>
      <c r="P31" s="56"/>
    </row>
    <row r="32" spans="1:31" s="14" customFormat="1" ht="15.95" customHeight="1" x14ac:dyDescent="0.2">
      <c r="A32" s="69">
        <v>14</v>
      </c>
      <c r="B32" s="69"/>
      <c r="C32" s="17">
        <v>0</v>
      </c>
      <c r="D32" s="17">
        <v>0</v>
      </c>
      <c r="F32" s="20" t="s">
        <v>16</v>
      </c>
      <c r="G32" s="43"/>
      <c r="H32" s="112"/>
      <c r="I32" s="113"/>
      <c r="J32" s="114"/>
      <c r="K32" s="91">
        <v>0</v>
      </c>
      <c r="L32" s="92"/>
      <c r="M32" s="21">
        <v>0</v>
      </c>
      <c r="N32" s="21">
        <v>0</v>
      </c>
      <c r="O32" s="22">
        <f>ROUND(oknQuantity_14*oknPrice_14-oknItemDiscount_14,2)</f>
        <v>0</v>
      </c>
      <c r="P32" s="57"/>
    </row>
    <row r="33" spans="1:16" s="14" customFormat="1" ht="15.95" customHeight="1" x14ac:dyDescent="0.2">
      <c r="A33" s="69">
        <v>15</v>
      </c>
      <c r="B33" s="69"/>
      <c r="C33" s="17">
        <v>0</v>
      </c>
      <c r="D33" s="17">
        <v>0</v>
      </c>
      <c r="F33" s="23" t="s">
        <v>16</v>
      </c>
      <c r="G33" s="44"/>
      <c r="H33" s="108"/>
      <c r="I33" s="109"/>
      <c r="J33" s="110"/>
      <c r="K33" s="87">
        <v>0</v>
      </c>
      <c r="L33" s="88"/>
      <c r="M33" s="24">
        <v>0</v>
      </c>
      <c r="N33" s="24">
        <v>0</v>
      </c>
      <c r="O33" s="25">
        <f>ROUND(oknQuantity_15*oknPrice_15-oknItemDiscount_15,2)</f>
        <v>0</v>
      </c>
      <c r="P33" s="56"/>
    </row>
    <row r="34" spans="1:16" s="14" customFormat="1" ht="15.95" customHeight="1" x14ac:dyDescent="0.2">
      <c r="A34" s="69">
        <v>16</v>
      </c>
      <c r="B34" s="69"/>
      <c r="C34" s="17">
        <v>0</v>
      </c>
      <c r="D34" s="17">
        <v>0</v>
      </c>
      <c r="F34" s="20" t="s">
        <v>16</v>
      </c>
      <c r="G34" s="43"/>
      <c r="H34" s="112"/>
      <c r="I34" s="113"/>
      <c r="J34" s="114"/>
      <c r="K34" s="91">
        <v>0</v>
      </c>
      <c r="L34" s="92"/>
      <c r="M34" s="21">
        <v>0</v>
      </c>
      <c r="N34" s="21">
        <v>0</v>
      </c>
      <c r="O34" s="22">
        <f>ROUND(oknQuantity_16*oknPrice_16-oknItemDiscount_16,2)</f>
        <v>0</v>
      </c>
      <c r="P34" s="57"/>
    </row>
    <row r="35" spans="1:16" s="14" customFormat="1" ht="15.95" customHeight="1" x14ac:dyDescent="0.2">
      <c r="A35" s="69">
        <v>17</v>
      </c>
      <c r="B35" s="69"/>
      <c r="C35" s="17">
        <v>0</v>
      </c>
      <c r="D35" s="17">
        <v>0</v>
      </c>
      <c r="F35" s="23" t="s">
        <v>16</v>
      </c>
      <c r="G35" s="44"/>
      <c r="H35" s="108"/>
      <c r="I35" s="109"/>
      <c r="J35" s="110"/>
      <c r="K35" s="87">
        <v>0</v>
      </c>
      <c r="L35" s="88"/>
      <c r="M35" s="24">
        <v>0</v>
      </c>
      <c r="N35" s="24">
        <v>0</v>
      </c>
      <c r="O35" s="25">
        <f>ROUND(oknQuantity_17*oknPrice_17-oknItemDiscount_17,2)</f>
        <v>0</v>
      </c>
      <c r="P35" s="56"/>
    </row>
    <row r="36" spans="1:16" s="14" customFormat="1" ht="15.95" customHeight="1" x14ac:dyDescent="0.2">
      <c r="A36" s="69">
        <v>18</v>
      </c>
      <c r="B36" s="69"/>
      <c r="C36" s="17">
        <v>0</v>
      </c>
      <c r="D36" s="17">
        <v>0</v>
      </c>
      <c r="F36" s="20" t="s">
        <v>16</v>
      </c>
      <c r="G36" s="43"/>
      <c r="H36" s="112"/>
      <c r="I36" s="113"/>
      <c r="J36" s="114"/>
      <c r="K36" s="91">
        <v>0</v>
      </c>
      <c r="L36" s="92"/>
      <c r="M36" s="21">
        <v>0</v>
      </c>
      <c r="N36" s="21">
        <v>0</v>
      </c>
      <c r="O36" s="22">
        <f>ROUND(oknQuantity_18*oknPrice_18-oknItemDiscount_18,2)</f>
        <v>0</v>
      </c>
      <c r="P36" s="57"/>
    </row>
    <row r="37" spans="1:16" s="14" customFormat="1" ht="15.95" customHeight="1" x14ac:dyDescent="0.2">
      <c r="A37" s="69">
        <v>19</v>
      </c>
      <c r="B37" s="69"/>
      <c r="C37" s="17">
        <v>0</v>
      </c>
      <c r="D37" s="17">
        <v>0</v>
      </c>
      <c r="F37" s="23" t="s">
        <v>16</v>
      </c>
      <c r="G37" s="44"/>
      <c r="H37" s="108"/>
      <c r="I37" s="109"/>
      <c r="J37" s="110"/>
      <c r="K37" s="87">
        <v>0</v>
      </c>
      <c r="L37" s="88"/>
      <c r="M37" s="24">
        <v>0</v>
      </c>
      <c r="N37" s="24">
        <v>0</v>
      </c>
      <c r="O37" s="25">
        <f>ROUND(oknQuantity_19*oknPrice_19-oknItemDiscount_19,2)</f>
        <v>0</v>
      </c>
      <c r="P37" s="56"/>
    </row>
    <row r="38" spans="1:16" s="14" customFormat="1" ht="15.95" customHeight="1" x14ac:dyDescent="0.2">
      <c r="A38" s="69">
        <v>20</v>
      </c>
      <c r="B38" s="69"/>
      <c r="C38" s="17">
        <v>0</v>
      </c>
      <c r="D38" s="17">
        <v>0</v>
      </c>
      <c r="F38" s="26" t="s">
        <v>16</v>
      </c>
      <c r="G38" s="47"/>
      <c r="H38" s="130"/>
      <c r="I38" s="131"/>
      <c r="J38" s="132"/>
      <c r="K38" s="133">
        <v>0</v>
      </c>
      <c r="L38" s="134"/>
      <c r="M38" s="27">
        <v>0</v>
      </c>
      <c r="N38" s="27">
        <v>0</v>
      </c>
      <c r="O38" s="28">
        <f>ROUND(oknQuantity_20*oknPrice_20-oknItemDiscount_20,2)</f>
        <v>0</v>
      </c>
      <c r="P38" s="57"/>
    </row>
    <row r="39" spans="1:16" s="14" customFormat="1" ht="15.95" customHeight="1" x14ac:dyDescent="0.2">
      <c r="A39" s="69"/>
      <c r="B39" s="69"/>
      <c r="C39" s="15"/>
      <c r="D39" s="29">
        <f t="array" ref="D39">SUM(oknTaxable_1:oknTaxable_20*oknLineTotal_1:oknLineTotal_20)</f>
        <v>0</v>
      </c>
      <c r="F39" s="30"/>
      <c r="G39" s="30"/>
      <c r="H39" s="30"/>
      <c r="I39" s="30"/>
      <c r="J39" s="30"/>
      <c r="K39" s="30"/>
      <c r="N39" s="31" t="s">
        <v>4</v>
      </c>
      <c r="O39" s="32">
        <f>SUM(oknLineTotal_1:oknLineTotal_20)</f>
        <v>160</v>
      </c>
      <c r="P39" s="56"/>
    </row>
    <row r="40" spans="1:16" s="14" customFormat="1" ht="15.95" customHeight="1" x14ac:dyDescent="0.2">
      <c r="A40" s="69"/>
      <c r="B40" s="69"/>
      <c r="C40" s="15"/>
      <c r="D40" s="15"/>
      <c r="G40" s="33"/>
      <c r="H40" s="30"/>
      <c r="I40" s="30"/>
      <c r="J40" s="30"/>
      <c r="K40" s="30"/>
      <c r="M40" s="79" t="s">
        <v>43</v>
      </c>
      <c r="N40" s="48">
        <v>0.08</v>
      </c>
      <c r="O40" s="32">
        <f>ROUND(IF(oknTaxType=0,0, oknTax1Rate*(oknLineTotalTaxable+IF(oknTaxTotalIncludingShippingCost=0,0,oknShippingCost))),2)</f>
        <v>0</v>
      </c>
      <c r="P40" s="56"/>
    </row>
    <row r="41" spans="1:16" s="14" customFormat="1" ht="15.95" customHeight="1" x14ac:dyDescent="0.2">
      <c r="A41" s="69"/>
      <c r="B41" s="69"/>
      <c r="C41" s="15"/>
      <c r="D41" s="15"/>
      <c r="G41" s="33"/>
      <c r="H41" s="33"/>
      <c r="I41" s="33"/>
      <c r="J41" s="33"/>
      <c r="K41" s="30"/>
      <c r="M41" s="79" t="s">
        <v>44</v>
      </c>
      <c r="N41" s="48">
        <v>0.06</v>
      </c>
      <c r="O41" s="32">
        <f>ROUND(IF(oknTaxType&lt;&gt;2,0,oknTax2Rate*(oknLineTotalTaxable+IF(oknTaxTotalIncludingShippingCost=0,0,oknShippingCost)+IF(oknTax2IsAppliedToTax1=0,0,oknTax1))),2)</f>
        <v>0</v>
      </c>
      <c r="P41" s="58"/>
    </row>
    <row r="42" spans="1:16" s="14" customFormat="1" ht="15.95" customHeight="1" x14ac:dyDescent="0.2">
      <c r="A42" s="69"/>
      <c r="B42" s="69"/>
      <c r="C42" s="15"/>
      <c r="D42" s="15"/>
      <c r="F42" s="34" t="s">
        <v>31</v>
      </c>
      <c r="G42" s="33"/>
      <c r="H42" s="33"/>
      <c r="I42" s="33"/>
      <c r="J42" s="33"/>
      <c r="K42" s="30"/>
      <c r="N42" s="31" t="s">
        <v>1</v>
      </c>
      <c r="O42" s="37">
        <v>0</v>
      </c>
      <c r="P42" s="59"/>
    </row>
    <row r="43" spans="1:16" s="14" customFormat="1" ht="15.95" customHeight="1" x14ac:dyDescent="0.2">
      <c r="A43" s="69"/>
      <c r="B43" s="69"/>
      <c r="C43" s="15"/>
      <c r="D43" s="15"/>
      <c r="F43" s="120"/>
      <c r="G43" s="121"/>
      <c r="H43" s="121"/>
      <c r="I43" s="121"/>
      <c r="J43" s="121"/>
      <c r="K43" s="122"/>
      <c r="N43" s="7" t="s">
        <v>2</v>
      </c>
      <c r="O43" s="32">
        <f>ROUND(oknSubTotal + oknShippingCost + IF(oknTaxType=0,0,IF(oknTaxType=1,oknTax1,oknTax1+oknTax2)),2)</f>
        <v>160</v>
      </c>
      <c r="P43" s="56"/>
    </row>
    <row r="44" spans="1:16" s="11" customFormat="1" ht="15.95" customHeight="1" x14ac:dyDescent="0.2">
      <c r="A44" s="60"/>
      <c r="B44" s="60"/>
      <c r="C44" s="16"/>
      <c r="D44" s="16"/>
      <c r="F44" s="123"/>
      <c r="G44" s="124"/>
      <c r="H44" s="124"/>
      <c r="I44" s="124"/>
      <c r="J44" s="124"/>
      <c r="K44" s="125"/>
      <c r="N44" s="7" t="s">
        <v>5</v>
      </c>
      <c r="O44" s="37">
        <v>0</v>
      </c>
      <c r="P44" s="54"/>
    </row>
    <row r="45" spans="1:16" s="11" customFormat="1" ht="15.95" customHeight="1" x14ac:dyDescent="0.2">
      <c r="A45" s="60"/>
      <c r="B45" s="60"/>
      <c r="C45" s="16"/>
      <c r="D45" s="16"/>
      <c r="F45" s="126"/>
      <c r="G45" s="127"/>
      <c r="H45" s="127"/>
      <c r="I45" s="127"/>
      <c r="J45" s="127"/>
      <c r="K45" s="128"/>
      <c r="N45" s="7" t="s">
        <v>6</v>
      </c>
      <c r="O45" s="32">
        <f>ROUND(oknTotal-oknPayments,2)</f>
        <v>160</v>
      </c>
      <c r="P45" s="54"/>
    </row>
    <row r="46" spans="1:16" s="11" customFormat="1" ht="15.95" hidden="1" customHeight="1" x14ac:dyDescent="0.2">
      <c r="A46" s="60"/>
      <c r="B46" s="60"/>
      <c r="C46" s="16"/>
      <c r="D46" s="16"/>
      <c r="F46" s="38" t="s">
        <v>30</v>
      </c>
      <c r="P46" s="54"/>
    </row>
    <row r="47" spans="1:16" s="11" customFormat="1" ht="15.95" hidden="1" customHeight="1" x14ac:dyDescent="0.2">
      <c r="A47" s="60"/>
      <c r="B47" s="60"/>
      <c r="C47" s="16"/>
      <c r="D47" s="16"/>
      <c r="F47" s="118" t="s">
        <v>26</v>
      </c>
      <c r="G47" s="119"/>
      <c r="H47" s="77" t="s">
        <v>2</v>
      </c>
      <c r="I47" s="77" t="s">
        <v>32</v>
      </c>
      <c r="J47" s="77" t="s">
        <v>29</v>
      </c>
      <c r="K47" s="115" t="s">
        <v>28</v>
      </c>
      <c r="L47" s="116"/>
      <c r="M47" s="117"/>
      <c r="N47" s="41"/>
      <c r="O47" s="78" t="s">
        <v>27</v>
      </c>
      <c r="P47" s="54"/>
    </row>
    <row r="48" spans="1:16" s="11" customFormat="1" ht="15.95" hidden="1" customHeight="1" x14ac:dyDescent="0.2">
      <c r="A48" s="60"/>
      <c r="B48" s="60"/>
      <c r="C48" s="16"/>
      <c r="D48" s="16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54"/>
    </row>
    <row r="49" spans="1:16" s="11" customFormat="1" ht="15.95" hidden="1" customHeight="1" x14ac:dyDescent="0.2">
      <c r="A49" s="60"/>
      <c r="B49" s="60"/>
      <c r="C49" s="16"/>
      <c r="D49" s="16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54"/>
    </row>
    <row r="50" spans="1:16" s="11" customFormat="1" ht="7.5" customHeight="1" x14ac:dyDescent="0.2">
      <c r="A50" s="60"/>
      <c r="B50" s="60"/>
      <c r="C50" s="16"/>
      <c r="D50" s="16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54"/>
    </row>
    <row r="51" spans="1:16" ht="15.95" customHeight="1" x14ac:dyDescent="0.2">
      <c r="F51" s="106" t="s">
        <v>22</v>
      </c>
      <c r="G51" s="107"/>
      <c r="H51" s="107"/>
      <c r="I51" s="107"/>
      <c r="J51" s="107"/>
      <c r="K51" s="107"/>
      <c r="L51" s="107"/>
      <c r="M51" s="107"/>
      <c r="N51" s="107"/>
      <c r="O51" s="107"/>
    </row>
    <row r="53" spans="1:16" x14ac:dyDescent="0.2">
      <c r="F53" s="2"/>
      <c r="G53" s="2"/>
      <c r="H53" s="2"/>
      <c r="I53" s="2"/>
      <c r="J53" s="2"/>
      <c r="K53" s="2"/>
    </row>
    <row r="937" spans="1:1" hidden="1" x14ac:dyDescent="0.2">
      <c r="A937" s="70" t="s">
        <v>41</v>
      </c>
    </row>
    <row r="990" spans="1:1" hidden="1" x14ac:dyDescent="0.2">
      <c r="A990" s="70" t="s">
        <v>41</v>
      </c>
    </row>
    <row r="997" spans="1:1" hidden="1" x14ac:dyDescent="0.2">
      <c r="A997" s="70" t="s">
        <v>41</v>
      </c>
    </row>
    <row r="999" spans="1:1" hidden="1" x14ac:dyDescent="0.2">
      <c r="A999" s="83" t="s">
        <v>51</v>
      </c>
    </row>
  </sheetData>
  <sheetProtection sheet="1" objects="1" scenarios="1" selectLockedCells="1"/>
  <dataConsolidate/>
  <mergeCells count="72">
    <mergeCell ref="H12:J12"/>
    <mergeCell ref="H10:J10"/>
    <mergeCell ref="H11:J11"/>
    <mergeCell ref="H13:J13"/>
    <mergeCell ref="L9:O9"/>
    <mergeCell ref="L10:O10"/>
    <mergeCell ref="H23:J23"/>
    <mergeCell ref="H20:J20"/>
    <mergeCell ref="H15:I15"/>
    <mergeCell ref="H38:J38"/>
    <mergeCell ref="K38:L38"/>
    <mergeCell ref="H36:J36"/>
    <mergeCell ref="K36:L36"/>
    <mergeCell ref="H37:J37"/>
    <mergeCell ref="K37:L37"/>
    <mergeCell ref="H34:J34"/>
    <mergeCell ref="H22:J22"/>
    <mergeCell ref="K18:L18"/>
    <mergeCell ref="H19:J19"/>
    <mergeCell ref="H16:I16"/>
    <mergeCell ref="J15:M15"/>
    <mergeCell ref="K26:L26"/>
    <mergeCell ref="F43:K45"/>
    <mergeCell ref="K30:L30"/>
    <mergeCell ref="H30:J30"/>
    <mergeCell ref="H28:J28"/>
    <mergeCell ref="H32:J32"/>
    <mergeCell ref="K34:L34"/>
    <mergeCell ref="K28:L28"/>
    <mergeCell ref="K27:L27"/>
    <mergeCell ref="K33:L33"/>
    <mergeCell ref="H35:J35"/>
    <mergeCell ref="K35:L35"/>
    <mergeCell ref="H29:J29"/>
    <mergeCell ref="K29:L29"/>
    <mergeCell ref="F51:O51"/>
    <mergeCell ref="K20:L20"/>
    <mergeCell ref="K21:L21"/>
    <mergeCell ref="H27:J27"/>
    <mergeCell ref="K22:L22"/>
    <mergeCell ref="K23:L23"/>
    <mergeCell ref="H21:J21"/>
    <mergeCell ref="H24:J24"/>
    <mergeCell ref="H26:J26"/>
    <mergeCell ref="K47:M47"/>
    <mergeCell ref="F47:G47"/>
    <mergeCell ref="H25:J25"/>
    <mergeCell ref="K32:L32"/>
    <mergeCell ref="H31:J31"/>
    <mergeCell ref="K31:L31"/>
    <mergeCell ref="H33:J33"/>
    <mergeCell ref="A3:B3"/>
    <mergeCell ref="A4:B4"/>
    <mergeCell ref="A5:B5"/>
    <mergeCell ref="A6:B6"/>
    <mergeCell ref="H9:J9"/>
    <mergeCell ref="H8:J8"/>
    <mergeCell ref="F18:G18"/>
    <mergeCell ref="H18:J18"/>
    <mergeCell ref="F16:G16"/>
    <mergeCell ref="J16:M16"/>
    <mergeCell ref="F15:G15"/>
    <mergeCell ref="K25:L25"/>
    <mergeCell ref="K19:L19"/>
    <mergeCell ref="K24:L24"/>
    <mergeCell ref="L12:O12"/>
    <mergeCell ref="N5:O5"/>
    <mergeCell ref="N6:O6"/>
    <mergeCell ref="N15:O15"/>
    <mergeCell ref="N16:O16"/>
    <mergeCell ref="L11:O11"/>
    <mergeCell ref="L13:O13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N40:N41 K19:N38 O42 O44" xr:uid="{00000000-0002-0000-0000-000000000000}">
      <formula1>999999999.99</formula1>
    </dataValidation>
    <dataValidation type="textLength" allowBlank="1" showInputMessage="1" showErrorMessage="1" sqref="H16:I16" xr:uid="{00000000-0002-0000-0000-000001000000}">
      <formula1>1</formula1>
      <formula2>50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1:J12 L11:L12 H9:J9 W37:Y37 AB37:AC37 W35:Y35 AB35:AC35 W33:Y33 AB33:AC33 W31:Y31 AB31:AC31 L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AB38:AC38 L10 AB36:AC36 AB34:AC34 AB32:AC32" xr:uid="{00000000-0002-0000-0000-000004000000}">
      <formula1>0</formula1>
      <formula2>160</formula2>
    </dataValidation>
    <dataValidation type="textLength" allowBlank="1" showInputMessage="1" showErrorMessage="1" sqref="H8 L13 W24:Y24 F19:F38 F16:G16 AB24:AC24 H13:J13 N6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H10:J10 W38:Y38 W36:Y36 W34:Y34 W32:Y32" xr:uid="{00000000-0002-0000-0000-000006000000}">
      <formula1>0</formula1>
      <formula2>255</formula2>
    </dataValidation>
    <dataValidation type="textLength" allowBlank="1" showInputMessage="1" showErrorMessage="1" sqref="G40 F43:K45 G41:J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J38" xr:uid="{00000000-0002-0000-0000-000008000000}">
      <formula1>100</formula1>
    </dataValidation>
  </dataValidations>
  <hyperlinks>
    <hyperlink ref="A997" r:id="rId1" tooltip="Sales Template with Discount Amount Column" display="http://www.invoicingtemplate.com/salesdiscountamount.html" xr:uid="{00000000-0004-0000-0000-000000000000}"/>
    <hyperlink ref="A990" r:id="rId2" tooltip="Sales Template with Discount Amount Column" display="http://www.invoicingtemplate.com/salesdiscountamount.html" xr:uid="{00000000-0004-0000-0000-000001000000}"/>
    <hyperlink ref="IT1" r:id="rId3" tooltip="Sales Invoice Template with Discount Amount Column" display="http://www.invoicingtemplate.com/salesdiscountamount.html" xr:uid="{00000000-0004-0000-0000-000002000000}"/>
    <hyperlink ref="A937" r:id="rId4" tooltip="Sales Template with Discount Amount Column" display="http://www.invoicingtemplate.com/salesdiscountamount.html" xr:uid="{00000000-0004-0000-0000-000003000000}"/>
    <hyperlink ref="A999" r:id="rId5" tooltip="Sales Template with Discount Amount Column" display="http://www.invoicingtemplate.com/salesdiscountamount.html" xr:uid="{00000000-0004-0000-0000-000005000000}"/>
    <hyperlink ref="AKU1" r:id="rId6" tooltip="Sales Invoice Template with Discount Amount Column" display="http://www.invoicingtemplate.com/salesdiscountamount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6" r:id="rId10" name="oknWidget_taxable1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18</xdr:row>
                    <xdr:rowOff>19050</xdr:rowOff>
                  </from>
                  <to>
                    <xdr:col>1</xdr:col>
                    <xdr:colOff>466725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" name="oknWidget_taxable2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19</xdr:row>
                    <xdr:rowOff>28575</xdr:rowOff>
                  </from>
                  <to>
                    <xdr:col>1</xdr:col>
                    <xdr:colOff>466725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taxable3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20</xdr:row>
                    <xdr:rowOff>28575</xdr:rowOff>
                  </from>
                  <to>
                    <xdr:col>1</xdr:col>
                    <xdr:colOff>466725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taxable4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21</xdr:row>
                    <xdr:rowOff>28575</xdr:rowOff>
                  </from>
                  <to>
                    <xdr:col>1</xdr:col>
                    <xdr:colOff>466725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taxable5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22</xdr:row>
                    <xdr:rowOff>9525</xdr:rowOff>
                  </from>
                  <to>
                    <xdr:col>1</xdr:col>
                    <xdr:colOff>466725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taxable6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23</xdr:row>
                    <xdr:rowOff>9525</xdr:rowOff>
                  </from>
                  <to>
                    <xdr:col>1</xdr:col>
                    <xdr:colOff>466725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taxable7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24</xdr:row>
                    <xdr:rowOff>28575</xdr:rowOff>
                  </from>
                  <to>
                    <xdr:col>1</xdr:col>
                    <xdr:colOff>466725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" name="oknWidget_taxable8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25</xdr:row>
                    <xdr:rowOff>19050</xdr:rowOff>
                  </from>
                  <to>
                    <xdr:col>1</xdr:col>
                    <xdr:colOff>466725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8" name="oknWidget_taxable9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26</xdr:row>
                    <xdr:rowOff>0</xdr:rowOff>
                  </from>
                  <to>
                    <xdr:col>1</xdr:col>
                    <xdr:colOff>466725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9" name="oknWidget_taxable10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27</xdr:row>
                    <xdr:rowOff>0</xdr:rowOff>
                  </from>
                  <to>
                    <xdr:col>1</xdr:col>
                    <xdr:colOff>466725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0" name="oknWidget_taxable11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28</xdr:row>
                    <xdr:rowOff>0</xdr:rowOff>
                  </from>
                  <to>
                    <xdr:col>1</xdr:col>
                    <xdr:colOff>466725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1" name="oknWidget_taxable12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29</xdr:row>
                    <xdr:rowOff>9525</xdr:rowOff>
                  </from>
                  <to>
                    <xdr:col>1</xdr:col>
                    <xdr:colOff>466725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2" name="oknWidget_taxable13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30</xdr:row>
                    <xdr:rowOff>19050</xdr:rowOff>
                  </from>
                  <to>
                    <xdr:col>1</xdr:col>
                    <xdr:colOff>466725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3" name="oknWidget_taxable14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31</xdr:row>
                    <xdr:rowOff>28575</xdr:rowOff>
                  </from>
                  <to>
                    <xdr:col>1</xdr:col>
                    <xdr:colOff>466725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4" name="oknWidget_taxable15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32</xdr:row>
                    <xdr:rowOff>28575</xdr:rowOff>
                  </from>
                  <to>
                    <xdr:col>1</xdr:col>
                    <xdr:colOff>466725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5" name="oknWidget_taxable16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33</xdr:row>
                    <xdr:rowOff>19050</xdr:rowOff>
                  </from>
                  <to>
                    <xdr:col>1</xdr:col>
                    <xdr:colOff>466725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6" name="oknWidget_taxable17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34</xdr:row>
                    <xdr:rowOff>19050</xdr:rowOff>
                  </from>
                  <to>
                    <xdr:col>1</xdr:col>
                    <xdr:colOff>466725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7" name="oknWidget_taxable18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35</xdr:row>
                    <xdr:rowOff>28575</xdr:rowOff>
                  </from>
                  <to>
                    <xdr:col>1</xdr:col>
                    <xdr:colOff>466725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8" name="oknWidget_taxable19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36</xdr:row>
                    <xdr:rowOff>28575</xdr:rowOff>
                  </from>
                  <to>
                    <xdr:col>1</xdr:col>
                    <xdr:colOff>466725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29" name="oknWidget_taxable20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37</xdr:row>
                    <xdr:rowOff>28575</xdr:rowOff>
                  </from>
                  <to>
                    <xdr:col>1</xdr:col>
                    <xdr:colOff>466725</xdr:colOff>
                    <xdr:row>38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0DC16-C676-4307-A7F2-6AFC6DDF925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214</vt:i4>
      </vt:variant>
    </vt:vector>
  </HeadingPairs>
  <TitlesOfParts>
    <vt:vector size="21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Template with Discount Amount Column</dc:title>
  <dc:subject>"Sales Invoice Template with Discount Amount Column" summary: &lt;strong&gt;Sales Invoice Template with Discount Amount Column&lt;/strong&gt; is a sample invoice template that adds a discount amount column to the default sales invoice template shipped with Invoice Manager for Excel (namely Uniform Invoice Software).</dc:subject>
  <dc:creator>https://www.invoicingtemplate.com/</dc:creator>
  <cp:keywords/>
  <dc:description>https://www.invoicingtemplate.com/salesdiscountamount.html</dc:description>
  <cp:lastModifiedBy>liangjun yu</cp:lastModifiedBy>
  <cp:lastPrinted>2018-02-13T06:29:04Z</cp:lastPrinted>
  <dcterms:created xsi:type="dcterms:W3CDTF">2000-07-27T22:24:14Z</dcterms:created>
  <dcterms:modified xsi:type="dcterms:W3CDTF">2024-03-08T11:28:16Z</dcterms:modified>
  <cp:category>Sales Invoice Template with Discount Amount Column, Sales Template with Discount Amount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170, Hollywood, Florida</vt:lpwstr>
  </property>
</Properties>
</file>