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98\"/>
    </mc:Choice>
  </mc:AlternateContent>
  <xr:revisionPtr revIDLastSave="0" documentId="13_ncr:1_{749AC1DB-E065-41AA-ACA4-F597B6DE370D}" xr6:coauthVersionLast="47" xr6:coauthVersionMax="47" xr10:uidLastSave="{00000000-0000-0000-0000-000000000000}"/>
  <bookViews>
    <workbookView xWindow="-120" yWindow="-120" windowWidth="29040" windowHeight="15720" tabRatio="720" xr2:uid="{00000000-000D-0000-FFFF-FFFF00000000}"/>
  </bookViews>
  <sheets>
    <sheet name="Invoice" sheetId="1" r:id="rId1"/>
    <sheet name="UniformSoftware.com" sheetId="22" r:id="rId2"/>
  </sheets>
  <definedNames>
    <definedName name="InvoicingTemplateLinkTarget" hidden="1">#REF!</definedName>
    <definedName name="oknBalanceDue">Invoice!$O$39</definedName>
    <definedName name="oknCompanyAddress">Invoice!$G$4</definedName>
    <definedName name="oknCompanyCityStateZip">Invoice!$G$5</definedName>
    <definedName name="oknCompanyContact">Invoice!$G$6</definedName>
    <definedName name="oknCompanyName">Invoice!$G$3</definedName>
    <definedName name="oknCost_1">Invoice!$E$21</definedName>
    <definedName name="oknCost_10">Invoice!$E$30</definedName>
    <definedName name="oknCost_11">Invoice!$E$31</definedName>
    <definedName name="oknCost_12">Invoice!$E$32</definedName>
    <definedName name="oknCost_2">Invoice!$E$22</definedName>
    <definedName name="oknCost_3">Invoice!$E$23</definedName>
    <definedName name="oknCost_4">Invoice!$E$24</definedName>
    <definedName name="oknCost_5">Invoice!$E$25</definedName>
    <definedName name="oknCost_6">Invoice!$E$26</definedName>
    <definedName name="oknCost_7">Invoice!$E$27</definedName>
    <definedName name="oknCost_8">Invoice!$E$28</definedName>
    <definedName name="oknCost_9">Invoice!$E$29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Invoice!$N$18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Invoice!$O$21</definedName>
    <definedName name="oknLineTotal_10">Invoice!$O$30</definedName>
    <definedName name="oknLineTotal_11">Invoice!$O$31</definedName>
    <definedName name="oknLineTotal_12">Invoice!$O$32</definedName>
    <definedName name="oknLineTotal_2">Invoice!$O$22</definedName>
    <definedName name="oknLineTotal_3">Invoice!$O$23</definedName>
    <definedName name="oknLineTotal_4">Invoice!$O$24</definedName>
    <definedName name="oknLineTotal_5">Invoice!$O$25</definedName>
    <definedName name="oknLineTotal_6">Invoice!$O$26</definedName>
    <definedName name="oknLineTotal_7">Invoice!$O$27</definedName>
    <definedName name="oknLineTotal_8">Invoice!$O$28</definedName>
    <definedName name="oknLineTotal_9">Invoice!$O$29</definedName>
    <definedName name="oknLineTotalTaxable">Invoice!$E$33</definedName>
    <definedName name="oknOrderID">Invoice!$G$18</definedName>
    <definedName name="oknPayments">Invoice!$O$38</definedName>
    <definedName name="oknPaymentTerm">Invoice!$N$7</definedName>
    <definedName name="oknPrAmount">#REF!</definedName>
    <definedName name="oknPrCheckNumber">#REF!</definedName>
    <definedName name="oknPrCreatedDate">#REF!</definedName>
    <definedName name="oknPrDateFrom">#REF!</definedName>
    <definedName name="oknPrDateTo">#REF!</definedName>
    <definedName name="oknPrice_1">Invoice!$N$21</definedName>
    <definedName name="oknPrice_10">Invoice!$N$30</definedName>
    <definedName name="oknPrice_11">Invoice!$N$31</definedName>
    <definedName name="oknPrice_12">Invoice!$N$32</definedName>
    <definedName name="oknPrice_2">Invoice!$N$22</definedName>
    <definedName name="oknPrice_3">Invoice!$N$23</definedName>
    <definedName name="oknPrice_4">Invoice!$N$24</definedName>
    <definedName name="oknPrice_5">Invoice!$N$25</definedName>
    <definedName name="oknPrice_6">Invoice!$N$26</definedName>
    <definedName name="oknPrice_7">Invoice!$N$27</definedName>
    <definedName name="oknPrice_8">Invoice!$N$28</definedName>
    <definedName name="oknPrice_9">Invoice!$N$29</definedName>
    <definedName name="oknPrInvoiceID">#REF!</definedName>
    <definedName name="oknPrNotes">#REF!</definedName>
    <definedName name="oknProductID_1">Invoice!$A$21</definedName>
    <definedName name="oknProductID_10">Invoice!$A$30</definedName>
    <definedName name="oknProductID_11">Invoice!$A$31</definedName>
    <definedName name="oknProductID_12">Invoice!$A$32</definedName>
    <definedName name="oknProductID_2">Invoice!$A$22</definedName>
    <definedName name="oknProductID_3">Invoice!$A$23</definedName>
    <definedName name="oknProductID_4">Invoice!$A$24</definedName>
    <definedName name="oknProductID_5">Invoice!$A$25</definedName>
    <definedName name="oknProductID_6">Invoice!$A$26</definedName>
    <definedName name="oknProductID_7">Invoice!$A$27</definedName>
    <definedName name="oknProductID_8">Invoice!$A$28</definedName>
    <definedName name="oknProductID_9">Invoice!$A$29</definedName>
    <definedName name="oknProductName_1">Invoice!$G$21</definedName>
    <definedName name="oknProductName_10">Invoice!$G$30</definedName>
    <definedName name="oknProductName_11">Invoice!$G$31</definedName>
    <definedName name="oknProductName_12">Invoice!$G$32</definedName>
    <definedName name="oknProductName_2">Invoice!$G$22</definedName>
    <definedName name="oknProductName_3">Invoice!$G$23</definedName>
    <definedName name="oknProductName_4">Invoice!$G$24</definedName>
    <definedName name="oknProductName_5">Invoice!$G$25</definedName>
    <definedName name="oknProductName_6">Invoice!$G$26</definedName>
    <definedName name="oknProductName_7">Invoice!$G$27</definedName>
    <definedName name="oknProductName_8">Invoice!$G$28</definedName>
    <definedName name="oknProductName_9">Invoice!$G$29</definedName>
    <definedName name="oknPrPaymentTerm">#REF!</definedName>
    <definedName name="oknPrTotalApplied">#REF!</definedName>
    <definedName name="oknPrWhoID">#REF!</definedName>
    <definedName name="oknPrWhoName">#REF!</definedName>
    <definedName name="oknQuantity_1">Invoice!$L$21</definedName>
    <definedName name="oknQuantity_10">Invoice!$L$30</definedName>
    <definedName name="oknQuantity_11">Invoice!$L$31</definedName>
    <definedName name="oknQuantity_12">Invoice!$L$32</definedName>
    <definedName name="oknQuantity_2">Invoice!$L$22</definedName>
    <definedName name="oknQuantity_3">Invoice!$L$23</definedName>
    <definedName name="oknQuantity_4">Invoice!$L$24</definedName>
    <definedName name="oknQuantity_5">Invoice!$L$25</definedName>
    <definedName name="oknQuantity_6">Invoice!$L$26</definedName>
    <definedName name="oknQuantity_7">Invoice!$L$27</definedName>
    <definedName name="oknQuantity_8">Invoice!$L$28</definedName>
    <definedName name="oknQuantity_9">Invoice!$L$29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Invoice!$I$18</definedName>
    <definedName name="oknSavingInvoiceClearWorksheet" hidden="1">#REF!</definedName>
    <definedName name="oknSavingInvoicePromptForPayment" hidden="1">#REF!</definedName>
    <definedName name="oknShipAddress">Invoice!$L$12</definedName>
    <definedName name="oknShipCityStateZip">Invoice!$L$13</definedName>
    <definedName name="oknShipContact">Invoice!$L$15</definedName>
    <definedName name="oknShipCountry">Invoice!$L$14</definedName>
    <definedName name="oknShipDate">Invoice!$K$18</definedName>
    <definedName name="oknShipName">Invoice!$L$11</definedName>
    <definedName name="oknShippingCost">Invoice!$O$36</definedName>
    <definedName name="oknShipVia">Invoice!$L$18</definedName>
    <definedName name="oknStatus">Invoice!$A$6</definedName>
    <definedName name="oknSubTotal">Invoice!$O$33</definedName>
    <definedName name="oknTax1">Invoice!$O$34</definedName>
    <definedName name="oknTax1Name">Invoice!$M$34</definedName>
    <definedName name="oknTax1Rate">Invoice!$N$34</definedName>
    <definedName name="oknTax1RateDefault">Invoice!$D$13</definedName>
    <definedName name="oknTax2">Invoice!$O$35</definedName>
    <definedName name="oknTax2IsAppliedToTax1">Invoice!$D$11</definedName>
    <definedName name="oknTax2Name">Invoice!$M$35</definedName>
    <definedName name="oknTax2Rate">Invoice!$N$35</definedName>
    <definedName name="oknTax2RateDefault">Invoice!$D$14</definedName>
    <definedName name="oknTaxable_1">Invoice!$D$21</definedName>
    <definedName name="oknTaxable_10">Invoice!$D$30</definedName>
    <definedName name="oknTaxable_11">Invoice!$D$31</definedName>
    <definedName name="oknTaxable_12">Invoice!$D$32</definedName>
    <definedName name="oknTaxable_2">Invoice!$D$22</definedName>
    <definedName name="oknTaxable_3">Invoice!$D$23</definedName>
    <definedName name="oknTaxable_4">Invoice!$D$24</definedName>
    <definedName name="oknTaxable_5">Invoice!$D$25</definedName>
    <definedName name="oknTaxable_6">Invoice!$D$26</definedName>
    <definedName name="oknTaxable_7">Invoice!$D$27</definedName>
    <definedName name="oknTaxable_8">Invoice!$D$28</definedName>
    <definedName name="oknTaxable_9">Invoice!$D$29</definedName>
    <definedName name="oknTaxTotalIncludingShippingCost">Invoice!$D$12</definedName>
    <definedName name="oknTaxType">Invoice!$D$10</definedName>
    <definedName name="oknTotal">Invoice!$O$37</definedName>
    <definedName name="oknWhoAddress">Invoice!$G$12</definedName>
    <definedName name="oknWhoCityStateZip">Invoice!$G$13</definedName>
    <definedName name="oknWhoCountry">Invoice!$G$14</definedName>
    <definedName name="oknWhoID">Invoice!$A$10</definedName>
    <definedName name="oknWhoName">Invoice!$G$11</definedName>
    <definedName name="oknWhoPhone">Invoice!$G$15</definedName>
    <definedName name="oknZ2DONTREMOVESoftwareID" hidden="1">#REF!</definedName>
    <definedName name="oknZZDONTREMOVEDatabasePath" hidden="1">#REF!</definedName>
    <definedName name="oknZZDONTREMOVEHowToCloseWorkbook" hidden="1">#REF!</definedName>
    <definedName name="_xlnm.Print_Area" localSheetId="0">Invoice!$G$3:$O$43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2" i="1" l="1"/>
  <c r="O31" i="1"/>
  <c r="O30" i="1"/>
  <c r="O29" i="1"/>
  <c r="O28" i="1"/>
  <c r="O27" i="1"/>
  <c r="O26" i="1"/>
  <c r="O25" i="1"/>
  <c r="O24" i="1"/>
  <c r="O23" i="1"/>
  <c r="O22" i="1"/>
  <c r="O21" i="1"/>
  <c r="O35" i="1" l="1"/>
  <c r="E33" i="1" a="1"/>
  <c r="E33" i="1" s="1"/>
  <c r="O33" i="1" l="1"/>
  <c r="O34" i="1" s="1"/>
  <c r="O37" i="1" l="1"/>
  <c r="O39" i="1" s="1"/>
</calcChain>
</file>

<file path=xl/sharedStrings.xml><?xml version="1.0" encoding="utf-8"?>
<sst xmlns="http://schemas.openxmlformats.org/spreadsheetml/2006/main" count="67" uniqueCount="59">
  <si>
    <t>Taxable</t>
    <phoneticPr fontId="8" type="noConversion"/>
  </si>
  <si>
    <t>TaxSystem</t>
    <phoneticPr fontId="8" type="noConversion"/>
  </si>
  <si>
    <t>cost</t>
    <phoneticPr fontId="8" type="noConversion"/>
  </si>
  <si>
    <t>GST</t>
  </si>
  <si>
    <t>Name</t>
  </si>
  <si>
    <t>Product ID</t>
  </si>
  <si>
    <t>To create an invoice (tutorial Movie)</t>
  </si>
  <si>
    <t>Fill products / items, or click the "on-sheet picker" button to pick from existing items.</t>
  </si>
  <si>
    <t>Extract, Email or print the invoice by clicking the corresponding button on the task pane.</t>
  </si>
  <si>
    <t>C1005</t>
  </si>
  <si>
    <t>P1002</t>
  </si>
  <si>
    <t>P1001</t>
  </si>
  <si>
    <t>P1000</t>
  </si>
  <si>
    <t>Pending</t>
  </si>
  <si>
    <t>4-Column Invoice Template</t>
  </si>
  <si>
    <t>Invoice Template with 4 Columnsc4001</t>
  </si>
  <si>
    <t>c4098</t>
  </si>
  <si>
    <r>
      <t xml:space="preserve">Click </t>
    </r>
    <r>
      <rPr>
        <b/>
        <sz val="10"/>
        <rFont val="Verdana"/>
        <family val="2"/>
      </rPr>
      <t>Clear &amp; New.</t>
    </r>
  </si>
  <si>
    <r>
      <t xml:space="preserve">Fill client information into the </t>
    </r>
    <r>
      <rPr>
        <b/>
        <sz val="10"/>
        <rFont val="Verdana"/>
        <family val="2"/>
      </rPr>
      <t>BILL To</t>
    </r>
    <r>
      <rPr>
        <sz val="10"/>
        <rFont val="Verdana"/>
        <family val="2"/>
      </rPr>
      <t xml:space="preserve"> section. Or click the "on-sheet picker" button to pick from existing customers.</t>
    </r>
  </si>
  <si>
    <r>
      <t xml:space="preserve">Click </t>
    </r>
    <r>
      <rPr>
        <b/>
        <sz val="9"/>
        <rFont val="Verdana"/>
        <family val="2"/>
      </rPr>
      <t>Save Invoice</t>
    </r>
    <r>
      <rPr>
        <sz val="9"/>
        <rFont val="Verdana"/>
        <family val="2"/>
      </rPr>
      <t xml:space="preserve"> to create a new invoice.</t>
    </r>
  </si>
  <si>
    <r>
      <t xml:space="preserve">Click the </t>
    </r>
    <r>
      <rPr>
        <b/>
        <sz val="9"/>
        <rFont val="Verdana"/>
        <family val="2"/>
      </rPr>
      <t>Help</t>
    </r>
    <r>
      <rPr>
        <sz val="9"/>
        <rFont val="Verdana"/>
        <family val="2"/>
      </rPr>
      <t xml:space="preserve"> button on the </t>
    </r>
    <r>
      <rPr>
        <b/>
        <sz val="9"/>
        <rFont val="Verdana"/>
        <family val="2"/>
      </rPr>
      <t>Invoice</t>
    </r>
    <r>
      <rPr>
        <sz val="9"/>
        <rFont val="Verdana"/>
        <family val="2"/>
      </rPr>
      <t xml:space="preserve"> ribbon tab to open detailed documents</t>
    </r>
  </si>
  <si>
    <t>Den Namen Ihres Unternehmens</t>
  </si>
  <si>
    <t>Firmenadresse</t>
  </si>
  <si>
    <t>Firma Stadt Staat ZIP</t>
  </si>
  <si>
    <t>Firma Telefon, Website, Kontaktdaten</t>
  </si>
  <si>
    <t>Rechnung</t>
  </si>
  <si>
    <t>Datum:</t>
  </si>
  <si>
    <t>Rechnung #:</t>
  </si>
  <si>
    <t>Rechnung an:</t>
  </si>
  <si>
    <t>Adresse</t>
  </si>
  <si>
    <t>Stadt, Staat Zip</t>
  </si>
  <si>
    <t>Land</t>
  </si>
  <si>
    <t>Telefon</t>
  </si>
  <si>
    <t>Aktuelle Datenbank</t>
  </si>
  <si>
    <t>Kunden #</t>
  </si>
  <si>
    <t>Versand nach</t>
  </si>
  <si>
    <t>MwSt. #</t>
  </si>
  <si>
    <t>MwSt</t>
  </si>
  <si>
    <t>Auftrag #</t>
  </si>
  <si>
    <t>Verkäufer-name</t>
  </si>
  <si>
    <t>Versanddatum</t>
  </si>
  <si>
    <t>Versandart</t>
  </si>
  <si>
    <t>Status</t>
  </si>
  <si>
    <t>Zahlungsbedingung:</t>
  </si>
  <si>
    <t>Fälligkeitsdatum</t>
  </si>
  <si>
    <t>Beschreibung</t>
  </si>
  <si>
    <t>Menge</t>
  </si>
  <si>
    <t>VK-Preis</t>
  </si>
  <si>
    <t>Linie insgesamt</t>
  </si>
  <si>
    <t>Zwischensumme</t>
  </si>
  <si>
    <t>Versand</t>
  </si>
  <si>
    <t>Insgesamt</t>
  </si>
  <si>
    <t>Bezahlt</t>
  </si>
  <si>
    <t>Gesamtbetrag</t>
  </si>
  <si>
    <t>Wir danken Ihnen für Ihr Unternehmen</t>
  </si>
  <si>
    <t>sales item 1</t>
  </si>
  <si>
    <t>sales item 2</t>
  </si>
  <si>
    <t>Sales Invoicing Example for Germany - 161, Palmdale, California, 157356, 152750, 7000301538461538460?+3.02%, 106.0 sq mi, 274.5 km2, 1,484/sq mi, 573/km2, 34°35′28″N 118°06′19″W? / ?34.5910°N 118.1054°W? / 34.5910; -118.1054? (Palmdale)</t>
  </si>
  <si>
    <t>Sales Invoicing Format for Germanyc4098 - 161, Palmdale, California, 157356, 152750, 7000301538461538460?+3.02%, 106.0 sq mi, 274.5 km2, 1,484/sq mi, 573/km2, 34°35′28″N 118°06′19″W? / ?34.5910°N 118.1054°W? / 34.5910; -118.1054? (Palmdale)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</si>
</sst>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 \ "/>
    <numFmt numFmtId="165" formatCode="_ * #,##0.00_ ;_ * \-#,##0.00_ ;_ * &quot;&quot;??_ ;_ @_ "/>
    <numFmt numFmtId="166" formatCode="_-* #,##0.00_ ;_-* \-#,##0.00\ ;_-* &quot;-&quot;??_ ;_-@_ "/>
    <numFmt numFmtId="167" formatCode="_(* #,##0.00_);_(* \(#,##0.00\);_(* &quot;&quot;??_);_(@_)"/>
    <numFmt numFmtId="168" formatCode="[$-407]d\.\ mmm\.\ yy;@"/>
  </numFmts>
  <fonts count="31" x14ac:knownFonts="1">
    <font>
      <sz val="10"/>
      <name val="Arial"/>
      <family val="2"/>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b/>
      <sz val="10"/>
      <name val="Arial"/>
      <family val="2"/>
    </font>
    <font>
      <u/>
      <sz val="10"/>
      <color indexed="12"/>
      <name val="Arial"/>
      <family val="2"/>
    </font>
    <font>
      <sz val="10"/>
      <name val="Trebuchet MS"/>
      <family val="2"/>
    </font>
    <font>
      <u/>
      <sz val="10"/>
      <color indexed="12"/>
      <name val="Verdana"/>
      <family val="2"/>
    </font>
    <font>
      <sz val="10"/>
      <color theme="1" tint="0.249977111117893"/>
      <name val="Verdana"/>
      <family val="2"/>
    </font>
    <font>
      <sz val="10"/>
      <color theme="4" tint="0.39997558519241921"/>
      <name val="Verdana"/>
      <family val="2"/>
    </font>
    <font>
      <sz val="10"/>
      <name val="Verdana"/>
      <family val="2"/>
    </font>
    <font>
      <b/>
      <sz val="10"/>
      <color theme="1" tint="0.249977111117893"/>
      <name val="Verdana"/>
      <family val="2"/>
    </font>
    <font>
      <b/>
      <sz val="10"/>
      <color indexed="9"/>
      <name val="Verdana"/>
      <family val="2"/>
    </font>
    <font>
      <b/>
      <sz val="18"/>
      <name val="Verdana"/>
      <family val="2"/>
    </font>
    <font>
      <sz val="10"/>
      <color indexed="9"/>
      <name val="Verdana"/>
      <family val="2"/>
    </font>
    <font>
      <sz val="10"/>
      <color theme="0"/>
      <name val="Verdana"/>
      <family val="2"/>
    </font>
    <font>
      <b/>
      <sz val="10"/>
      <name val="Verdana"/>
      <family val="2"/>
    </font>
    <font>
      <sz val="8"/>
      <color indexed="9"/>
      <name val="Verdana"/>
      <family val="2"/>
    </font>
    <font>
      <sz val="9"/>
      <color theme="0"/>
      <name val="Verdana"/>
      <family val="2"/>
    </font>
    <font>
      <sz val="9"/>
      <name val="Verdana"/>
      <family val="2"/>
    </font>
    <font>
      <b/>
      <sz val="9"/>
      <name val="Verdana"/>
      <family val="2"/>
    </font>
    <font>
      <i/>
      <sz val="12"/>
      <color theme="1" tint="0.249977111117893"/>
      <name val="Verdana"/>
      <family val="2"/>
    </font>
    <font>
      <sz val="12"/>
      <color theme="1" tint="0.249977111117893"/>
      <name val="Verdana"/>
      <family val="2"/>
    </font>
    <font>
      <i/>
      <sz val="10"/>
      <name val="Verdana"/>
      <family val="2"/>
    </font>
    <font>
      <b/>
      <sz val="14"/>
      <color theme="4" tint="-0.249977111117893"/>
      <name val="Segoe UI Black"/>
      <family val="2"/>
    </font>
    <font>
      <i/>
      <sz val="10"/>
      <name val="Arial"/>
      <family val="2"/>
    </font>
    <font>
      <sz val="28"/>
      <color theme="4" tint="-0.249977111117893"/>
      <name val="Segoe UI Black"/>
      <family val="2"/>
    </font>
  </fonts>
  <fills count="1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gradientFill>
        <stop position="0">
          <color theme="3" tint="0.80001220740379042"/>
        </stop>
        <stop position="1">
          <color theme="3" tint="0.40000610370189521"/>
        </stop>
      </gradient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16">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style="thin">
        <color theme="3" tint="-0.24994659260841701"/>
      </right>
      <top style="thick">
        <color theme="3" tint="-0.24994659260841701"/>
      </top>
      <bottom style="thin">
        <color theme="3" tint="-0.24994659260841701"/>
      </bottom>
      <diagonal/>
    </border>
    <border>
      <left style="thin">
        <color theme="3" tint="-0.24994659260841701"/>
      </left>
      <right/>
      <top style="thick">
        <color theme="3" tint="-0.24994659260841701"/>
      </top>
      <bottom style="thin">
        <color theme="3" tint="-0.24994659260841701"/>
      </bottom>
      <diagonal/>
    </border>
    <border>
      <left/>
      <right/>
      <top/>
      <bottom style="thin">
        <color theme="3" tint="-0.24994659260841701"/>
      </bottom>
      <diagonal/>
    </border>
    <border>
      <left/>
      <right/>
      <top style="thin">
        <color theme="3" tint="-0.24994659260841701"/>
      </top>
      <bottom/>
      <diagonal/>
    </border>
    <border>
      <left style="hair">
        <color theme="3" tint="-0.24994659260841701"/>
      </left>
      <right style="thin">
        <color theme="3" tint="-0.24994659260841701"/>
      </right>
      <top style="thick">
        <color theme="3" tint="-0.24994659260841701"/>
      </top>
      <bottom style="thin">
        <color theme="3" tint="-0.24994659260841701"/>
      </bottom>
      <diagonal/>
    </border>
    <border>
      <left style="hair">
        <color theme="3" tint="-0.24994659260841701"/>
      </left>
      <right/>
      <top style="thin">
        <color theme="3" tint="-0.24994659260841701"/>
      </top>
      <bottom/>
      <diagonal/>
    </border>
    <border>
      <left style="hair">
        <color theme="3" tint="-0.24994659260841701"/>
      </left>
      <right/>
      <top/>
      <bottom/>
      <diagonal/>
    </border>
    <border>
      <left style="hair">
        <color theme="3" tint="-0.24994659260841701"/>
      </left>
      <right/>
      <top/>
      <bottom style="thin">
        <color theme="3" tint="-0.24994659260841701"/>
      </bottom>
      <diagonal/>
    </border>
  </borders>
  <cellStyleXfs count="11">
    <xf numFmtId="0" fontId="0" fillId="0" borderId="0"/>
    <xf numFmtId="0" fontId="9" fillId="0" borderId="0" applyNumberFormat="0" applyFill="0" applyBorder="0" applyAlignment="0" applyProtection="0">
      <alignment vertical="top"/>
      <protection locked="0"/>
    </xf>
    <xf numFmtId="0" fontId="10" fillId="0" borderId="0"/>
    <xf numFmtId="0" fontId="7" fillId="0" borderId="0"/>
    <xf numFmtId="0" fontId="11"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93">
    <xf numFmtId="0" fontId="0" fillId="0" borderId="0" xfId="0"/>
    <xf numFmtId="0" fontId="13" fillId="4" borderId="0" xfId="0" applyFont="1" applyFill="1"/>
    <xf numFmtId="0" fontId="11" fillId="4" borderId="0" xfId="1" applyFont="1" applyFill="1" applyAlignment="1" applyProtection="1"/>
    <xf numFmtId="0" fontId="12" fillId="5" borderId="0" xfId="0" applyFont="1" applyFill="1"/>
    <xf numFmtId="0" fontId="14" fillId="0" borderId="0" xfId="0" applyFont="1"/>
    <xf numFmtId="0" fontId="14" fillId="0" borderId="0" xfId="0" applyFont="1" applyProtection="1">
      <protection locked="0" hidden="1"/>
    </xf>
    <xf numFmtId="0" fontId="14" fillId="2" borderId="0" xfId="0" applyFont="1" applyFill="1"/>
    <xf numFmtId="0" fontId="14" fillId="5" borderId="0" xfId="0" applyFont="1" applyFill="1"/>
    <xf numFmtId="0" fontId="15" fillId="3" borderId="0" xfId="0" applyFont="1" applyFill="1" applyAlignment="1">
      <alignment horizontal="center" wrapText="1"/>
    </xf>
    <xf numFmtId="0" fontId="16" fillId="0" borderId="0" xfId="0" applyFont="1" applyAlignment="1">
      <alignment horizontal="center"/>
    </xf>
    <xf numFmtId="0" fontId="17" fillId="0" borderId="0" xfId="0" applyFont="1"/>
    <xf numFmtId="0" fontId="12" fillId="5"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14" fillId="0" borderId="0" xfId="0" applyFont="1" applyAlignment="1" applyProtection="1">
      <alignment horizontal="center" vertical="center"/>
      <protection locked="0" hidden="1"/>
    </xf>
    <xf numFmtId="0" fontId="14" fillId="0" borderId="0" xfId="0" applyFont="1" applyAlignment="1">
      <alignment horizontal="center" vertical="center"/>
    </xf>
    <xf numFmtId="0" fontId="12" fillId="0" borderId="0" xfId="0" applyFont="1" applyAlignment="1">
      <alignment horizontal="left" vertical="center"/>
    </xf>
    <xf numFmtId="0" fontId="14" fillId="2" borderId="0" xfId="0" applyFont="1" applyFill="1" applyAlignment="1">
      <alignment horizontal="center" vertical="center"/>
    </xf>
    <xf numFmtId="0" fontId="15" fillId="3" borderId="0" xfId="0" applyFont="1" applyFill="1" applyAlignment="1">
      <alignment horizontal="center" vertical="center"/>
    </xf>
    <xf numFmtId="0" fontId="16" fillId="0" borderId="0" xfId="0" applyFont="1" applyAlignment="1">
      <alignment horizontal="center" vertical="center"/>
    </xf>
    <xf numFmtId="0" fontId="15" fillId="0" borderId="0" xfId="0" applyFont="1" applyAlignment="1">
      <alignment horizontal="right" vertical="center"/>
    </xf>
    <xf numFmtId="0" fontId="19" fillId="8" borderId="0" xfId="0" applyFont="1" applyFill="1" applyAlignment="1">
      <alignment horizontal="center" vertical="center"/>
    </xf>
    <xf numFmtId="0" fontId="12" fillId="3" borderId="0" xfId="0" applyFont="1" applyFill="1" applyAlignment="1">
      <alignment vertical="center"/>
    </xf>
    <xf numFmtId="0" fontId="20" fillId="0" borderId="0" xfId="0" applyFont="1" applyAlignment="1">
      <alignment horizontal="center" vertical="center"/>
    </xf>
    <xf numFmtId="166" fontId="21" fillId="0" borderId="0" xfId="0" applyNumberFormat="1" applyFont="1" applyAlignment="1">
      <alignment horizontal="center" vertical="center"/>
    </xf>
    <xf numFmtId="0" fontId="15" fillId="3" borderId="7" xfId="0" applyFont="1" applyFill="1" applyBorder="1" applyAlignment="1">
      <alignment horizontal="center" vertical="center"/>
    </xf>
    <xf numFmtId="19" fontId="14" fillId="0" borderId="7" xfId="0" applyNumberFormat="1" applyFont="1" applyBorder="1" applyAlignment="1" applyProtection="1">
      <alignment horizontal="center" vertical="center"/>
      <protection locked="0"/>
    </xf>
    <xf numFmtId="1" fontId="12" fillId="5" borderId="0" xfId="0" applyNumberFormat="1" applyFont="1" applyFill="1" applyAlignment="1" applyProtection="1">
      <alignment horizontal="center" vertical="center"/>
      <protection locked="0"/>
    </xf>
    <xf numFmtId="0" fontId="14" fillId="0" borderId="0" xfId="0" applyFont="1" applyAlignment="1" applyProtection="1">
      <alignment horizontal="center" vertical="center"/>
      <protection locked="0"/>
    </xf>
    <xf numFmtId="165" fontId="12" fillId="0" borderId="1" xfId="0" applyNumberFormat="1" applyFont="1" applyBorder="1" applyAlignment="1" applyProtection="1">
      <alignment horizontal="right" vertical="center"/>
      <protection locked="0"/>
    </xf>
    <xf numFmtId="167" fontId="12" fillId="0" borderId="1" xfId="0" applyNumberFormat="1" applyFont="1" applyBorder="1" applyAlignment="1" applyProtection="1">
      <alignment horizontal="right" vertical="center"/>
      <protection hidden="1"/>
    </xf>
    <xf numFmtId="165" fontId="12" fillId="2" borderId="1" xfId="0" applyNumberFormat="1" applyFont="1" applyFill="1" applyBorder="1" applyAlignment="1" applyProtection="1">
      <alignment horizontal="right" vertical="center"/>
      <protection locked="0"/>
    </xf>
    <xf numFmtId="167" fontId="12" fillId="2" borderId="3" xfId="0" applyNumberFormat="1" applyFont="1" applyFill="1" applyBorder="1" applyAlignment="1" applyProtection="1">
      <alignment horizontal="right" vertical="center"/>
      <protection hidden="1"/>
    </xf>
    <xf numFmtId="167" fontId="12" fillId="0" borderId="3" xfId="0" applyNumberFormat="1" applyFont="1" applyBorder="1" applyAlignment="1" applyProtection="1">
      <alignment horizontal="right" vertical="center"/>
      <protection hidden="1"/>
    </xf>
    <xf numFmtId="165" fontId="12" fillId="2" borderId="2" xfId="0" applyNumberFormat="1" applyFont="1" applyFill="1" applyBorder="1" applyAlignment="1" applyProtection="1">
      <alignment horizontal="right" vertical="center"/>
      <protection locked="0"/>
    </xf>
    <xf numFmtId="0" fontId="12" fillId="3" borderId="0" xfId="0" applyFont="1" applyFill="1" applyAlignment="1">
      <alignment horizontal="center" vertical="center"/>
    </xf>
    <xf numFmtId="0" fontId="14" fillId="0" borderId="0" xfId="0" applyFont="1" applyAlignment="1" applyProtection="1">
      <alignment horizontal="center" vertical="center"/>
      <protection hidden="1"/>
    </xf>
    <xf numFmtId="0" fontId="12" fillId="0" borderId="0" xfId="0" applyFont="1" applyAlignment="1">
      <alignment horizontal="center" vertical="center"/>
    </xf>
    <xf numFmtId="164" fontId="12" fillId="0" borderId="0" xfId="0" applyNumberFormat="1" applyFont="1" applyAlignment="1">
      <alignment horizontal="right" vertical="center"/>
    </xf>
    <xf numFmtId="43" fontId="12" fillId="0" borderId="7" xfId="0" applyNumberFormat="1" applyFont="1" applyBorder="1" applyAlignment="1" applyProtection="1">
      <alignment horizontal="right" vertical="center"/>
      <protection hidden="1"/>
    </xf>
    <xf numFmtId="10" fontId="12" fillId="0" borderId="0" xfId="0" applyNumberFormat="1" applyFont="1" applyAlignment="1" applyProtection="1">
      <alignment horizontal="right" vertical="center"/>
      <protection locked="0"/>
    </xf>
    <xf numFmtId="43" fontId="12" fillId="0" borderId="7" xfId="0" applyNumberFormat="1" applyFont="1" applyBorder="1" applyAlignment="1" applyProtection="1">
      <alignment horizontal="right" vertical="center"/>
      <protection locked="0"/>
    </xf>
    <xf numFmtId="164" fontId="15" fillId="0" borderId="0" xfId="0" applyNumberFormat="1" applyFont="1" applyAlignment="1">
      <alignment horizontal="right" vertical="center"/>
    </xf>
    <xf numFmtId="0" fontId="12" fillId="3" borderId="0" xfId="0" applyFont="1" applyFill="1"/>
    <xf numFmtId="0" fontId="11" fillId="3" borderId="0" xfId="1" applyFont="1" applyFill="1" applyAlignment="1" applyProtection="1"/>
    <xf numFmtId="0" fontId="28" fillId="0" borderId="0" xfId="0" applyFont="1"/>
    <xf numFmtId="0" fontId="29" fillId="3" borderId="0" xfId="0" applyFont="1" applyFill="1" applyAlignment="1">
      <alignment horizontal="right"/>
    </xf>
    <xf numFmtId="0" fontId="30" fillId="0" borderId="0" xfId="0" applyFont="1" applyAlignment="1">
      <alignment horizontal="right"/>
    </xf>
    <xf numFmtId="0" fontId="14" fillId="0" borderId="10" xfId="0" applyFont="1" applyBorder="1" applyAlignment="1">
      <alignment horizontal="center" vertical="center"/>
    </xf>
    <xf numFmtId="0" fontId="14" fillId="0" borderId="15" xfId="0" applyFont="1" applyBorder="1" applyAlignment="1">
      <alignment horizontal="center" vertical="center"/>
    </xf>
    <xf numFmtId="0" fontId="15" fillId="3" borderId="7" xfId="0" applyFont="1" applyFill="1" applyBorder="1" applyAlignment="1">
      <alignment horizontal="center" vertical="center" wrapText="1"/>
    </xf>
    <xf numFmtId="0" fontId="9" fillId="3" borderId="0" xfId="1" applyFill="1" applyAlignment="1" applyProtection="1"/>
    <xf numFmtId="0" fontId="9" fillId="4" borderId="0" xfId="1" applyFill="1" applyAlignment="1" applyProtection="1"/>
    <xf numFmtId="0" fontId="12" fillId="0" borderId="0" xfId="0" applyFont="1" applyAlignment="1" applyProtection="1">
      <alignment horizontal="center" vertical="center"/>
      <protection locked="0"/>
    </xf>
    <xf numFmtId="0" fontId="12" fillId="0" borderId="0" xfId="0" applyFont="1" applyAlignment="1" applyProtection="1">
      <alignment horizontal="right" vertical="center"/>
      <protection locked="0"/>
    </xf>
    <xf numFmtId="0" fontId="1" fillId="0" borderId="0" xfId="10"/>
    <xf numFmtId="0" fontId="27" fillId="0" borderId="0" xfId="0" applyFont="1" applyAlignment="1">
      <alignment horizontal="center"/>
    </xf>
    <xf numFmtId="0" fontId="25" fillId="0" borderId="0" xfId="0" applyFont="1" applyAlignment="1">
      <alignment horizontal="center" vertical="center"/>
    </xf>
    <xf numFmtId="0" fontId="26" fillId="0" borderId="0" xfId="0" applyFont="1" applyAlignment="1">
      <alignment horizontal="center" vertical="center"/>
    </xf>
    <xf numFmtId="0" fontId="15" fillId="3" borderId="7" xfId="0" applyFont="1" applyFill="1" applyBorder="1" applyAlignment="1">
      <alignment horizontal="center" vertical="center" wrapText="1"/>
    </xf>
    <xf numFmtId="0" fontId="12" fillId="0" borderId="5" xfId="0" applyFont="1" applyBorder="1" applyAlignment="1" applyProtection="1">
      <alignment horizontal="left" vertical="center"/>
      <protection locked="0"/>
    </xf>
    <xf numFmtId="0" fontId="12" fillId="0" borderId="0" xfId="0" applyFont="1" applyAlignment="1" applyProtection="1">
      <alignment horizontal="left" vertical="center"/>
      <protection locked="0"/>
    </xf>
    <xf numFmtId="0" fontId="12" fillId="0" borderId="1" xfId="0" applyFont="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0" fontId="12" fillId="2" borderId="0" xfId="0" applyFont="1" applyFill="1" applyAlignment="1" applyProtection="1">
      <alignment horizontal="left" vertical="center"/>
      <protection locked="0"/>
    </xf>
    <xf numFmtId="0" fontId="12" fillId="2" borderId="1" xfId="0" applyFont="1" applyFill="1" applyBorder="1" applyAlignment="1" applyProtection="1">
      <alignment horizontal="left" vertical="center"/>
      <protection locked="0"/>
    </xf>
    <xf numFmtId="0" fontId="12" fillId="2" borderId="4" xfId="0" applyFont="1" applyFill="1" applyBorder="1" applyAlignment="1" applyProtection="1">
      <alignment horizontal="left" vertical="center"/>
      <protection locked="0"/>
    </xf>
    <xf numFmtId="0" fontId="12" fillId="2" borderId="6" xfId="0" applyFont="1" applyFill="1" applyBorder="1" applyAlignment="1" applyProtection="1">
      <alignment horizontal="left" vertical="center"/>
      <protection locked="0"/>
    </xf>
    <xf numFmtId="0" fontId="12" fillId="2" borderId="2" xfId="0" applyFont="1" applyFill="1" applyBorder="1" applyAlignment="1" applyProtection="1">
      <alignment horizontal="left" vertical="center"/>
      <protection locked="0"/>
    </xf>
    <xf numFmtId="2" fontId="12" fillId="2" borderId="4" xfId="0" applyNumberFormat="1" applyFont="1" applyFill="1" applyBorder="1" applyAlignment="1" applyProtection="1">
      <alignment horizontal="right" vertical="center"/>
      <protection locked="0"/>
    </xf>
    <xf numFmtId="2" fontId="12" fillId="2" borderId="2" xfId="0" applyNumberFormat="1" applyFont="1" applyFill="1" applyBorder="1" applyAlignment="1" applyProtection="1">
      <alignment horizontal="right" vertical="center"/>
      <protection locked="0"/>
    </xf>
    <xf numFmtId="2" fontId="12" fillId="0" borderId="5" xfId="0" applyNumberFormat="1" applyFont="1" applyBorder="1" applyAlignment="1" applyProtection="1">
      <alignment horizontal="right" vertical="center"/>
      <protection locked="0"/>
    </xf>
    <xf numFmtId="2" fontId="12" fillId="0" borderId="1" xfId="0" applyNumberFormat="1" applyFont="1" applyBorder="1" applyAlignment="1" applyProtection="1">
      <alignment horizontal="right" vertical="center"/>
      <protection locked="0"/>
    </xf>
    <xf numFmtId="2" fontId="12" fillId="2" borderId="5" xfId="0" applyNumberFormat="1" applyFont="1" applyFill="1" applyBorder="1" applyAlignment="1" applyProtection="1">
      <alignment horizontal="right" vertical="center"/>
      <protection locked="0"/>
    </xf>
    <xf numFmtId="2" fontId="12" fillId="2" borderId="1" xfId="0" applyNumberFormat="1" applyFont="1" applyFill="1" applyBorder="1" applyAlignment="1" applyProtection="1">
      <alignment horizontal="right" vertical="center"/>
      <protection locked="0"/>
    </xf>
    <xf numFmtId="0" fontId="15" fillId="3" borderId="7" xfId="0" applyFont="1" applyFill="1" applyBorder="1" applyAlignment="1">
      <alignment horizontal="center" vertical="center"/>
    </xf>
    <xf numFmtId="0" fontId="14" fillId="0" borderId="7" xfId="0" applyFont="1" applyBorder="1" applyAlignment="1" applyProtection="1">
      <alignment horizontal="center" vertical="center"/>
      <protection locked="0"/>
    </xf>
    <xf numFmtId="14" fontId="14" fillId="0" borderId="7" xfId="0" applyNumberFormat="1" applyFont="1" applyBorder="1" applyAlignment="1" applyProtection="1">
      <alignment horizontal="center" vertical="center"/>
      <protection locked="0"/>
    </xf>
    <xf numFmtId="0" fontId="12" fillId="6" borderId="0" xfId="0" applyFont="1" applyFill="1" applyAlignment="1">
      <alignment horizontal="center"/>
    </xf>
    <xf numFmtId="0" fontId="11" fillId="7" borderId="0" xfId="1" applyFont="1" applyFill="1" applyAlignment="1" applyProtection="1">
      <alignment horizontal="center" vertical="center" wrapText="1"/>
      <protection locked="0"/>
    </xf>
    <xf numFmtId="0" fontId="14" fillId="9" borderId="0" xfId="0" applyFont="1" applyFill="1" applyAlignment="1">
      <alignment horizontal="left"/>
    </xf>
    <xf numFmtId="0" fontId="19" fillId="8" borderId="0" xfId="0" applyFont="1" applyFill="1" applyAlignment="1">
      <alignment horizontal="center" vertical="center"/>
    </xf>
    <xf numFmtId="0" fontId="14" fillId="9" borderId="0" xfId="0" applyFont="1" applyFill="1" applyAlignment="1">
      <alignment horizontal="left" vertical="center" wrapText="1"/>
    </xf>
    <xf numFmtId="0" fontId="20" fillId="3" borderId="8" xfId="0" applyFont="1" applyFill="1" applyBorder="1" applyAlignment="1">
      <alignment horizontal="center" vertical="center"/>
    </xf>
    <xf numFmtId="0" fontId="20" fillId="3" borderId="9" xfId="0" applyFont="1" applyFill="1" applyBorder="1" applyAlignment="1">
      <alignment horizontal="center" vertical="center"/>
    </xf>
    <xf numFmtId="0" fontId="20" fillId="3" borderId="12" xfId="0" applyFont="1" applyFill="1" applyBorder="1" applyAlignment="1">
      <alignment horizontal="center" vertical="center"/>
    </xf>
    <xf numFmtId="168" fontId="12" fillId="0" borderId="0" xfId="0" applyNumberFormat="1" applyFont="1" applyAlignment="1" applyProtection="1">
      <alignment horizontal="center" vertical="center" shrinkToFit="1"/>
      <protection locked="0"/>
    </xf>
    <xf numFmtId="0" fontId="12" fillId="0" borderId="0" xfId="0" applyFont="1" applyAlignment="1" applyProtection="1">
      <alignment horizontal="center" vertical="center"/>
      <protection locked="0"/>
    </xf>
    <xf numFmtId="0" fontId="12" fillId="0" borderId="11" xfId="0" applyFont="1" applyBorder="1" applyAlignment="1" applyProtection="1">
      <alignment horizontal="left" vertical="center"/>
      <protection locked="0"/>
    </xf>
    <xf numFmtId="0" fontId="12" fillId="0" borderId="13" xfId="0" applyFont="1" applyBorder="1" applyAlignment="1" applyProtection="1">
      <alignment horizontal="left" vertical="center"/>
      <protection locked="0"/>
    </xf>
    <xf numFmtId="0" fontId="23" fillId="9" borderId="0" xfId="0" applyFont="1" applyFill="1" applyAlignment="1">
      <alignment horizontal="left" vertical="center" wrapText="1"/>
    </xf>
    <xf numFmtId="0" fontId="22" fillId="8" borderId="0" xfId="0" applyFont="1" applyFill="1" applyAlignment="1">
      <alignment horizontal="center" vertical="center"/>
    </xf>
    <xf numFmtId="0" fontId="14" fillId="0" borderId="10" xfId="0" applyFont="1" applyBorder="1" applyAlignment="1">
      <alignment horizontal="left" vertical="center"/>
    </xf>
    <xf numFmtId="0" fontId="12" fillId="0" borderId="14" xfId="0" applyFont="1" applyBorder="1" applyAlignment="1" applyProtection="1">
      <alignment horizontal="left" vertical="center"/>
      <protection locked="0"/>
    </xf>
  </cellXfs>
  <cellStyles count="11">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FF012DE2-30BC-441C-8D78-39EBF49D8AFE}"/>
    <cellStyle name="Normal 9" xfId="10" xr:uid="{00471338-97C3-4395-B2CF-5CB6BC0FE75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https://uniformsoftware.com/template/sales-invoicing-format-germany.html" TargetMode="External"/><Relationship Id="rId1" Type="http://schemas.openxmlformats.org/officeDocument/2006/relationships/hyperlink" Target="https://www.boostexcel.com/template/sales-invoicing-format-germany.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6</xdr:col>
      <xdr:colOff>19050</xdr:colOff>
      <xdr:row>7</xdr:row>
      <xdr:rowOff>133351</xdr:rowOff>
    </xdr:from>
    <xdr:to>
      <xdr:col>14</xdr:col>
      <xdr:colOff>838200</xdr:colOff>
      <xdr:row>7</xdr:row>
      <xdr:rowOff>133351</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1476375" y="2209801"/>
          <a:ext cx="5791200" cy="0"/>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60325</xdr:colOff>
      <xdr:row>2</xdr:row>
      <xdr:rowOff>127000</xdr:rowOff>
    </xdr:from>
    <xdr:to>
      <xdr:col>22</xdr:col>
      <xdr:colOff>431800</xdr:colOff>
      <xdr:row>10</xdr:row>
      <xdr:rowOff>44450</xdr:rowOff>
    </xdr:to>
    <xdr:sp macro="" textlink="">
      <xdr:nvSpPr>
        <xdr:cNvPr id="2" name="oknLiteNote">
          <a:hlinkClick xmlns:r="http://schemas.openxmlformats.org/officeDocument/2006/relationships" r:id="rId1"/>
          <a:extLst>
            <a:ext uri="{FF2B5EF4-FFF2-40B4-BE49-F238E27FC236}">
              <a16:creationId xmlns:a16="http://schemas.microsoft.com/office/drawing/2014/main" id="{F8378B86-B35D-67C2-6EA2-194701967D6A}"/>
            </a:ext>
          </a:extLst>
        </xdr:cNvPr>
        <xdr:cNvSpPr txBox="1"/>
      </xdr:nvSpPr>
      <xdr:spPr>
        <a:xfrm>
          <a:off x="74136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c4098.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6</xdr:col>
      <xdr:colOff>66675</xdr:colOff>
      <xdr:row>35</xdr:row>
      <xdr:rowOff>28575</xdr:rowOff>
    </xdr:from>
    <xdr:to>
      <xdr:col>9</xdr:col>
      <xdr:colOff>234950</xdr:colOff>
      <xdr:row>36</xdr:row>
      <xdr:rowOff>136525</xdr:rowOff>
    </xdr:to>
    <xdr:pic>
      <xdr:nvPicPr>
        <xdr:cNvPr id="4" name="oknWidget_logo">
          <a:hlinkClick xmlns:r="http://schemas.openxmlformats.org/officeDocument/2006/relationships" r:id="rId2"/>
          <a:extLst>
            <a:ext uri="{FF2B5EF4-FFF2-40B4-BE49-F238E27FC236}">
              <a16:creationId xmlns:a16="http://schemas.microsoft.com/office/drawing/2014/main" id="{A9356BFA-17A6-F35E-3866-85066F4BE056}"/>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24000" y="8496300"/>
          <a:ext cx="1701800" cy="355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D986C5B2-B98B-49C1-B366-7DE509FEA2B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58DDE019-6E48-4BB4-AF5F-098B3F5F9081}"/>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6E1AB494-19F4-424D-8DC2-6D8CE7EFF4F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D16537A9-A1D9-433F-A86A-DBA3AE34EB72}"/>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FD6B809C-47DE-4A99-A9C9-9E40D64649B4}"/>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E0D202D9-0C20-4302-8061-ABA84A3D9E3E}"/>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261E1AA4-B8FC-4014-9799-3564E3844C3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39E2CBEF-8BDD-495D-BE9C-22602D600794}"/>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6667D5FD-293C-21CC-D689-8A5D485A1E7B}"/>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282322E6-FE67-4A0E-9CB7-C924B40D5D2C}"/>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FF0932A1-FE10-3548-E34F-8F6AE3C98472}"/>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rganic">
  <a:themeElements>
    <a:clrScheme name="Organic">
      <a:dk1>
        <a:sysClr val="windowText" lastClr="000000"/>
      </a:dk1>
      <a:lt1>
        <a:sysClr val="window" lastClr="FFFFFF"/>
      </a:lt1>
      <a:dk2>
        <a:srgbClr val="212121"/>
      </a:dk2>
      <a:lt2>
        <a:srgbClr val="DADADA"/>
      </a:lt2>
      <a:accent1>
        <a:srgbClr val="83992A"/>
      </a:accent1>
      <a:accent2>
        <a:srgbClr val="3C9770"/>
      </a:accent2>
      <a:accent3>
        <a:srgbClr val="44709D"/>
      </a:accent3>
      <a:accent4>
        <a:srgbClr val="A23C33"/>
      </a:accent4>
      <a:accent5>
        <a:srgbClr val="D97828"/>
      </a:accent5>
      <a:accent6>
        <a:srgbClr val="DEB340"/>
      </a:accent6>
      <a:hlink>
        <a:srgbClr val="A8BF4D"/>
      </a:hlink>
      <a:folHlink>
        <a:srgbClr val="B4CA80"/>
      </a:folHlink>
    </a:clrScheme>
    <a:fontScheme name="Organic">
      <a:majorFont>
        <a:latin typeface="Garamond" panose="02020404030301010803"/>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Garamond" panose="02020404030301010803"/>
        <a:ea typeface=""/>
        <a:cs typeface=""/>
        <a:font script="Jpan" typeface="ＭＳ Ｐ明朝"/>
        <a:font script="Hang" typeface="바탕"/>
        <a:font script="Hans" typeface="方正舒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Organic">
      <a:fillStyleLst>
        <a:solidFill>
          <a:schemeClr val="phClr"/>
        </a:solidFill>
        <a:gradFill rotWithShape="1">
          <a:gsLst>
            <a:gs pos="0">
              <a:schemeClr val="phClr">
                <a:tint val="60000"/>
                <a:lumMod val="110000"/>
              </a:schemeClr>
            </a:gs>
            <a:gs pos="100000">
              <a:schemeClr val="phClr">
                <a:tint val="82000"/>
              </a:schemeClr>
            </a:gs>
          </a:gsLst>
          <a:lin ang="5400000" scaled="0"/>
        </a:gradFill>
        <a:blipFill>
          <a:blip xmlns:r="http://schemas.openxmlformats.org/officeDocument/2006/relationships" r:embed="rId1">
            <a:duotone>
              <a:schemeClr val="phClr">
                <a:shade val="74000"/>
                <a:satMod val="130000"/>
                <a:lumMod val="90000"/>
              </a:schemeClr>
              <a:schemeClr val="phClr">
                <a:tint val="94000"/>
                <a:satMod val="120000"/>
                <a:lumMod val="104000"/>
              </a:schemeClr>
            </a:duotone>
          </a:blip>
          <a:tile tx="0" ty="0" sx="100000" sy="100000" flip="none" algn="tl"/>
        </a:blipFill>
      </a:fillStyleLst>
      <a:lnStyleLst>
        <a:ln w="9525"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38100" dist="25400" dir="5400000" rotWithShape="0">
              <a:srgbClr val="000000">
                <a:alpha val="60000"/>
              </a:srgbClr>
            </a:outerShdw>
          </a:effectLst>
        </a:effectStyle>
      </a:effectStyleLst>
      <a:bgFillStyleLst>
        <a:solidFill>
          <a:schemeClr val="phClr"/>
        </a:solidFill>
        <a:gradFill rotWithShape="1">
          <a:gsLst>
            <a:gs pos="0">
              <a:schemeClr val="phClr">
                <a:tint val="90000"/>
                <a:lumMod val="110000"/>
              </a:schemeClr>
            </a:gs>
            <a:gs pos="100000">
              <a:schemeClr val="phClr">
                <a:shade val="88000"/>
                <a:lumMod val="98000"/>
              </a:schemeClr>
            </a:gs>
          </a:gsLst>
          <a:lin ang="5400000" scaled="0"/>
        </a:gradFill>
        <a:blipFill>
          <a:blip xmlns:r="http://schemas.openxmlformats.org/officeDocument/2006/relationships" r:embed="rId2"/>
          <a:stretch/>
        </a:blipFill>
      </a:bgFillStyleLst>
    </a:fmtScheme>
  </a:themeElements>
  <a:objectDefaults/>
  <a:extraClrSchemeLst/>
  <a:extLst>
    <a:ext uri="{05A4C25C-085E-4340-85A3-A5531E510DB2}">
      <thm15:themeFamily xmlns:thm15="http://schemas.microsoft.com/office/thememl/2012/main" name="Organic" id="{28CDC826-8792-45C0-861B-85EB3ADEDA33}" vid="{7DAC20F1-423D-49E2-BD0B-50532748BAD0}"/>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ales-invoicing-format-germany.html" TargetMode="External"/><Relationship Id="rId3" Type="http://schemas.openxmlformats.org/officeDocument/2006/relationships/hyperlink" Target="http://www.invoicingtemplate.com/invoice-template-4-columns.html" TargetMode="External"/><Relationship Id="rId7" Type="http://schemas.openxmlformats.org/officeDocument/2006/relationships/hyperlink" Target="http://www.invoicingtemplate.com/sales-invoicing-format-germany.html" TargetMode="External"/><Relationship Id="rId2" Type="http://schemas.openxmlformats.org/officeDocument/2006/relationships/hyperlink" Target="http://www.invoicingtemplate.com/invoice-template-4-columns.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sales-invoicing-format-germany.html" TargetMode="External"/><Relationship Id="rId11" Type="http://schemas.openxmlformats.org/officeDocument/2006/relationships/drawing" Target="../drawings/drawing1.xml"/><Relationship Id="rId5" Type="http://schemas.openxmlformats.org/officeDocument/2006/relationships/hyperlink" Target="http://www.invoicingtemplate.com/sales-invoicing-format-germany.html" TargetMode="External"/><Relationship Id="rId10" Type="http://schemas.openxmlformats.org/officeDocument/2006/relationships/printerSettings" Target="../printerSettings/printerSettings1.bin"/><Relationship Id="rId4" Type="http://schemas.openxmlformats.org/officeDocument/2006/relationships/hyperlink" Target="http://www.invoicingtemplate.com/sales-invoicing-format-germany.html" TargetMode="External"/><Relationship Id="rId9" Type="http://schemas.openxmlformats.org/officeDocument/2006/relationships/hyperlink" Target="http://www.invoicingtemplate.com/sales-invoicing-format-germany.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89"/>
  <sheetViews>
    <sheetView showGridLines="0" showRowColHeaders="0" showZeros="0" tabSelected="1" showOutlineSymbols="0" zoomScaleNormal="100" workbookViewId="0">
      <selection activeCell="G11" sqref="G11:K11"/>
    </sheetView>
  </sheetViews>
  <sheetFormatPr defaultRowHeight="12.75" x14ac:dyDescent="0.2"/>
  <cols>
    <col min="1" max="1" width="21.28515625" style="42" customWidth="1"/>
    <col min="2" max="2" width="8" style="4" hidden="1" customWidth="1"/>
    <col min="3" max="3" width="9.140625" style="4" hidden="1" customWidth="1"/>
    <col min="4" max="4" width="10.28515625" style="5" hidden="1" customWidth="1"/>
    <col min="5" max="5" width="16" style="5" hidden="1" customWidth="1"/>
    <col min="6" max="6" width="0.5703125" style="4" customWidth="1"/>
    <col min="7" max="7" width="9.140625" style="4" customWidth="1"/>
    <col min="8" max="8" width="2.5703125" style="4" customWidth="1"/>
    <col min="9" max="9" width="11.28515625" style="4" customWidth="1"/>
    <col min="10" max="10" width="8.7109375" style="4" customWidth="1"/>
    <col min="11" max="11" width="16.7109375" style="4" customWidth="1"/>
    <col min="12" max="12" width="4.7109375" style="4" customWidth="1"/>
    <col min="13" max="13" width="7.28515625" style="4" customWidth="1"/>
    <col min="14" max="14" width="14.140625" style="4" customWidth="1"/>
    <col min="15" max="15" width="12.85546875" style="4" customWidth="1"/>
    <col min="16" max="16" width="1" style="6" customWidth="1"/>
    <col min="17" max="17" width="5" style="4" customWidth="1"/>
    <col min="18" max="18" width="10" style="4" customWidth="1"/>
    <col min="19" max="16384" width="9.140625" style="4"/>
  </cols>
  <sheetData>
    <row r="1" spans="1:998" s="1" customFormat="1" ht="57" customHeight="1" x14ac:dyDescent="0.2">
      <c r="A1" s="77"/>
      <c r="B1" s="77"/>
      <c r="C1" s="77"/>
      <c r="D1" s="77"/>
      <c r="E1" s="77"/>
      <c r="F1" s="77"/>
      <c r="G1" s="77"/>
      <c r="H1" s="77"/>
      <c r="I1" s="77"/>
      <c r="J1" s="77"/>
      <c r="K1" s="77"/>
      <c r="L1" s="77"/>
      <c r="M1" s="77"/>
      <c r="N1" s="77"/>
      <c r="O1" s="77"/>
      <c r="P1" s="77"/>
      <c r="Q1" s="77"/>
      <c r="R1" s="77"/>
      <c r="S1" s="77"/>
      <c r="T1" s="77"/>
      <c r="U1" s="77"/>
      <c r="V1" s="77"/>
      <c r="W1" s="77"/>
      <c r="X1" s="77"/>
      <c r="Y1" s="77"/>
      <c r="AHU1" s="51" t="s">
        <v>58</v>
      </c>
      <c r="AIU1" s="51" t="s">
        <v>58</v>
      </c>
      <c r="AKT1" s="2" t="s">
        <v>15</v>
      </c>
      <c r="ALJ1" s="51" t="s">
        <v>58</v>
      </c>
    </row>
    <row r="2" spans="1:998" ht="3.75" customHeight="1" x14ac:dyDescent="0.2">
      <c r="A2" s="3"/>
      <c r="Q2" s="7"/>
      <c r="R2" s="7"/>
      <c r="S2" s="7"/>
      <c r="T2" s="7"/>
      <c r="U2" s="7"/>
    </row>
    <row r="3" spans="1:998" ht="40.5" x14ac:dyDescent="0.7">
      <c r="A3" s="8" t="s">
        <v>33</v>
      </c>
      <c r="B3" s="9"/>
      <c r="C3" s="9"/>
      <c r="G3" s="44" t="s">
        <v>21</v>
      </c>
      <c r="J3" s="10"/>
      <c r="O3" s="46" t="s">
        <v>25</v>
      </c>
      <c r="Q3" s="78" t="s">
        <v>6</v>
      </c>
      <c r="R3" s="78"/>
      <c r="S3" s="78"/>
      <c r="T3" s="78"/>
      <c r="U3" s="78"/>
    </row>
    <row r="4" spans="1:998" s="14" customFormat="1" ht="18" customHeight="1" x14ac:dyDescent="0.2">
      <c r="A4" s="11" t="s">
        <v>16</v>
      </c>
      <c r="B4" s="12"/>
      <c r="C4" s="12"/>
      <c r="D4" s="13"/>
      <c r="E4" s="13"/>
      <c r="G4" s="15" t="s">
        <v>22</v>
      </c>
      <c r="P4" s="16"/>
      <c r="Q4" s="78"/>
      <c r="R4" s="78"/>
      <c r="S4" s="78"/>
      <c r="T4" s="78"/>
      <c r="U4" s="78"/>
      <c r="V4" s="4"/>
      <c r="W4" s="4"/>
      <c r="X4" s="4"/>
      <c r="Y4" s="4"/>
      <c r="Z4" s="4"/>
      <c r="AA4" s="4"/>
      <c r="AB4" s="4"/>
      <c r="AC4" s="4"/>
      <c r="AD4" s="4"/>
      <c r="AE4" s="4"/>
      <c r="AF4" s="4"/>
      <c r="AG4" s="4"/>
      <c r="AH4" s="4"/>
      <c r="AI4" s="4"/>
    </row>
    <row r="5" spans="1:998" s="14" customFormat="1" ht="18" customHeight="1" x14ac:dyDescent="0.2">
      <c r="A5" s="17" t="s">
        <v>42</v>
      </c>
      <c r="B5" s="18"/>
      <c r="C5" s="18"/>
      <c r="D5" s="13"/>
      <c r="E5" s="13"/>
      <c r="G5" s="15" t="s">
        <v>23</v>
      </c>
      <c r="M5" s="19" t="s">
        <v>26</v>
      </c>
      <c r="N5" s="85"/>
      <c r="O5" s="85"/>
      <c r="P5" s="16"/>
      <c r="Q5" s="20">
        <v>1</v>
      </c>
      <c r="R5" s="79" t="s">
        <v>17</v>
      </c>
      <c r="S5" s="79"/>
      <c r="T5" s="79"/>
      <c r="U5" s="79"/>
      <c r="V5" s="4"/>
      <c r="W5" s="4"/>
      <c r="X5" s="4"/>
      <c r="Y5" s="4"/>
      <c r="Z5" s="4"/>
      <c r="AA5" s="4"/>
      <c r="AB5" s="4"/>
      <c r="AC5" s="4"/>
      <c r="AD5" s="4"/>
      <c r="AE5" s="4"/>
      <c r="AF5" s="4"/>
      <c r="AG5" s="4"/>
      <c r="AH5" s="4"/>
      <c r="AI5" s="4"/>
    </row>
    <row r="6" spans="1:998" s="14" customFormat="1" ht="18" customHeight="1" x14ac:dyDescent="0.2">
      <c r="A6" s="11" t="s">
        <v>13</v>
      </c>
      <c r="B6" s="12"/>
      <c r="C6" s="12"/>
      <c r="D6" s="13"/>
      <c r="E6" s="13"/>
      <c r="G6" t="s">
        <v>24</v>
      </c>
      <c r="M6" s="19" t="s">
        <v>27</v>
      </c>
      <c r="N6" s="86"/>
      <c r="O6" s="86"/>
      <c r="P6" s="16"/>
      <c r="Q6" s="80">
        <v>2</v>
      </c>
      <c r="R6" s="81" t="s">
        <v>18</v>
      </c>
      <c r="S6" s="81"/>
      <c r="T6" s="81"/>
      <c r="U6" s="81"/>
      <c r="V6" s="4"/>
      <c r="W6" s="4"/>
      <c r="X6" s="4"/>
      <c r="Y6" s="4"/>
      <c r="Z6" s="4"/>
      <c r="AA6" s="4"/>
      <c r="AB6" s="4"/>
      <c r="AC6" s="4"/>
      <c r="AD6" s="4"/>
      <c r="AE6" s="4"/>
      <c r="AF6" s="4"/>
      <c r="AG6" s="4"/>
      <c r="AH6" s="4"/>
      <c r="AI6" s="4"/>
    </row>
    <row r="7" spans="1:998" s="14" customFormat="1" ht="18" customHeight="1" x14ac:dyDescent="0.2">
      <c r="A7" s="11"/>
      <c r="B7" s="12"/>
      <c r="C7" s="12"/>
      <c r="D7" s="13"/>
      <c r="E7" s="13"/>
      <c r="G7" t="s">
        <v>36</v>
      </c>
      <c r="M7" s="19" t="s">
        <v>43</v>
      </c>
      <c r="N7" s="86"/>
      <c r="O7" s="86"/>
      <c r="P7" s="16"/>
      <c r="Q7" s="80"/>
      <c r="R7" s="81"/>
      <c r="S7" s="81"/>
      <c r="T7" s="81"/>
      <c r="U7" s="81"/>
      <c r="V7" s="4"/>
      <c r="W7" s="4"/>
      <c r="X7" s="4"/>
      <c r="Y7" s="4"/>
      <c r="Z7" s="4"/>
      <c r="AA7" s="4"/>
      <c r="AB7" s="4"/>
      <c r="AC7" s="4"/>
      <c r="AD7" s="4"/>
      <c r="AE7" s="4"/>
      <c r="AF7" s="4"/>
      <c r="AG7" s="4"/>
      <c r="AH7" s="4"/>
      <c r="AI7" s="4"/>
    </row>
    <row r="8" spans="1:998" s="14" customFormat="1" ht="18" customHeight="1" x14ac:dyDescent="0.2">
      <c r="A8" s="21"/>
      <c r="D8" s="13"/>
      <c r="E8" s="13"/>
      <c r="N8" s="22"/>
      <c r="P8" s="16"/>
      <c r="Q8" s="80"/>
      <c r="R8" s="81"/>
      <c r="S8" s="81"/>
      <c r="T8" s="81"/>
      <c r="U8" s="81"/>
      <c r="V8" s="4"/>
      <c r="W8" s="4"/>
      <c r="X8" s="4"/>
      <c r="Y8" s="4"/>
      <c r="Z8" s="4"/>
      <c r="AA8" s="4"/>
      <c r="AB8" s="4"/>
      <c r="AC8" s="4"/>
      <c r="AD8" s="4"/>
      <c r="AE8" s="4"/>
      <c r="AF8" s="4"/>
      <c r="AG8" s="4"/>
      <c r="AH8" s="4"/>
      <c r="AI8" s="4"/>
    </row>
    <row r="9" spans="1:998" s="14" customFormat="1" ht="18" customHeight="1" thickBot="1" x14ac:dyDescent="0.25">
      <c r="A9" s="21" t="s">
        <v>34</v>
      </c>
      <c r="B9" s="18"/>
      <c r="C9" s="18"/>
      <c r="D9" s="13" t="s">
        <v>1</v>
      </c>
      <c r="E9" s="13"/>
      <c r="P9" s="16"/>
      <c r="Q9" s="80"/>
      <c r="R9" s="81"/>
      <c r="S9" s="81"/>
      <c r="T9" s="81"/>
      <c r="U9" s="81"/>
      <c r="V9" s="4"/>
      <c r="W9" s="4"/>
      <c r="X9" s="4"/>
      <c r="Y9" s="4"/>
      <c r="Z9" s="4"/>
      <c r="AA9" s="4"/>
      <c r="AB9" s="4"/>
      <c r="AC9" s="4"/>
      <c r="AD9" s="4"/>
      <c r="AE9" s="4"/>
      <c r="AF9" s="4"/>
      <c r="AG9" s="4"/>
      <c r="AH9" s="4"/>
      <c r="AI9" s="4"/>
    </row>
    <row r="10" spans="1:998" s="14" customFormat="1" ht="18" customHeight="1" thickTop="1" x14ac:dyDescent="0.2">
      <c r="A10" s="60" t="s">
        <v>9</v>
      </c>
      <c r="B10" s="60"/>
      <c r="C10" s="60"/>
      <c r="D10" s="13">
        <v>1</v>
      </c>
      <c r="E10" s="13"/>
      <c r="G10" s="82" t="s">
        <v>28</v>
      </c>
      <c r="H10" s="82"/>
      <c r="I10" s="82"/>
      <c r="J10" s="82"/>
      <c r="K10" s="83"/>
      <c r="L10" s="84" t="s">
        <v>35</v>
      </c>
      <c r="M10" s="82"/>
      <c r="N10" s="82"/>
      <c r="O10" s="82"/>
      <c r="P10" s="16"/>
      <c r="Q10" s="80"/>
      <c r="R10" s="81"/>
      <c r="S10" s="81"/>
      <c r="T10" s="81"/>
      <c r="U10" s="81"/>
      <c r="V10" s="4"/>
      <c r="W10" s="4"/>
      <c r="X10" s="4"/>
      <c r="Y10" s="4"/>
      <c r="Z10" s="4"/>
      <c r="AA10" s="4"/>
      <c r="AB10" s="4"/>
      <c r="AC10" s="4"/>
      <c r="AD10" s="4"/>
      <c r="AE10" s="4"/>
      <c r="AF10" s="4"/>
      <c r="AG10" s="4"/>
      <c r="AH10" s="4"/>
      <c r="AI10" s="4"/>
    </row>
    <row r="11" spans="1:998" s="14" customFormat="1" ht="15.95" customHeight="1" x14ac:dyDescent="0.2">
      <c r="A11" s="45" t="s">
        <v>4</v>
      </c>
      <c r="B11" s="23"/>
      <c r="C11" s="23"/>
      <c r="D11" s="13">
        <v>0</v>
      </c>
      <c r="E11" s="13"/>
      <c r="G11" s="87"/>
      <c r="H11" s="87"/>
      <c r="I11" s="87"/>
      <c r="J11" s="87"/>
      <c r="K11" s="87"/>
      <c r="L11" s="88"/>
      <c r="M11" s="87"/>
      <c r="N11" s="87"/>
      <c r="O11" s="87"/>
      <c r="P11" s="16"/>
      <c r="Q11" s="80"/>
      <c r="R11" s="81"/>
      <c r="S11" s="81"/>
      <c r="T11" s="81"/>
      <c r="U11" s="81"/>
      <c r="V11" s="4"/>
      <c r="W11" s="4"/>
      <c r="X11" s="4"/>
      <c r="Y11" s="4"/>
      <c r="Z11" s="4"/>
      <c r="AA11" s="4"/>
      <c r="AB11" s="4"/>
      <c r="AC11" s="4"/>
      <c r="AD11" s="4"/>
      <c r="AE11" s="4"/>
      <c r="AF11" s="4"/>
      <c r="AG11" s="4"/>
      <c r="AH11" s="4"/>
      <c r="AI11" s="4"/>
    </row>
    <row r="12" spans="1:998" s="14" customFormat="1" ht="15.95" customHeight="1" x14ac:dyDescent="0.2">
      <c r="A12" s="45" t="s">
        <v>29</v>
      </c>
      <c r="B12" s="23"/>
      <c r="C12" s="23"/>
      <c r="D12" s="13">
        <v>0</v>
      </c>
      <c r="E12" s="13"/>
      <c r="G12" s="60"/>
      <c r="H12" s="60"/>
      <c r="I12" s="60"/>
      <c r="J12" s="60"/>
      <c r="K12" s="60"/>
      <c r="L12" s="92"/>
      <c r="M12" s="60"/>
      <c r="N12" s="60"/>
      <c r="O12" s="60"/>
      <c r="P12" s="16"/>
      <c r="Q12" s="80">
        <v>3</v>
      </c>
      <c r="R12" s="81" t="s">
        <v>7</v>
      </c>
      <c r="S12" s="81"/>
      <c r="T12" s="81"/>
      <c r="U12" s="81"/>
      <c r="V12" s="4"/>
      <c r="W12" s="4"/>
      <c r="X12" s="4"/>
      <c r="Y12" s="4"/>
      <c r="Z12" s="4"/>
      <c r="AA12" s="4"/>
      <c r="AB12" s="4"/>
      <c r="AC12" s="4"/>
      <c r="AD12" s="4"/>
      <c r="AE12" s="4"/>
      <c r="AF12" s="4"/>
      <c r="AG12" s="4"/>
      <c r="AH12" s="4"/>
      <c r="AI12" s="4"/>
    </row>
    <row r="13" spans="1:998" s="14" customFormat="1" ht="15.95" customHeight="1" x14ac:dyDescent="0.2">
      <c r="A13" s="45" t="s">
        <v>30</v>
      </c>
      <c r="B13" s="23"/>
      <c r="C13" s="23"/>
      <c r="D13" s="13">
        <v>0.19</v>
      </c>
      <c r="E13" s="13"/>
      <c r="G13" s="60"/>
      <c r="H13" s="60"/>
      <c r="I13" s="60"/>
      <c r="J13" s="60"/>
      <c r="K13" s="60"/>
      <c r="L13" s="92"/>
      <c r="M13" s="60"/>
      <c r="N13" s="60"/>
      <c r="O13" s="60"/>
      <c r="P13" s="16"/>
      <c r="Q13" s="80"/>
      <c r="R13" s="81"/>
      <c r="S13" s="81"/>
      <c r="T13" s="81"/>
      <c r="U13" s="81"/>
      <c r="V13" s="4"/>
      <c r="W13" s="4"/>
      <c r="X13" s="4"/>
      <c r="Y13" s="4"/>
      <c r="Z13" s="4"/>
      <c r="AA13" s="4"/>
      <c r="AB13" s="4"/>
      <c r="AC13" s="4"/>
      <c r="AD13" s="4"/>
      <c r="AE13" s="4"/>
      <c r="AF13" s="4"/>
      <c r="AG13" s="4"/>
      <c r="AH13" s="4"/>
      <c r="AI13" s="4"/>
    </row>
    <row r="14" spans="1:998" s="14" customFormat="1" ht="15.95" customHeight="1" x14ac:dyDescent="0.2">
      <c r="A14" s="45" t="s">
        <v>31</v>
      </c>
      <c r="B14" s="23"/>
      <c r="C14" s="23"/>
      <c r="D14" s="13">
        <v>3.2000000000000001E-2</v>
      </c>
      <c r="E14" s="13"/>
      <c r="G14" s="60"/>
      <c r="H14" s="60"/>
      <c r="I14" s="60"/>
      <c r="J14" s="60"/>
      <c r="K14" s="60"/>
      <c r="L14" s="92"/>
      <c r="M14" s="60"/>
      <c r="N14" s="60"/>
      <c r="O14" s="60"/>
      <c r="P14" s="16"/>
      <c r="Q14" s="80"/>
      <c r="R14" s="81"/>
      <c r="S14" s="81"/>
      <c r="T14" s="81"/>
      <c r="U14" s="81"/>
      <c r="V14" s="4"/>
      <c r="W14" s="4"/>
      <c r="X14" s="4"/>
      <c r="Y14" s="4"/>
      <c r="Z14" s="4"/>
      <c r="AA14" s="4"/>
      <c r="AB14" s="4"/>
      <c r="AC14" s="4"/>
      <c r="AD14" s="4"/>
      <c r="AE14" s="4"/>
      <c r="AF14" s="4"/>
      <c r="AG14" s="4"/>
      <c r="AH14" s="4"/>
      <c r="AI14" s="4"/>
    </row>
    <row r="15" spans="1:998" s="14" customFormat="1" ht="15.95" customHeight="1" x14ac:dyDescent="0.2">
      <c r="A15" s="45" t="s">
        <v>32</v>
      </c>
      <c r="B15" s="23"/>
      <c r="C15" s="23"/>
      <c r="D15" s="13"/>
      <c r="E15" s="13"/>
      <c r="G15" s="60"/>
      <c r="H15" s="60"/>
      <c r="I15" s="60"/>
      <c r="J15" s="60"/>
      <c r="K15" s="60"/>
      <c r="L15" s="92"/>
      <c r="M15" s="60"/>
      <c r="N15" s="60"/>
      <c r="O15" s="60"/>
      <c r="P15" s="16"/>
      <c r="Q15" s="80"/>
      <c r="R15" s="81"/>
      <c r="S15" s="81"/>
      <c r="T15" s="81"/>
      <c r="U15" s="81"/>
      <c r="V15" s="4"/>
      <c r="W15" s="4"/>
      <c r="X15" s="4"/>
      <c r="Y15" s="4"/>
      <c r="Z15" s="4"/>
      <c r="AA15" s="4"/>
      <c r="AB15" s="4"/>
      <c r="AC15" s="4"/>
      <c r="AD15" s="4"/>
      <c r="AE15" s="4"/>
      <c r="AF15" s="4"/>
      <c r="AG15" s="4"/>
      <c r="AH15" s="4"/>
      <c r="AI15" s="4"/>
    </row>
    <row r="16" spans="1:998" s="14" customFormat="1" ht="15.95" customHeight="1" x14ac:dyDescent="0.2">
      <c r="A16" s="45" t="s">
        <v>36</v>
      </c>
      <c r="B16" s="23"/>
      <c r="C16" s="23"/>
      <c r="D16" s="13"/>
      <c r="E16" s="13"/>
      <c r="G16" s="91"/>
      <c r="H16" s="91"/>
      <c r="I16" s="91"/>
      <c r="J16" s="91"/>
      <c r="K16" s="91"/>
      <c r="L16" s="48"/>
      <c r="M16" s="47"/>
      <c r="N16" s="47"/>
      <c r="O16" s="47"/>
      <c r="P16" s="16"/>
      <c r="Q16" s="80"/>
      <c r="R16" s="81"/>
      <c r="S16" s="81"/>
      <c r="T16" s="81"/>
      <c r="U16" s="81"/>
      <c r="V16" s="4"/>
      <c r="W16" s="4"/>
      <c r="X16" s="4"/>
      <c r="Y16" s="4"/>
      <c r="Z16" s="4"/>
      <c r="AA16" s="4"/>
      <c r="AB16" s="4"/>
      <c r="AC16" s="4"/>
      <c r="AD16" s="4"/>
      <c r="AE16" s="4"/>
      <c r="AF16" s="4"/>
      <c r="AG16" s="4"/>
      <c r="AH16" s="4"/>
      <c r="AI16" s="4"/>
    </row>
    <row r="17" spans="1:35" s="14" customFormat="1" ht="20.100000000000001" customHeight="1" x14ac:dyDescent="0.2">
      <c r="A17" s="21"/>
      <c r="D17" s="13"/>
      <c r="E17" s="13"/>
      <c r="G17" s="74" t="s">
        <v>38</v>
      </c>
      <c r="H17" s="74"/>
      <c r="I17" s="74" t="s">
        <v>39</v>
      </c>
      <c r="J17" s="74"/>
      <c r="K17" s="24" t="s">
        <v>40</v>
      </c>
      <c r="L17" s="74" t="s">
        <v>41</v>
      </c>
      <c r="M17" s="74"/>
      <c r="N17" s="74" t="s">
        <v>44</v>
      </c>
      <c r="O17" s="74"/>
      <c r="P17" s="16"/>
      <c r="Q17" s="90">
        <v>4</v>
      </c>
      <c r="R17" s="89" t="s">
        <v>19</v>
      </c>
      <c r="S17" s="89"/>
      <c r="T17" s="89"/>
      <c r="U17" s="89"/>
      <c r="V17" s="4"/>
      <c r="W17" s="4"/>
      <c r="X17" s="4"/>
      <c r="Y17" s="4"/>
      <c r="Z17" s="4"/>
      <c r="AA17" s="4"/>
      <c r="AB17" s="4"/>
      <c r="AC17" s="4"/>
      <c r="AD17" s="4"/>
      <c r="AE17" s="4"/>
      <c r="AF17" s="4"/>
      <c r="AG17" s="4"/>
      <c r="AH17" s="4"/>
      <c r="AI17" s="4"/>
    </row>
    <row r="18" spans="1:35" s="14" customFormat="1" ht="20.100000000000001" customHeight="1" x14ac:dyDescent="0.2">
      <c r="A18" s="21"/>
      <c r="D18" s="13"/>
      <c r="E18" s="13"/>
      <c r="G18" s="75"/>
      <c r="H18" s="75"/>
      <c r="I18" s="75"/>
      <c r="J18" s="75"/>
      <c r="K18" s="25">
        <v>0</v>
      </c>
      <c r="L18" s="76"/>
      <c r="M18" s="76"/>
      <c r="N18" s="75"/>
      <c r="O18" s="75"/>
      <c r="P18" s="16"/>
      <c r="Q18" s="90"/>
      <c r="R18" s="89"/>
      <c r="S18" s="89"/>
      <c r="T18" s="89"/>
      <c r="U18" s="89"/>
      <c r="V18" s="4"/>
      <c r="W18" s="4"/>
      <c r="X18" s="4"/>
      <c r="Y18" s="4"/>
      <c r="Z18" s="4"/>
      <c r="AA18" s="4"/>
      <c r="AB18" s="4"/>
      <c r="AC18" s="4"/>
      <c r="AD18" s="4"/>
      <c r="AE18" s="4"/>
      <c r="AF18" s="4"/>
      <c r="AG18" s="4"/>
      <c r="AH18" s="4"/>
      <c r="AI18" s="4"/>
    </row>
    <row r="19" spans="1:35" s="14" customFormat="1" ht="3.75" customHeight="1" x14ac:dyDescent="0.2">
      <c r="A19" s="21"/>
      <c r="D19" s="13"/>
      <c r="E19" s="13"/>
      <c r="P19" s="16"/>
      <c r="Q19" s="90">
        <v>5</v>
      </c>
      <c r="R19" s="89" t="s">
        <v>8</v>
      </c>
      <c r="S19" s="89"/>
      <c r="T19" s="89"/>
      <c r="U19" s="89"/>
      <c r="V19" s="4"/>
      <c r="W19" s="4"/>
      <c r="X19" s="4"/>
      <c r="Y19" s="4"/>
      <c r="Z19" s="4"/>
      <c r="AA19" s="4"/>
      <c r="AB19" s="4"/>
      <c r="AC19" s="4"/>
      <c r="AD19" s="4"/>
      <c r="AE19" s="4"/>
      <c r="AF19" s="4"/>
      <c r="AG19" s="4"/>
      <c r="AH19" s="4"/>
      <c r="AI19" s="4"/>
    </row>
    <row r="20" spans="1:35" s="14" customFormat="1" ht="29.25" customHeight="1" x14ac:dyDescent="0.2">
      <c r="A20" s="17" t="s">
        <v>5</v>
      </c>
      <c r="D20" s="13" t="s">
        <v>0</v>
      </c>
      <c r="E20" s="13" t="s">
        <v>2</v>
      </c>
      <c r="G20" s="58" t="s">
        <v>45</v>
      </c>
      <c r="H20" s="58"/>
      <c r="I20" s="58"/>
      <c r="J20" s="58"/>
      <c r="K20" s="58"/>
      <c r="L20" s="58" t="s">
        <v>46</v>
      </c>
      <c r="M20" s="58"/>
      <c r="N20" s="49" t="s">
        <v>47</v>
      </c>
      <c r="O20" s="49" t="s">
        <v>48</v>
      </c>
      <c r="P20" s="16"/>
      <c r="Q20" s="90"/>
      <c r="R20" s="89"/>
      <c r="S20" s="89"/>
      <c r="T20" s="89"/>
      <c r="U20" s="89"/>
      <c r="V20" s="4"/>
      <c r="W20" s="4"/>
      <c r="X20" s="4"/>
      <c r="Y20" s="4"/>
      <c r="Z20" s="4"/>
      <c r="AA20" s="4"/>
      <c r="AB20" s="4"/>
      <c r="AC20" s="4"/>
      <c r="AD20" s="4"/>
      <c r="AE20" s="4"/>
      <c r="AF20" s="4"/>
      <c r="AG20" s="4"/>
      <c r="AH20" s="4"/>
      <c r="AI20" s="4"/>
    </row>
    <row r="21" spans="1:35" s="14" customFormat="1" ht="20.100000000000001" customHeight="1" x14ac:dyDescent="0.2">
      <c r="A21" s="26" t="s">
        <v>10</v>
      </c>
      <c r="D21" s="27">
        <v>0</v>
      </c>
      <c r="E21" s="27">
        <v>90</v>
      </c>
      <c r="G21" s="59" t="s">
        <v>55</v>
      </c>
      <c r="H21" s="60"/>
      <c r="I21" s="60"/>
      <c r="J21" s="60"/>
      <c r="K21" s="61"/>
      <c r="L21" s="70">
        <v>1</v>
      </c>
      <c r="M21" s="71"/>
      <c r="N21" s="28">
        <v>100</v>
      </c>
      <c r="O21" s="29">
        <f>ROUND(oknPrice_1*oknQuantity_1,2)</f>
        <v>100</v>
      </c>
      <c r="P21" s="16"/>
      <c r="Q21" s="90"/>
      <c r="R21" s="89"/>
      <c r="S21" s="89"/>
      <c r="T21" s="89"/>
      <c r="U21" s="89"/>
      <c r="V21" s="4"/>
      <c r="W21" s="4"/>
      <c r="X21" s="4"/>
      <c r="Y21" s="4"/>
      <c r="Z21" s="4"/>
      <c r="AA21" s="4"/>
      <c r="AB21" s="4"/>
      <c r="AC21" s="4"/>
      <c r="AD21" s="4"/>
      <c r="AE21" s="4"/>
      <c r="AF21" s="4"/>
      <c r="AG21" s="4"/>
      <c r="AH21" s="4"/>
      <c r="AI21" s="4"/>
    </row>
    <row r="22" spans="1:35" s="14" customFormat="1" ht="20.100000000000001" customHeight="1" x14ac:dyDescent="0.2">
      <c r="A22" s="26" t="s">
        <v>11</v>
      </c>
      <c r="D22" s="27">
        <v>1</v>
      </c>
      <c r="E22" s="27">
        <v>0</v>
      </c>
      <c r="G22" s="62" t="s">
        <v>56</v>
      </c>
      <c r="H22" s="63"/>
      <c r="I22" s="63"/>
      <c r="J22" s="63"/>
      <c r="K22" s="64"/>
      <c r="L22" s="72">
        <v>2</v>
      </c>
      <c r="M22" s="73"/>
      <c r="N22" s="30">
        <v>200</v>
      </c>
      <c r="O22" s="31">
        <f>ROUND(oknPrice_2*oknQuantity_2,2)</f>
        <v>400</v>
      </c>
      <c r="P22" s="16"/>
      <c r="Q22" s="90"/>
      <c r="R22" s="89"/>
      <c r="S22" s="89"/>
      <c r="T22" s="89"/>
      <c r="U22" s="89"/>
      <c r="V22" s="4"/>
      <c r="W22" s="4"/>
      <c r="X22" s="4"/>
      <c r="Y22" s="4"/>
      <c r="Z22" s="4"/>
      <c r="AA22" s="4"/>
      <c r="AB22" s="4"/>
      <c r="AC22" s="4"/>
      <c r="AD22" s="4"/>
      <c r="AE22" s="4"/>
      <c r="AF22" s="4"/>
      <c r="AG22" s="4"/>
      <c r="AH22" s="4"/>
      <c r="AI22" s="4"/>
    </row>
    <row r="23" spans="1:35" s="14" customFormat="1" ht="20.100000000000001" customHeight="1" x14ac:dyDescent="0.2">
      <c r="A23" s="26" t="s">
        <v>12</v>
      </c>
      <c r="D23" s="27">
        <v>1</v>
      </c>
      <c r="E23" s="27">
        <v>90</v>
      </c>
      <c r="G23" s="59"/>
      <c r="H23" s="60"/>
      <c r="I23" s="60"/>
      <c r="J23" s="60"/>
      <c r="K23" s="61"/>
      <c r="L23" s="70"/>
      <c r="M23" s="71"/>
      <c r="N23" s="28"/>
      <c r="O23" s="32">
        <f>ROUND(oknPrice_3*oknQuantity_3,2)</f>
        <v>0</v>
      </c>
      <c r="P23" s="16"/>
      <c r="Q23" s="90"/>
      <c r="R23" s="89"/>
      <c r="S23" s="89"/>
      <c r="T23" s="89"/>
      <c r="U23" s="89"/>
      <c r="V23" s="4"/>
      <c r="W23" s="4"/>
      <c r="X23" s="4"/>
      <c r="Y23" s="4"/>
      <c r="Z23" s="4"/>
      <c r="AA23" s="4"/>
      <c r="AB23" s="4"/>
      <c r="AC23" s="4"/>
      <c r="AD23" s="4"/>
      <c r="AE23" s="4"/>
      <c r="AF23" s="4"/>
      <c r="AG23" s="4"/>
      <c r="AH23" s="4"/>
      <c r="AI23" s="4"/>
    </row>
    <row r="24" spans="1:35" s="14" customFormat="1" ht="20.100000000000001" customHeight="1" x14ac:dyDescent="0.2">
      <c r="A24" s="26" t="s">
        <v>10</v>
      </c>
      <c r="D24" s="27">
        <v>0</v>
      </c>
      <c r="E24" s="27">
        <v>90</v>
      </c>
      <c r="G24" s="62"/>
      <c r="H24" s="63"/>
      <c r="I24" s="63"/>
      <c r="J24" s="63"/>
      <c r="K24" s="64"/>
      <c r="L24" s="72"/>
      <c r="M24" s="73"/>
      <c r="N24" s="30"/>
      <c r="O24" s="31">
        <f>ROUND(oknPrice_4*oknQuantity_4,2)</f>
        <v>0</v>
      </c>
      <c r="P24" s="16"/>
      <c r="Q24" s="80">
        <v>6</v>
      </c>
      <c r="R24" s="89" t="s">
        <v>20</v>
      </c>
      <c r="S24" s="89"/>
      <c r="T24" s="89"/>
      <c r="U24" s="89"/>
      <c r="V24" s="4"/>
      <c r="W24" s="4"/>
      <c r="X24" s="4"/>
      <c r="Y24" s="4"/>
      <c r="Z24" s="4"/>
      <c r="AA24" s="4"/>
      <c r="AB24" s="4"/>
      <c r="AC24" s="4"/>
      <c r="AD24" s="4"/>
      <c r="AE24" s="4"/>
      <c r="AF24" s="4"/>
      <c r="AG24" s="4"/>
      <c r="AH24" s="4"/>
      <c r="AI24" s="4"/>
    </row>
    <row r="25" spans="1:35" s="14" customFormat="1" ht="20.100000000000001" customHeight="1" x14ac:dyDescent="0.2">
      <c r="A25" s="26" t="s">
        <v>11</v>
      </c>
      <c r="D25" s="27">
        <v>1</v>
      </c>
      <c r="E25" s="27">
        <v>0</v>
      </c>
      <c r="G25" s="59"/>
      <c r="H25" s="60"/>
      <c r="I25" s="60"/>
      <c r="J25" s="60"/>
      <c r="K25" s="61"/>
      <c r="L25" s="70"/>
      <c r="M25" s="71"/>
      <c r="N25" s="28"/>
      <c r="O25" s="32">
        <f>ROUND(oknPrice_5*oknQuantity_5,2)</f>
        <v>0</v>
      </c>
      <c r="P25" s="16"/>
      <c r="Q25" s="80"/>
      <c r="R25" s="89"/>
      <c r="S25" s="89"/>
      <c r="T25" s="89"/>
      <c r="U25" s="89"/>
      <c r="V25" s="4"/>
      <c r="W25" s="4"/>
      <c r="X25" s="4"/>
      <c r="Y25" s="4"/>
      <c r="Z25" s="4"/>
      <c r="AA25" s="4"/>
      <c r="AB25" s="4"/>
      <c r="AC25" s="4"/>
      <c r="AD25" s="4"/>
      <c r="AE25" s="4"/>
      <c r="AF25" s="4"/>
      <c r="AG25" s="4"/>
      <c r="AH25" s="4"/>
      <c r="AI25" s="4"/>
    </row>
    <row r="26" spans="1:35" s="14" customFormat="1" ht="20.100000000000001" customHeight="1" x14ac:dyDescent="0.2">
      <c r="A26" s="26" t="s">
        <v>12</v>
      </c>
      <c r="D26" s="27">
        <v>1</v>
      </c>
      <c r="E26" s="27">
        <v>90</v>
      </c>
      <c r="G26" s="62"/>
      <c r="H26" s="63"/>
      <c r="I26" s="63"/>
      <c r="J26" s="63"/>
      <c r="K26" s="64"/>
      <c r="L26" s="72"/>
      <c r="M26" s="73"/>
      <c r="N26" s="30"/>
      <c r="O26" s="31">
        <f>ROUND(oknPrice_6*oknQuantity_6,2)</f>
        <v>0</v>
      </c>
      <c r="P26" s="16"/>
      <c r="Q26" s="80"/>
      <c r="R26" s="89"/>
      <c r="S26" s="89"/>
      <c r="T26" s="89"/>
      <c r="U26" s="89"/>
      <c r="V26" s="4"/>
      <c r="W26" s="4"/>
      <c r="X26" s="4"/>
      <c r="Y26" s="4"/>
      <c r="Z26" s="4"/>
      <c r="AA26" s="4"/>
      <c r="AB26" s="4"/>
      <c r="AC26" s="4"/>
      <c r="AD26" s="4"/>
      <c r="AE26" s="4"/>
      <c r="AF26" s="4"/>
      <c r="AG26" s="4"/>
      <c r="AH26" s="4"/>
      <c r="AI26" s="4"/>
    </row>
    <row r="27" spans="1:35" s="14" customFormat="1" ht="20.100000000000001" customHeight="1" x14ac:dyDescent="0.2">
      <c r="A27" s="26"/>
      <c r="D27" s="27">
        <v>0</v>
      </c>
      <c r="E27" s="27">
        <v>0</v>
      </c>
      <c r="G27" s="59"/>
      <c r="H27" s="60"/>
      <c r="I27" s="60"/>
      <c r="J27" s="60"/>
      <c r="K27" s="61"/>
      <c r="L27" s="70">
        <v>0</v>
      </c>
      <c r="M27" s="71"/>
      <c r="N27" s="28">
        <v>0</v>
      </c>
      <c r="O27" s="32">
        <f>ROUND(oknPrice_7*oknQuantity_7,2)</f>
        <v>0</v>
      </c>
      <c r="P27" s="16"/>
      <c r="Q27" s="80"/>
      <c r="R27" s="89"/>
      <c r="S27" s="89"/>
      <c r="T27" s="89"/>
      <c r="U27" s="89"/>
      <c r="V27" s="4"/>
      <c r="W27" s="4"/>
      <c r="X27" s="4"/>
      <c r="Y27" s="4"/>
      <c r="Z27" s="4"/>
      <c r="AA27" s="4"/>
      <c r="AB27" s="4"/>
      <c r="AC27" s="4"/>
      <c r="AD27" s="4"/>
      <c r="AE27" s="4"/>
      <c r="AF27" s="4"/>
      <c r="AG27" s="4"/>
      <c r="AH27" s="4"/>
      <c r="AI27" s="4"/>
    </row>
    <row r="28" spans="1:35" s="14" customFormat="1" ht="20.100000000000001" customHeight="1" x14ac:dyDescent="0.2">
      <c r="A28" s="26"/>
      <c r="D28" s="27">
        <v>0</v>
      </c>
      <c r="E28" s="27">
        <v>0</v>
      </c>
      <c r="G28" s="62"/>
      <c r="H28" s="63"/>
      <c r="I28" s="63"/>
      <c r="J28" s="63"/>
      <c r="K28" s="64"/>
      <c r="L28" s="72">
        <v>0</v>
      </c>
      <c r="M28" s="73"/>
      <c r="N28" s="30">
        <v>0</v>
      </c>
      <c r="O28" s="31">
        <f>ROUND(oknPrice_8*oknQuantity_8,2)</f>
        <v>0</v>
      </c>
      <c r="P28" s="16"/>
      <c r="Q28" s="4"/>
      <c r="R28" s="4"/>
      <c r="S28" s="4"/>
      <c r="T28" s="4"/>
      <c r="U28" s="4"/>
      <c r="V28" s="4"/>
      <c r="W28" s="4"/>
      <c r="X28" s="4"/>
      <c r="Y28" s="4"/>
      <c r="Z28" s="4"/>
      <c r="AA28" s="4"/>
      <c r="AB28" s="4"/>
      <c r="AC28" s="4"/>
      <c r="AD28" s="4"/>
      <c r="AE28" s="4"/>
      <c r="AF28" s="4"/>
      <c r="AG28" s="4"/>
      <c r="AH28" s="4"/>
      <c r="AI28" s="4"/>
    </row>
    <row r="29" spans="1:35" s="14" customFormat="1" ht="20.100000000000001" customHeight="1" x14ac:dyDescent="0.2">
      <c r="A29" s="26"/>
      <c r="D29" s="27">
        <v>0</v>
      </c>
      <c r="E29" s="27">
        <v>0</v>
      </c>
      <c r="G29" s="59"/>
      <c r="H29" s="60"/>
      <c r="I29" s="60"/>
      <c r="J29" s="60"/>
      <c r="K29" s="61"/>
      <c r="L29" s="70">
        <v>0</v>
      </c>
      <c r="M29" s="71"/>
      <c r="N29" s="28">
        <v>0</v>
      </c>
      <c r="O29" s="32">
        <f>ROUND(oknPrice_9*oknQuantity_9,2)</f>
        <v>0</v>
      </c>
      <c r="P29" s="16"/>
      <c r="Q29" s="4"/>
      <c r="R29" s="4"/>
      <c r="S29" s="4"/>
      <c r="T29" s="4"/>
      <c r="U29" s="4"/>
      <c r="V29" s="4"/>
      <c r="W29" s="4"/>
      <c r="X29" s="4"/>
      <c r="Y29" s="4"/>
      <c r="Z29" s="4"/>
      <c r="AA29" s="4"/>
      <c r="AB29" s="4"/>
      <c r="AC29" s="4"/>
      <c r="AD29" s="4"/>
      <c r="AE29" s="4"/>
      <c r="AF29" s="4"/>
      <c r="AG29" s="4"/>
      <c r="AH29" s="4"/>
      <c r="AI29" s="4"/>
    </row>
    <row r="30" spans="1:35" s="14" customFormat="1" ht="20.100000000000001" customHeight="1" x14ac:dyDescent="0.2">
      <c r="A30" s="26"/>
      <c r="D30" s="27">
        <v>0</v>
      </c>
      <c r="E30" s="27">
        <v>0</v>
      </c>
      <c r="G30" s="62"/>
      <c r="H30" s="63"/>
      <c r="I30" s="63"/>
      <c r="J30" s="63"/>
      <c r="K30" s="64"/>
      <c r="L30" s="72">
        <v>0</v>
      </c>
      <c r="M30" s="73"/>
      <c r="N30" s="30">
        <v>0</v>
      </c>
      <c r="O30" s="31">
        <f>ROUND(oknPrice_10*oknQuantity_10,2)</f>
        <v>0</v>
      </c>
      <c r="P30" s="16"/>
      <c r="Q30" s="4"/>
      <c r="R30" s="4"/>
      <c r="S30" s="4"/>
      <c r="T30" s="4"/>
      <c r="U30" s="4"/>
      <c r="V30" s="4"/>
      <c r="W30" s="4"/>
      <c r="X30" s="4"/>
      <c r="Y30" s="4"/>
      <c r="Z30" s="4"/>
      <c r="AA30" s="4"/>
      <c r="AB30" s="4"/>
      <c r="AC30" s="4"/>
      <c r="AD30" s="4"/>
      <c r="AE30" s="4"/>
      <c r="AF30" s="4"/>
      <c r="AG30" s="4"/>
      <c r="AH30" s="4"/>
      <c r="AI30" s="4"/>
    </row>
    <row r="31" spans="1:35" s="14" customFormat="1" ht="20.100000000000001" customHeight="1" x14ac:dyDescent="0.2">
      <c r="A31" s="26"/>
      <c r="D31" s="27">
        <v>0</v>
      </c>
      <c r="E31" s="27">
        <v>0</v>
      </c>
      <c r="G31" s="59"/>
      <c r="H31" s="60"/>
      <c r="I31" s="60"/>
      <c r="J31" s="60"/>
      <c r="K31" s="61"/>
      <c r="L31" s="70">
        <v>0</v>
      </c>
      <c r="M31" s="71"/>
      <c r="N31" s="28">
        <v>0</v>
      </c>
      <c r="O31" s="32">
        <f>ROUND(oknPrice_11*oknQuantity_11,2)</f>
        <v>0</v>
      </c>
      <c r="P31" s="16"/>
      <c r="Q31" s="4"/>
      <c r="R31" s="4"/>
      <c r="S31" s="4"/>
      <c r="T31" s="4"/>
      <c r="U31" s="4"/>
      <c r="V31" s="4"/>
      <c r="W31" s="4"/>
      <c r="X31" s="4"/>
      <c r="Y31" s="4"/>
      <c r="Z31" s="4"/>
      <c r="AA31" s="4"/>
      <c r="AB31" s="4"/>
      <c r="AC31" s="4"/>
      <c r="AD31" s="4"/>
      <c r="AE31" s="4"/>
      <c r="AF31" s="4"/>
      <c r="AG31" s="4"/>
      <c r="AH31" s="4"/>
      <c r="AI31" s="4"/>
    </row>
    <row r="32" spans="1:35" s="14" customFormat="1" ht="20.100000000000001" customHeight="1" x14ac:dyDescent="0.2">
      <c r="A32" s="26"/>
      <c r="D32" s="27">
        <v>0</v>
      </c>
      <c r="E32" s="27">
        <v>0</v>
      </c>
      <c r="G32" s="65"/>
      <c r="H32" s="66"/>
      <c r="I32" s="66"/>
      <c r="J32" s="66"/>
      <c r="K32" s="67"/>
      <c r="L32" s="68">
        <v>0</v>
      </c>
      <c r="M32" s="69"/>
      <c r="N32" s="33">
        <v>0</v>
      </c>
      <c r="O32" s="31">
        <f>ROUND(oknPrice_12*oknQuantity_12,2)</f>
        <v>0</v>
      </c>
      <c r="P32" s="16"/>
      <c r="Q32" s="4"/>
      <c r="R32" s="4"/>
      <c r="S32" s="4"/>
      <c r="T32" s="4"/>
      <c r="U32" s="4"/>
      <c r="V32" s="4"/>
      <c r="W32" s="4"/>
      <c r="X32" s="4"/>
      <c r="Y32" s="4"/>
      <c r="Z32" s="4"/>
      <c r="AA32" s="4"/>
      <c r="AB32" s="4"/>
      <c r="AC32" s="4"/>
      <c r="AD32" s="4"/>
      <c r="AE32" s="4"/>
      <c r="AF32" s="4"/>
      <c r="AG32" s="4"/>
      <c r="AH32" s="4"/>
      <c r="AI32" s="4"/>
    </row>
    <row r="33" spans="1:35" s="14" customFormat="1" ht="20.100000000000001" customHeight="1" x14ac:dyDescent="0.2">
      <c r="A33" s="34"/>
      <c r="D33" s="13"/>
      <c r="E33" s="35">
        <f t="array" ref="E33">SUM(oknTaxable_1:oknTaxable_12*oknLineTotal_1:oknLineTotal_12)</f>
        <v>400</v>
      </c>
      <c r="M33" s="36"/>
      <c r="N33" s="37" t="s">
        <v>49</v>
      </c>
      <c r="O33" s="38">
        <f>SUM(oknLineTotal_1:oknLineTotal_12)</f>
        <v>500</v>
      </c>
      <c r="P33" s="16"/>
      <c r="Q33" s="4"/>
      <c r="R33" s="4"/>
      <c r="S33" s="4"/>
      <c r="T33" s="4"/>
      <c r="U33" s="4"/>
      <c r="V33" s="4"/>
      <c r="W33" s="4"/>
      <c r="X33" s="4"/>
      <c r="Y33" s="4"/>
      <c r="Z33" s="4"/>
      <c r="AA33" s="4"/>
      <c r="AB33" s="4"/>
      <c r="AC33" s="4"/>
      <c r="AD33" s="4"/>
      <c r="AE33" s="4"/>
      <c r="AF33" s="4"/>
      <c r="AG33" s="4"/>
      <c r="AH33" s="4"/>
      <c r="AI33" s="4"/>
    </row>
    <row r="34" spans="1:35" s="14" customFormat="1" ht="20.100000000000001" customHeight="1" x14ac:dyDescent="0.2">
      <c r="A34" s="34"/>
      <c r="D34" s="13"/>
      <c r="E34" s="13"/>
      <c r="M34" s="53" t="s">
        <v>37</v>
      </c>
      <c r="N34" s="39">
        <v>0.19</v>
      </c>
      <c r="O34" s="38">
        <f>ROUND(IF(oknTaxType=0,0, oknTax1Rate*(oknSubTotal+IF(oknTaxTotalIncludingShippingCost=0,0,oknShippingCost))),2)</f>
        <v>95</v>
      </c>
      <c r="P34" s="16"/>
      <c r="Q34" s="4"/>
      <c r="R34" s="4"/>
      <c r="S34" s="4"/>
      <c r="T34" s="4"/>
      <c r="U34" s="4"/>
      <c r="V34" s="4"/>
      <c r="W34" s="4"/>
      <c r="X34" s="4"/>
      <c r="Y34" s="4"/>
      <c r="Z34" s="4"/>
      <c r="AA34" s="4"/>
      <c r="AB34" s="4"/>
      <c r="AC34" s="4"/>
      <c r="AD34" s="4"/>
      <c r="AE34" s="4"/>
      <c r="AF34" s="4"/>
      <c r="AG34" s="4"/>
      <c r="AH34" s="4"/>
      <c r="AI34" s="4"/>
    </row>
    <row r="35" spans="1:35" s="14" customFormat="1" ht="20.100000000000001" hidden="1" customHeight="1" x14ac:dyDescent="0.2">
      <c r="A35" s="34"/>
      <c r="D35" s="13"/>
      <c r="E35" s="13"/>
      <c r="M35" s="52" t="s">
        <v>3</v>
      </c>
      <c r="N35" s="39">
        <v>0</v>
      </c>
      <c r="O35" s="38">
        <f>ROUND(IF(oknTaxType&lt;&gt;2,0,oknTax2Rate*(oknLineTotalTaxable+IF(oknTaxTotalIncludingShippingCost=0,0,oknShippingCost)+IF(oknTax2IsAppliedToTax1=0,0,oknTax1))),2)</f>
        <v>0</v>
      </c>
      <c r="P35" s="16"/>
      <c r="Q35" s="4"/>
      <c r="R35" s="4"/>
      <c r="S35" s="4"/>
      <c r="T35" s="4"/>
      <c r="U35" s="4"/>
      <c r="V35" s="4"/>
      <c r="W35" s="4"/>
      <c r="X35" s="4"/>
      <c r="Y35" s="4"/>
      <c r="Z35" s="4"/>
      <c r="AA35" s="4"/>
      <c r="AB35" s="4"/>
      <c r="AC35" s="4"/>
      <c r="AD35" s="4"/>
      <c r="AE35" s="4"/>
      <c r="AF35" s="4"/>
      <c r="AG35" s="4"/>
      <c r="AH35" s="4"/>
      <c r="AI35" s="4"/>
    </row>
    <row r="36" spans="1:35" s="14" customFormat="1" ht="20.100000000000001" customHeight="1" x14ac:dyDescent="0.2">
      <c r="A36" s="34"/>
      <c r="D36" s="13"/>
      <c r="E36" s="13"/>
      <c r="M36" s="36"/>
      <c r="N36" s="37" t="s">
        <v>50</v>
      </c>
      <c r="O36" s="40">
        <v>0</v>
      </c>
      <c r="P36" s="16"/>
      <c r="Q36" s="4"/>
      <c r="R36" s="4"/>
      <c r="S36" s="4"/>
      <c r="T36" s="4"/>
      <c r="U36" s="4"/>
      <c r="V36" s="4"/>
      <c r="W36" s="4"/>
      <c r="X36" s="4"/>
      <c r="Y36" s="4"/>
      <c r="Z36" s="4"/>
      <c r="AA36" s="4"/>
      <c r="AB36" s="4"/>
      <c r="AC36" s="4"/>
      <c r="AD36" s="4"/>
      <c r="AE36" s="4"/>
      <c r="AF36" s="4"/>
      <c r="AG36" s="4"/>
      <c r="AH36" s="4"/>
      <c r="AI36" s="4"/>
    </row>
    <row r="37" spans="1:35" s="14" customFormat="1" ht="18.75" customHeight="1" x14ac:dyDescent="0.2">
      <c r="A37" s="34"/>
      <c r="D37" s="13"/>
      <c r="E37" s="13"/>
      <c r="M37" s="36"/>
      <c r="N37" s="41" t="s">
        <v>51</v>
      </c>
      <c r="O37" s="38">
        <f>ROUND(oknSubTotal + oknShippingCost + IF(oknTaxType=0,0,IF(oknTaxType=1,oknTax1,oknTax1+oknTax2)),2)</f>
        <v>595</v>
      </c>
      <c r="P37" s="16"/>
      <c r="Q37" s="4"/>
      <c r="R37" s="4"/>
      <c r="S37" s="4"/>
      <c r="T37" s="4"/>
      <c r="U37" s="4"/>
      <c r="V37" s="4"/>
      <c r="W37" s="4"/>
      <c r="X37" s="4"/>
      <c r="Y37" s="4"/>
      <c r="Z37" s="4"/>
      <c r="AA37" s="4"/>
      <c r="AB37" s="4"/>
      <c r="AC37" s="4"/>
      <c r="AD37" s="4"/>
      <c r="AE37" s="4"/>
      <c r="AF37" s="4"/>
      <c r="AG37" s="4"/>
      <c r="AH37" s="4"/>
      <c r="AI37" s="4"/>
    </row>
    <row r="38" spans="1:35" s="14" customFormat="1" ht="18.75" customHeight="1" x14ac:dyDescent="0.2">
      <c r="A38" s="34"/>
      <c r="D38" s="13"/>
      <c r="E38" s="13"/>
      <c r="M38" s="36"/>
      <c r="N38" s="41" t="s">
        <v>52</v>
      </c>
      <c r="O38" s="40">
        <v>0</v>
      </c>
      <c r="P38" s="16"/>
      <c r="Q38" s="4"/>
      <c r="R38" s="4"/>
      <c r="S38" s="4"/>
      <c r="T38" s="4"/>
      <c r="U38" s="4"/>
      <c r="V38" s="4"/>
      <c r="W38" s="4"/>
      <c r="X38" s="4"/>
      <c r="Y38" s="4"/>
      <c r="Z38" s="4"/>
      <c r="AA38" s="4"/>
      <c r="AB38" s="4"/>
      <c r="AC38" s="4"/>
      <c r="AD38" s="4"/>
      <c r="AE38" s="4"/>
      <c r="AF38" s="4"/>
      <c r="AG38" s="4"/>
      <c r="AH38" s="4"/>
      <c r="AI38" s="4"/>
    </row>
    <row r="39" spans="1:35" s="14" customFormat="1" ht="18.75" customHeight="1" x14ac:dyDescent="0.2">
      <c r="A39" s="34"/>
      <c r="D39" s="13"/>
      <c r="E39" s="13"/>
      <c r="M39" s="36"/>
      <c r="N39" s="41" t="s">
        <v>53</v>
      </c>
      <c r="O39" s="38">
        <f>oknTotal-oknPayments</f>
        <v>595</v>
      </c>
      <c r="P39" s="16"/>
      <c r="Q39" s="4"/>
      <c r="R39" s="4"/>
      <c r="S39" s="4"/>
      <c r="T39" s="4"/>
      <c r="U39" s="4"/>
      <c r="V39" s="4"/>
      <c r="W39" s="4"/>
      <c r="X39" s="4"/>
      <c r="Y39" s="4"/>
      <c r="Z39" s="4"/>
      <c r="AA39" s="4"/>
      <c r="AB39" s="4"/>
      <c r="AC39" s="4"/>
      <c r="AD39" s="4"/>
      <c r="AE39" s="4"/>
      <c r="AF39" s="4"/>
      <c r="AG39" s="4"/>
      <c r="AH39" s="4"/>
      <c r="AI39" s="4"/>
    </row>
    <row r="40" spans="1:35" s="14" customFormat="1" hidden="1" x14ac:dyDescent="0.2">
      <c r="A40" s="34"/>
      <c r="D40" s="13"/>
      <c r="E40" s="13"/>
      <c r="P40" s="16"/>
      <c r="Q40" s="4"/>
      <c r="R40" s="4"/>
      <c r="S40" s="4"/>
      <c r="T40" s="4"/>
      <c r="U40" s="4"/>
      <c r="V40" s="4"/>
      <c r="W40" s="4"/>
      <c r="X40" s="4"/>
      <c r="Y40" s="4"/>
      <c r="Z40" s="4"/>
      <c r="AA40" s="4"/>
      <c r="AB40" s="4"/>
      <c r="AC40" s="4"/>
      <c r="AD40" s="4"/>
      <c r="AE40" s="4"/>
      <c r="AF40" s="4"/>
      <c r="AG40" s="4"/>
      <c r="AH40" s="4"/>
      <c r="AI40" s="4"/>
    </row>
    <row r="41" spans="1:35" s="14" customFormat="1" ht="18" hidden="1" customHeight="1" x14ac:dyDescent="0.2">
      <c r="A41" s="34"/>
      <c r="D41" s="13"/>
      <c r="E41" s="13"/>
      <c r="P41" s="16"/>
      <c r="Q41" s="4"/>
      <c r="R41" s="4"/>
      <c r="S41" s="4"/>
      <c r="T41" s="4"/>
      <c r="U41" s="4"/>
      <c r="V41" s="4"/>
      <c r="W41" s="4"/>
      <c r="X41" s="4"/>
      <c r="Y41" s="4"/>
      <c r="Z41" s="4"/>
      <c r="AA41" s="4"/>
      <c r="AB41" s="4"/>
      <c r="AC41" s="4"/>
      <c r="AD41" s="4"/>
      <c r="AE41" s="4"/>
      <c r="AF41" s="4"/>
      <c r="AG41" s="4"/>
      <c r="AH41" s="4"/>
      <c r="AI41" s="4"/>
    </row>
    <row r="42" spans="1:35" s="14" customFormat="1" ht="3" customHeight="1" x14ac:dyDescent="0.2">
      <c r="A42" s="34"/>
      <c r="D42" s="13"/>
      <c r="E42" s="13"/>
      <c r="P42" s="16"/>
      <c r="Q42" s="4"/>
      <c r="R42" s="4"/>
      <c r="S42" s="4"/>
      <c r="T42" s="4"/>
      <c r="U42" s="4"/>
      <c r="V42" s="4"/>
      <c r="W42" s="4"/>
      <c r="X42" s="4"/>
      <c r="Y42" s="4"/>
      <c r="Z42" s="4"/>
      <c r="AA42" s="4"/>
      <c r="AB42" s="4"/>
      <c r="AC42" s="4"/>
      <c r="AD42" s="4"/>
      <c r="AE42" s="4"/>
      <c r="AF42" s="4"/>
      <c r="AG42" s="4"/>
      <c r="AH42" s="4"/>
      <c r="AI42" s="4"/>
    </row>
    <row r="43" spans="1:35" s="14" customFormat="1" ht="24" customHeight="1" x14ac:dyDescent="0.2">
      <c r="A43" s="34"/>
      <c r="D43" s="13"/>
      <c r="E43" s="13"/>
      <c r="G43" s="56" t="s">
        <v>54</v>
      </c>
      <c r="H43" s="57"/>
      <c r="I43" s="57"/>
      <c r="J43" s="57"/>
      <c r="K43" s="57"/>
      <c r="L43" s="57"/>
      <c r="M43" s="57"/>
      <c r="N43" s="57"/>
      <c r="O43" s="57"/>
      <c r="P43" s="16"/>
      <c r="Q43" s="4"/>
      <c r="R43" s="4"/>
      <c r="S43" s="4"/>
      <c r="T43" s="4"/>
      <c r="U43" s="4"/>
      <c r="V43" s="4"/>
      <c r="W43" s="4"/>
      <c r="X43" s="4"/>
      <c r="Y43" s="4"/>
      <c r="Z43" s="4"/>
      <c r="AA43" s="4"/>
      <c r="AB43" s="4"/>
      <c r="AC43" s="4"/>
      <c r="AD43" s="4"/>
      <c r="AE43" s="4"/>
      <c r="AF43" s="4"/>
      <c r="AG43" s="4"/>
      <c r="AH43" s="4"/>
      <c r="AI43" s="4"/>
    </row>
    <row r="44" spans="1:35" x14ac:dyDescent="0.2">
      <c r="G44" s="55"/>
      <c r="H44" s="55"/>
      <c r="I44" s="55"/>
      <c r="J44" s="55"/>
      <c r="K44" s="55"/>
      <c r="L44" s="55"/>
      <c r="M44" s="55"/>
      <c r="N44" s="55"/>
      <c r="O44" s="55"/>
    </row>
    <row r="951" spans="1:1" hidden="1" x14ac:dyDescent="0.2">
      <c r="A951" s="50" t="s">
        <v>57</v>
      </c>
    </row>
    <row r="966" spans="1:1" hidden="1" x14ac:dyDescent="0.2">
      <c r="A966" s="50" t="s">
        <v>57</v>
      </c>
    </row>
    <row r="978" spans="1:1" hidden="1" x14ac:dyDescent="0.2">
      <c r="A978" s="43" t="s">
        <v>14</v>
      </c>
    </row>
    <row r="989" spans="1:1" hidden="1" x14ac:dyDescent="0.2">
      <c r="A989" s="50" t="s">
        <v>57</v>
      </c>
    </row>
  </sheetData>
  <sheetProtection sheet="1" objects="1" scenarios="1" selectLockedCells="1"/>
  <mergeCells count="66">
    <mergeCell ref="G16:K16"/>
    <mergeCell ref="R17:U18"/>
    <mergeCell ref="R12:U16"/>
    <mergeCell ref="Q12:Q16"/>
    <mergeCell ref="G12:K12"/>
    <mergeCell ref="G13:K13"/>
    <mergeCell ref="G14:K14"/>
    <mergeCell ref="G15:K15"/>
    <mergeCell ref="L12:O12"/>
    <mergeCell ref="L13:O13"/>
    <mergeCell ref="I18:J18"/>
    <mergeCell ref="N17:O17"/>
    <mergeCell ref="N18:O18"/>
    <mergeCell ref="Q17:Q18"/>
    <mergeCell ref="L14:O14"/>
    <mergeCell ref="L15:O15"/>
    <mergeCell ref="R24:U27"/>
    <mergeCell ref="L25:M25"/>
    <mergeCell ref="L26:M26"/>
    <mergeCell ref="L29:M29"/>
    <mergeCell ref="Q19:Q23"/>
    <mergeCell ref="R19:U23"/>
    <mergeCell ref="L30:M30"/>
    <mergeCell ref="I17:J17"/>
    <mergeCell ref="A1:Y1"/>
    <mergeCell ref="Q3:U4"/>
    <mergeCell ref="R5:U5"/>
    <mergeCell ref="Q6:Q11"/>
    <mergeCell ref="R6:U11"/>
    <mergeCell ref="G10:K10"/>
    <mergeCell ref="L10:O10"/>
    <mergeCell ref="N5:O5"/>
    <mergeCell ref="N6:O6"/>
    <mergeCell ref="A10:C10"/>
    <mergeCell ref="N7:O7"/>
    <mergeCell ref="G11:K11"/>
    <mergeCell ref="L11:O11"/>
    <mergeCell ref="Q24:Q27"/>
    <mergeCell ref="G28:K28"/>
    <mergeCell ref="G29:K29"/>
    <mergeCell ref="L18:M18"/>
    <mergeCell ref="G26:K26"/>
    <mergeCell ref="G27:K27"/>
    <mergeCell ref="L24:M24"/>
    <mergeCell ref="G17:H17"/>
    <mergeCell ref="G18:H18"/>
    <mergeCell ref="L20:M20"/>
    <mergeCell ref="L21:M21"/>
    <mergeCell ref="L22:M22"/>
    <mergeCell ref="L17:M17"/>
    <mergeCell ref="G44:O44"/>
    <mergeCell ref="G43:O43"/>
    <mergeCell ref="G20:K20"/>
    <mergeCell ref="G21:K21"/>
    <mergeCell ref="G22:K22"/>
    <mergeCell ref="G23:K23"/>
    <mergeCell ref="G24:K24"/>
    <mergeCell ref="G25:K25"/>
    <mergeCell ref="G31:K31"/>
    <mergeCell ref="G32:K32"/>
    <mergeCell ref="L32:M32"/>
    <mergeCell ref="L27:M27"/>
    <mergeCell ref="L28:M28"/>
    <mergeCell ref="L31:M31"/>
    <mergeCell ref="G30:K30"/>
    <mergeCell ref="L23:M23"/>
  </mergeCells>
  <phoneticPr fontId="8" type="noConversion"/>
  <dataValidations count="9">
    <dataValidation type="decimal" operator="lessThanOrEqual" allowBlank="1" showInputMessage="1" showErrorMessage="1" errorTitle="Invalid Input" error="Please enter a valid numeric_x000a_value." sqref="L21:L32 N21:N32 N34:N35 O36 O38" xr:uid="{00000000-0002-0000-0000-000000000000}">
      <formula1>999999999.99</formula1>
    </dataValidation>
    <dataValidation type="textLength" allowBlank="1" showInputMessage="1" showErrorMessage="1" errorTitle="Invalid Input" error="Max characters allowed: 10" sqref="A21:A32 A10 N6" xr:uid="{00000000-0002-0000-0000-000001000000}">
      <formula1>0</formula1>
      <formula2>10</formula2>
    </dataValidation>
    <dataValidation type="date" allowBlank="1" showErrorMessage="1" errorTitle="Invalid Input" error="Please enter a valid date." sqref="N5 K18" xr:uid="{00000000-0002-0000-0000-000002000000}">
      <formula1>36526</formula1>
      <formula2>402132</formula2>
    </dataValidation>
    <dataValidation type="textLength" allowBlank="1" showInputMessage="1" showErrorMessage="1" errorTitle="Invalid Input" error="Max characters allowed: 60" sqref="L11 G11:G13" xr:uid="{00000000-0002-0000-0000-000003000000}">
      <formula1>0</formula1>
      <formula2>60</formula2>
    </dataValidation>
    <dataValidation type="textLength" allowBlank="1" showInputMessage="1" showErrorMessage="1" errorTitle="Invalid Input" error="Max characters allowed: 20" sqref="G14:G15" xr:uid="{00000000-0002-0000-0000-000004000000}">
      <formula1>0</formula1>
      <formula2>20</formula2>
    </dataValidation>
    <dataValidation type="textLength" operator="lessThan" allowBlank="1" showInputMessage="1" showErrorMessage="1" errorTitle="Invalid Input" error="Max characters allowed: 15" sqref="G18:H18 N7" xr:uid="{00000000-0002-0000-0000-000005000000}">
      <formula1>15</formula1>
    </dataValidation>
    <dataValidation type="textLength" operator="lessThanOrEqual" allowBlank="1" showInputMessage="1" showErrorMessage="1" errorTitle="Invalid Input" error="Max characters allowed: 30" sqref="I18:J18 L18:M18" xr:uid="{00000000-0002-0000-0000-000006000000}">
      <formula1>30</formula1>
    </dataValidation>
    <dataValidation type="textLength" operator="lessThanOrEqual" allowBlank="1" showInputMessage="1" showErrorMessage="1" errorTitle="Invalid Input" error="Max characters allowed: 20" sqref="N18" xr:uid="{00000000-0002-0000-0000-000007000000}">
      <formula1>20</formula1>
    </dataValidation>
    <dataValidation type="textLength" operator="lessThanOrEqual" allowBlank="1" showInputMessage="1" showErrorMessage="1" errorTitle="Invalid Input" error="Max characters allowed: 100" sqref="G22:G32" xr:uid="{00000000-0002-0000-0000-000008000000}">
      <formula1>100</formula1>
    </dataValidation>
  </dataValidations>
  <hyperlinks>
    <hyperlink ref="Q3:U4" r:id="rId1" display="To create an invoice (tutorial Movie)" xr:uid="{00000000-0004-0000-0000-000000000000}"/>
    <hyperlink ref="A978" r:id="rId2" tooltip="4-Column Invoice Template" display="http://www.invoicingtemplate.com/invoice-template-4-columns.html" xr:uid="{00000000-0004-0000-0000-000001000000}"/>
    <hyperlink ref="AKT1" r:id="rId3" tooltip="Invoice Template with 4 Columns" display="http://www.invoicingtemplate.com/invoice-template-4-columns.html" xr:uid="{00000000-0004-0000-0000-000002000000}"/>
    <hyperlink ref="A989" r:id="rId4" tooltip="Sales Invoicing Example for Germany" display="http://www.invoicingtemplate.com/sales-invoicing-format-germany.html" xr:uid="{00000000-0004-0000-0000-000003000000}"/>
    <hyperlink ref="ALJ1" r:id="rId5" tooltip="Sales Invoicing Format for Germany" display="http://www.invoicingtemplate.com/sales-invoicing-format-germany.html" xr:uid="{00000000-0004-0000-0000-000004000000}"/>
    <hyperlink ref="A951" r:id="rId6" tooltip="Sales Invoicing Example for Germany" display="http://www.invoicingtemplate.com/sales-invoicing-format-germany.html" xr:uid="{00000000-0004-0000-0000-000005000000}"/>
    <hyperlink ref="AHU1" r:id="rId7" tooltip="Sales Invoicing Format for Germany" display="http://www.invoicingtemplate.com/sales-invoicing-format-germany.html" xr:uid="{00000000-0004-0000-0000-000006000000}"/>
    <hyperlink ref="A966" r:id="rId8" tooltip="Sales Invoicing Example for Germany" display="http://www.invoicingtemplate.com/sales-invoicing-format-germany.html" xr:uid="{00000000-0004-0000-0000-000007000000}"/>
    <hyperlink ref="AIU1" r:id="rId9" tooltip="Sales Invoicing Format for Germany" display="http://www.invoicingtemplate.com/sales-invoicing-format-germany.html" xr:uid="{00000000-0004-0000-0000-000008000000}"/>
  </hyperlinks>
  <printOptions horizontalCentered="1"/>
  <pageMargins left="0.25" right="0.25" top="0.75" bottom="0.75" header="0.3" footer="0.3"/>
  <pageSetup paperSize="9" orientation="portrait" horizontalDpi="300" verticalDpi="300" r:id="rId10"/>
  <headerFooter alignWithMargins="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C7E71-290B-41D3-B47D-CFC3A6AAD288}">
  <dimension ref="A1"/>
  <sheetViews>
    <sheetView workbookViewId="0">
      <selection activeCell="B32" sqref="B32"/>
    </sheetView>
  </sheetViews>
  <sheetFormatPr defaultRowHeight="15" x14ac:dyDescent="0.25"/>
  <cols>
    <col min="1" max="16384" width="9.140625" style="5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127</vt:i4>
      </vt:variant>
    </vt:vector>
  </HeadingPairs>
  <TitlesOfParts>
    <vt:vector size="12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Invoicing Format for Germany</dc:title>
  <dc:subject>"Sales Invoicing Format for Germany" summary: As one of the member countries of the EU (European Union), the rules on German VAT registrations, returns and compliance are based on European Union EU VAT Directives which German has transposed into its VAT Act. This free invoicing sample in Excel and PDF format follows the German VAT compliance rules. It charges MwSt VAT tax at 19% by default.</dc:subject>
  <dc:creator>https://www.invoicingtemplate.com/</dc:creator>
  <cp:keywords/>
  <dc:description>https://www.invoicingtemplate.com/sales-invoicing-format-germany.html</dc:description>
  <cp:lastModifiedBy>liangjun yu</cp:lastModifiedBy>
  <cp:lastPrinted>2016-11-24T16:30:58Z</cp:lastPrinted>
  <dcterms:created xsi:type="dcterms:W3CDTF">2000-07-27T22:24:14Z</dcterms:created>
  <dcterms:modified xsi:type="dcterms:W3CDTF">2024-03-08T11:26:50Z</dcterms:modified>
  <cp:category>Sales Invoicing Format for Germany, Sales Invoicing Example for Germany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161, Palmdale, California, 157356, 152750, 7000301538461538460?+3.02%, 106.0 sq mi, 274.5 km2, 1,484/sq mi, 573/km2, 34°35′28″N 118°06′19″W? / ?34.5910°N 118.1054°W? / 34.5910; -118.1054? (Palmdale)</vt:lpwstr>
  </property>
</Properties>
</file>