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38\"/>
    </mc:Choice>
  </mc:AlternateContent>
  <xr:revisionPtr revIDLastSave="0" documentId="13_ncr:1_{171327A8-E534-46C9-8920-1E5BBFBC0B05}" xr6:coauthVersionLast="47" xr6:coauthVersionMax="47" xr10:uidLastSave="{00000000-0000-0000-0000-000000000000}"/>
  <bookViews>
    <workbookView xWindow="-120" yWindow="-120" windowWidth="29040" windowHeight="15720" tabRatio="808" xr2:uid="{00000000-000D-0000-FFFF-FFFF00000000}"/>
  </bookViews>
  <sheets>
    <sheet name="Invoice" sheetId="1" r:id="rId1"/>
    <sheet name="UniformSoftware.com" sheetId="26" r:id="rId2"/>
  </sheets>
  <definedNames>
    <definedName name="InvoicingTemplateLinkTarget" hidden="1">#REF!</definedName>
    <definedName name="oknAgBalanceDue">#REF!</definedName>
    <definedName name="oknAgDateFrom">#REF!</definedName>
    <definedName name="oknAgDateTo">#REF!</definedName>
    <definedName name="oknAgDueDate">#REF!</definedName>
    <definedName name="oknAgHdrAddress">#REF!</definedName>
    <definedName name="oknAgHdrCityStateZip">#REF!</definedName>
    <definedName name="oknAgHdrCountry">#REF!</definedName>
    <definedName name="oknAgHdrCustomerID">#REF!</definedName>
    <definedName name="oknAgHdrCustomerName">#REF!</definedName>
    <definedName name="oknAgHdrPhone">#REF!</definedName>
    <definedName name="oknAgHdrWhoEmail">#REF!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BalanceDue">Invoice!$N$38</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Invoice!$N$17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Invoice!$N$5</definedName>
    <definedName name="oknInvoiceID">Invoice!$N$6</definedName>
    <definedName name="oknLineTotal_1">Invoice!$N$20</definedName>
    <definedName name="oknLineTotal_10">Invoice!$N$29</definedName>
    <definedName name="oknLineTotal_11">Invoice!$N$30</definedName>
    <definedName name="oknLineTotal_12">Invoice!$N$31</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Invoice!$D$32</definedName>
    <definedName name="oknOrderID">Invoice!$F$17</definedName>
    <definedName name="oknPayments">Invoice!$N$37</definedName>
    <definedName name="oknPaymentTerm">Invoice!$M$17</definedName>
    <definedName name="oknPrAmount">#REF!</definedName>
    <definedName name="oknPrCheckNumber">#REF!</definedName>
    <definedName name="oknPrCreatedDate">#REF!</definedName>
    <definedName name="oknPrDateFrom">#REF!</definedName>
    <definedName name="oknPrDateTo">#REF!</definedName>
    <definedName name="oknPrice_1">Invoice!$M$20</definedName>
    <definedName name="oknPrice_10">Invoice!$M$29</definedName>
    <definedName name="oknPrice_11">Invoice!$M$30</definedName>
    <definedName name="oknPrice_12">Invoice!$M$31</definedName>
    <definedName name="oknPrice_2">Invoice!$M$21</definedName>
    <definedName name="oknPrice_3">Invoice!$M$22</definedName>
    <definedName name="oknPrice_4">Invoice!$M$23</definedName>
    <definedName name="oknPrice_5">Invoice!$M$24</definedName>
    <definedName name="oknPrice_6">Invoice!$M$25</definedName>
    <definedName name="oknPrice_7">Invoice!$M$26</definedName>
    <definedName name="oknPrice_8">Invoice!$M$27</definedName>
    <definedName name="oknPrice_9">Invoice!$M$28</definedName>
    <definedName name="oknPrInvoiceID">#REF!</definedName>
    <definedName name="oknPrNotes">#REF!</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#REF!</definedName>
    <definedName name="oknPrTotalApplied">#REF!</definedName>
    <definedName name="oknPrWhoID">#REF!</definedName>
    <definedName name="oknPrWhoName">#REF!</definedName>
    <definedName name="oknQuantity_1">Invoice!$K$20</definedName>
    <definedName name="oknQuantity_10">Invoice!$K$29</definedName>
    <definedName name="oknQuantity_11">Invoice!$K$30</definedName>
    <definedName name="oknQuantity_12">Invoice!$K$31</definedName>
    <definedName name="oknQuantity_2">Invoice!$K$21</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Invoice!$H$17</definedName>
    <definedName name="oknSavingInvoiceClearWorksheet" hidden="1">#REF!</definedName>
    <definedName name="oknSavingInvoicePromptForPayment" hidden="1">#REF!</definedName>
    <definedName name="oknShipAddress">Invoice!$M$11</definedName>
    <definedName name="oknShipCityStateZip">Invoice!$M$12</definedName>
    <definedName name="oknShipContact">Invoice!$M$14</definedName>
    <definedName name="oknShipCountry">Invoice!$M$13</definedName>
    <definedName name="oknShipDate">Invoice!$J$17</definedName>
    <definedName name="oknShipName">Invoice!$M$10</definedName>
    <definedName name="oknShippingCost">Invoice!$N$35</definedName>
    <definedName name="oknShipVia">Invoice!$K$17</definedName>
    <definedName name="oknStatus">Invoice!$A$6</definedName>
    <definedName name="oknSubTotal">Invoice!$N$32</definedName>
    <definedName name="oknTax1">Invoice!$N$33</definedName>
    <definedName name="oknTax1Name">Invoice!$L$33</definedName>
    <definedName name="oknTax1Rate">Invoice!$M$33</definedName>
    <definedName name="oknTax1RateDefault">Invoice!$C$12</definedName>
    <definedName name="oknTax2">Invoice!$N$34</definedName>
    <definedName name="oknTax2IsAppliedToTax1">Invoice!$C$10</definedName>
    <definedName name="oknTax2Name">Invoice!$L$34</definedName>
    <definedName name="oknTax2Rate">Invoice!$M$34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Invoice!$N$36</definedName>
    <definedName name="oknWhoAddress">Invoice!$H$11</definedName>
    <definedName name="oknWhoCityStateZip">Invoice!$H$12</definedName>
    <definedName name="oknWhoEmail">Invoice!$H$13</definedName>
    <definedName name="oknWhoID">Invoice!$A$9</definedName>
    <definedName name="oknWhoName">Invoice!$H$10</definedName>
    <definedName name="oknWhoPhone">Invoice!$H$14</definedName>
    <definedName name="oknZ2DONTREMOVESoftwareID" hidden="1">#REF!</definedName>
    <definedName name="oknZZDONTREMOVEDatabasePath" hidden="1">#REF!</definedName>
    <definedName name="oknZZDONTREMOVEHowToCloseWorkbook" hidden="1">#REF!</definedName>
    <definedName name="_xlnm.Print_Area" localSheetId="0">Invoice!$E$2:$N$44</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0" i="1" l="1"/>
  <c r="N21" i="1"/>
  <c r="N22" i="1"/>
  <c r="N23" i="1"/>
  <c r="N24" i="1"/>
  <c r="N25" i="1"/>
  <c r="N26" i="1"/>
  <c r="N27" i="1"/>
  <c r="N28" i="1"/>
  <c r="N29" i="1"/>
  <c r="N30" i="1"/>
  <c r="N31" i="1"/>
  <c r="N32" i="1" l="1"/>
  <c r="D32" i="1" a="1"/>
  <c r="D32" i="1" s="1"/>
  <c r="N33" i="1" s="1"/>
  <c r="N34" i="1" l="1"/>
  <c r="N36" i="1" s="1"/>
  <c r="N38" i="1" s="1"/>
</calcChain>
</file>

<file path=xl/sharedStrings.xml><?xml version="1.0" encoding="utf-8"?>
<sst xmlns="http://schemas.openxmlformats.org/spreadsheetml/2006/main" count="69" uniqueCount="63">
  <si>
    <t>DATE:</t>
  </si>
  <si>
    <t>INVOICE #</t>
  </si>
  <si>
    <t>Ship To:</t>
  </si>
  <si>
    <t>SHIPPING &amp; HANDLING</t>
  </si>
  <si>
    <t>TOTAL</t>
  </si>
  <si>
    <t>Line Total</t>
    <phoneticPr fontId="6" type="noConversion"/>
  </si>
  <si>
    <t>Unit Price</t>
    <phoneticPr fontId="6" type="noConversion"/>
  </si>
  <si>
    <t>Quantity</t>
    <phoneticPr fontId="6" type="noConversion"/>
  </si>
  <si>
    <t>Sales Rep. Name</t>
    <phoneticPr fontId="6" type="noConversion"/>
  </si>
  <si>
    <t>P.O. #</t>
    <phoneticPr fontId="6" type="noConversion"/>
  </si>
  <si>
    <t>Ship Date</t>
    <phoneticPr fontId="6" type="noConversion"/>
  </si>
  <si>
    <t>Ship Via</t>
    <phoneticPr fontId="6" type="noConversion"/>
  </si>
  <si>
    <t>Phone Number,Web Address, etc.</t>
    <phoneticPr fontId="6" type="noConversion"/>
  </si>
  <si>
    <t>SUBTOTAL</t>
    <phoneticPr fontId="6" type="noConversion"/>
  </si>
  <si>
    <t>Due Date</t>
    <phoneticPr fontId="6" type="noConversion"/>
  </si>
  <si>
    <t>Terms</t>
    <phoneticPr fontId="6" type="noConversion"/>
  </si>
  <si>
    <t>Description</t>
    <phoneticPr fontId="6" type="noConversion"/>
  </si>
  <si>
    <t>Taxable</t>
    <phoneticPr fontId="6" type="noConversion"/>
  </si>
  <si>
    <t>TOTAL DUE</t>
    <phoneticPr fontId="6" type="noConversion"/>
  </si>
  <si>
    <t>PAID</t>
    <phoneticPr fontId="6" type="noConversion"/>
  </si>
  <si>
    <t>TaxSystem</t>
    <phoneticPr fontId="6" type="noConversion"/>
  </si>
  <si>
    <t xml:space="preserve">THANK YOU FOR YOUR BUSINESS! </t>
    <phoneticPr fontId="6" type="noConversion"/>
  </si>
  <si>
    <t>City, ST  ZIP Code</t>
    <phoneticPr fontId="6" type="noConversion"/>
  </si>
  <si>
    <t>Bill To:</t>
    <phoneticPr fontId="6" type="noConversion"/>
  </si>
  <si>
    <t>Current Database</t>
  </si>
  <si>
    <t>Invoice Status</t>
  </si>
  <si>
    <t>cost</t>
    <phoneticPr fontId="6" type="noConversion"/>
  </si>
  <si>
    <t>Pending</t>
  </si>
  <si>
    <t>Name</t>
  </si>
  <si>
    <t>SALES INVOICE</t>
  </si>
  <si>
    <t>Sales Template with Signature - 209, Coral Springs, Florida, 130059, 121096, 7000740156569994050?+7.40%, 23.8 sq mi, 61.6 km2, 5,465/sq mi, 2,110/km2, 26°16′15″N 80°15′33″W? / ?26.2707°N 80.2593°W? / 26.2707; -80.2593? (Coral Springs)</t>
  </si>
  <si>
    <t>Sample Sales Invoice Template: Using Handwriting Signaturec5038 - 209, Coral Springs, Florida, 130059, 121096, 7000740156569994050?+7.40%, 23.8 sq mi, 61.6 km2, 5,465/sq mi, 2,110/km2, 26°16′15″N 80°15′33″W? / ?26.2707°N 80.2593°W? / 26.2707; -80.2593? (Coral Springs)</t>
  </si>
  <si>
    <t>To create an invoice (tutorial Movie)</t>
  </si>
  <si>
    <t>Fill products / items, or click the "on-sheet picker" button to pick from existing items.</t>
  </si>
  <si>
    <t>Extract, Email or print the invoice by clicking the corresponding button on the task pane.</t>
  </si>
  <si>
    <t>State Tax</t>
  </si>
  <si>
    <t>District Taxe</t>
  </si>
  <si>
    <t>Sales Template with Signature - 52, Tampa, Florida</t>
  </si>
  <si>
    <t>Sample Sales Invoice Template: Using Handwriting Signaturec5038 - 52, Tampa, Florida</t>
  </si>
  <si>
    <t xml:space="preserve">                                     </t>
  </si>
  <si>
    <t>c5138</t>
  </si>
  <si>
    <t>Client#</t>
  </si>
  <si>
    <t>Address</t>
  </si>
  <si>
    <t>City, ST ZIP</t>
  </si>
  <si>
    <t>Email</t>
  </si>
  <si>
    <t>Phone</t>
  </si>
  <si>
    <t>Country</t>
  </si>
  <si>
    <t>Sample description to make sure the text</t>
  </si>
  <si>
    <t>is visible on background</t>
  </si>
  <si>
    <t>This is a invoice template for U.S.A</t>
  </si>
  <si>
    <t>p2</t>
  </si>
  <si>
    <t>p1</t>
  </si>
  <si>
    <r>
      <t xml:space="preserve">Click </t>
    </r>
    <r>
      <rPr>
        <b/>
        <sz val="10"/>
        <rFont val="Book Antiqua"/>
        <family val="1"/>
      </rPr>
      <t>Clear &amp; New.</t>
    </r>
  </si>
  <si>
    <r>
      <t xml:space="preserve">Fill client information into the </t>
    </r>
    <r>
      <rPr>
        <b/>
        <sz val="10"/>
        <rFont val="Book Antiqua"/>
        <family val="1"/>
      </rPr>
      <t>BILL To</t>
    </r>
    <r>
      <rPr>
        <sz val="10"/>
        <rFont val="Book Antiqua"/>
        <family val="1"/>
      </rPr>
      <t xml:space="preserve"> section. Or click the "on-sheet picker" button to pick from existing customers.</t>
    </r>
  </si>
  <si>
    <r>
      <t xml:space="preserve">Click </t>
    </r>
    <r>
      <rPr>
        <b/>
        <sz val="9"/>
        <rFont val="Book Antiqua"/>
        <family val="1"/>
      </rPr>
      <t>Save Invoice</t>
    </r>
    <r>
      <rPr>
        <sz val="9"/>
        <rFont val="Book Antiqua"/>
        <family val="1"/>
      </rPr>
      <t xml:space="preserve"> to create a new invoice.</t>
    </r>
  </si>
  <si>
    <r>
      <t xml:space="preserve">Click the </t>
    </r>
    <r>
      <rPr>
        <b/>
        <sz val="9"/>
        <rFont val="Book Antiqua"/>
        <family val="1"/>
      </rPr>
      <t>Help</t>
    </r>
    <r>
      <rPr>
        <sz val="9"/>
        <rFont val="Book Antiqua"/>
        <family val="1"/>
      </rPr>
      <t xml:space="preserve"> button on the </t>
    </r>
    <r>
      <rPr>
        <b/>
        <sz val="9"/>
        <rFont val="Book Antiqua"/>
        <family val="1"/>
      </rPr>
      <t>Invoice</t>
    </r>
    <r>
      <rPr>
        <sz val="9"/>
        <rFont val="Book Antiqua"/>
        <family val="1"/>
      </rPr>
      <t xml:space="preserve"> ribbon tab to open detailed documents</t>
    </r>
  </si>
  <si>
    <t># / Taxable</t>
  </si>
  <si>
    <t>Select</t>
  </si>
  <si>
    <t>United Sates Business Name</t>
  </si>
  <si>
    <t>U.S. Business Street Address</t>
  </si>
  <si>
    <t>Federal Tax I.D.</t>
  </si>
  <si>
    <t>Sales Invoice Form in Excel for United States - 118, Akron, Ohio</t>
  </si>
  <si>
    <t>Sales Invoice Template for United Statesc5138 - 118, Akron, Ohio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</si>
</sst>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3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u/>
      <sz val="10"/>
      <color indexed="12"/>
      <name val="Arial"/>
      <family val="2"/>
    </font>
    <font>
      <sz val="10"/>
      <name val="Trebuchet MS"/>
      <family val="2"/>
    </font>
    <font>
      <u/>
      <sz val="10"/>
      <color indexed="12"/>
      <name val="Verdana"/>
      <family val="2"/>
    </font>
    <font>
      <sz val="11"/>
      <color theme="1"/>
      <name val="Calibri"/>
      <family val="2"/>
      <scheme val="minor"/>
    </font>
    <font>
      <sz val="10"/>
      <color theme="5" tint="0.79998168889431442"/>
      <name val="Eras Light ITC"/>
      <family val="2"/>
    </font>
    <font>
      <sz val="10"/>
      <name val="Eras Light ITC"/>
      <family val="2"/>
    </font>
    <font>
      <u/>
      <sz val="10"/>
      <color indexed="12"/>
      <name val="Eras Light ITC"/>
      <family val="2"/>
    </font>
    <font>
      <b/>
      <sz val="10"/>
      <color theme="5" tint="0.79998168889431442"/>
      <name val="Eras Light ITC"/>
      <family val="2"/>
    </font>
    <font>
      <b/>
      <sz val="18"/>
      <name val="Eras Light ITC"/>
      <family val="2"/>
    </font>
    <font>
      <sz val="28"/>
      <color indexed="42"/>
      <name val="Eras Light ITC"/>
      <family val="2"/>
    </font>
    <font>
      <b/>
      <sz val="10"/>
      <name val="Eras Light ITC"/>
      <family val="2"/>
    </font>
    <font>
      <u/>
      <sz val="10"/>
      <color theme="5" tint="0.79998168889431442"/>
      <name val="Eras Light ITC"/>
      <family val="2"/>
    </font>
    <font>
      <sz val="16"/>
      <color theme="5" tint="-0.499984740745262"/>
      <name val="Eras Bold ITC"/>
      <family val="2"/>
    </font>
    <font>
      <b/>
      <sz val="12"/>
      <color theme="5" tint="-0.499984740745262"/>
      <name val="Eras Bold ITC"/>
      <family val="2"/>
    </font>
    <font>
      <sz val="10"/>
      <color theme="5" tint="0.79998168889431442"/>
      <name val="Book Antiqua"/>
      <family val="1"/>
    </font>
    <font>
      <sz val="10"/>
      <name val="Book Antiqua"/>
      <family val="1"/>
    </font>
    <font>
      <sz val="10"/>
      <color theme="0"/>
      <name val="Book Antiqua"/>
      <family val="1"/>
    </font>
    <font>
      <b/>
      <sz val="10"/>
      <name val="Book Antiqua"/>
      <family val="1"/>
    </font>
    <font>
      <b/>
      <sz val="10"/>
      <color theme="5" tint="0.79998168889431442"/>
      <name val="Book Antiqua"/>
      <family val="1"/>
    </font>
    <font>
      <sz val="9"/>
      <color theme="0"/>
      <name val="Book Antiqua"/>
      <family val="1"/>
    </font>
    <font>
      <sz val="9"/>
      <name val="Book Antiqua"/>
      <family val="1"/>
    </font>
    <font>
      <b/>
      <sz val="9"/>
      <name val="Book Antiqua"/>
      <family val="1"/>
    </font>
    <font>
      <u/>
      <sz val="8"/>
      <color theme="5" tint="0.79998168889431442"/>
      <name val="Book Antiqua"/>
      <family val="1"/>
    </font>
    <font>
      <sz val="8"/>
      <color theme="5" tint="0.79998168889431442"/>
      <name val="Book Antiqua"/>
      <family val="1"/>
    </font>
    <font>
      <i/>
      <sz val="10"/>
      <name val="Book Antiqua"/>
      <family val="1"/>
    </font>
    <font>
      <i/>
      <sz val="9"/>
      <name val="Book Antiqua"/>
      <family val="1"/>
    </font>
  </fonts>
  <fills count="9">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theme="0" tint="-0.499984740745262"/>
      </top>
      <bottom style="thin">
        <color theme="0" tint="-0.499984740745262"/>
      </bottom>
      <diagonal/>
    </border>
    <border>
      <left/>
      <right/>
      <top/>
      <bottom style="thin">
        <color theme="0" tint="-0.499984740745262"/>
      </bottom>
      <diagonal/>
    </border>
  </borders>
  <cellStyleXfs count="10">
    <xf numFmtId="0" fontId="0" fillId="0" borderId="0"/>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8" fillId="0" borderId="0"/>
    <xf numFmtId="0" fontId="10" fillId="0" borderId="0"/>
    <xf numFmtId="0" fontId="5" fillId="0" borderId="0"/>
    <xf numFmtId="0" fontId="4" fillId="0" borderId="0"/>
    <xf numFmtId="0" fontId="3" fillId="0" borderId="0"/>
    <xf numFmtId="0" fontId="2" fillId="0" borderId="0"/>
    <xf numFmtId="0" fontId="1" fillId="0" borderId="0"/>
  </cellStyleXfs>
  <cellXfs count="129">
    <xf numFmtId="0" fontId="0" fillId="0" borderId="0" xfId="0"/>
    <xf numFmtId="0" fontId="11" fillId="3" borderId="0" xfId="0" applyFont="1" applyFill="1"/>
    <xf numFmtId="0" fontId="12" fillId="3" borderId="0" xfId="0" applyFont="1" applyFill="1" applyProtection="1">
      <protection locked="0" hidden="1"/>
    </xf>
    <xf numFmtId="0" fontId="12" fillId="3" borderId="0" xfId="0" applyFont="1" applyFill="1"/>
    <xf numFmtId="0" fontId="13" fillId="3" borderId="0" xfId="1" applyFont="1" applyFill="1" applyAlignment="1" applyProtection="1"/>
    <xf numFmtId="0" fontId="11" fillId="2" borderId="0" xfId="0" applyFont="1" applyFill="1"/>
    <xf numFmtId="0" fontId="12" fillId="0" borderId="0" xfId="0" applyFont="1" applyProtection="1">
      <protection locked="0" hidden="1"/>
    </xf>
    <xf numFmtId="0" fontId="12" fillId="0" borderId="0" xfId="0" applyFont="1"/>
    <xf numFmtId="0" fontId="12" fillId="2" borderId="0" xfId="0" applyFont="1" applyFill="1"/>
    <xf numFmtId="0" fontId="15" fillId="0" borderId="0" xfId="0" applyFont="1"/>
    <xf numFmtId="0" fontId="16" fillId="2" borderId="0" xfId="0" applyFont="1" applyFill="1" applyAlignment="1">
      <alignment horizontal="right"/>
    </xf>
    <xf numFmtId="0" fontId="17" fillId="0" borderId="0" xfId="0" applyFont="1" applyAlignment="1">
      <alignment horizontal="center"/>
    </xf>
    <xf numFmtId="0" fontId="13" fillId="2" borderId="0" xfId="1" applyFont="1" applyFill="1" applyAlignment="1" applyProtection="1"/>
    <xf numFmtId="0" fontId="18" fillId="2" borderId="0" xfId="1" applyFont="1" applyFill="1" applyAlignment="1" applyProtection="1"/>
    <xf numFmtId="0" fontId="19" fillId="0" borderId="0" xfId="0" applyFont="1" applyAlignment="1">
      <alignment horizontal="right"/>
    </xf>
    <xf numFmtId="0" fontId="20" fillId="0" borderId="0" xfId="0" applyFont="1"/>
    <xf numFmtId="0" fontId="22" fillId="0" borderId="0" xfId="0" applyFont="1" applyProtection="1">
      <protection locked="0" hidden="1"/>
    </xf>
    <xf numFmtId="0" fontId="22" fillId="0" borderId="0" xfId="0" applyFont="1"/>
    <xf numFmtId="0" fontId="22" fillId="2" borderId="0" xfId="0" applyFont="1" applyFill="1"/>
    <xf numFmtId="0" fontId="23" fillId="7" borderId="0" xfId="0" applyFont="1" applyFill="1" applyAlignment="1">
      <alignment horizontal="center" vertical="center"/>
    </xf>
    <xf numFmtId="0" fontId="24" fillId="0" borderId="0" xfId="0" applyFont="1" applyAlignment="1">
      <alignment horizontal="right" indent="1"/>
    </xf>
    <xf numFmtId="167" fontId="22" fillId="0" borderId="15" xfId="0" applyNumberFormat="1" applyFont="1" applyBorder="1" applyAlignment="1" applyProtection="1">
      <alignment horizontal="left" shrinkToFit="1"/>
      <protection locked="0"/>
    </xf>
    <xf numFmtId="167" fontId="22" fillId="2" borderId="0" xfId="0" applyNumberFormat="1" applyFont="1" applyFill="1" applyAlignment="1">
      <alignment horizontal="left" shrinkToFit="1"/>
    </xf>
    <xf numFmtId="0" fontId="22" fillId="0" borderId="15" xfId="0" applyFont="1" applyBorder="1" applyAlignment="1" applyProtection="1">
      <alignment horizontal="left"/>
      <protection locked="0"/>
    </xf>
    <xf numFmtId="0" fontId="22" fillId="2" borderId="0" xfId="0" applyFont="1" applyFill="1" applyAlignment="1">
      <alignment horizontal="left"/>
    </xf>
    <xf numFmtId="0" fontId="21" fillId="2" borderId="0" xfId="0" applyFont="1" applyFill="1"/>
    <xf numFmtId="0" fontId="24" fillId="0" borderId="0" xfId="0" applyFont="1" applyAlignment="1">
      <alignment horizontal="left"/>
    </xf>
    <xf numFmtId="0" fontId="22" fillId="0" borderId="0" xfId="0" applyFont="1" applyAlignment="1">
      <alignment horizontal="left"/>
    </xf>
    <xf numFmtId="0" fontId="22" fillId="0" borderId="0" xfId="0" applyFont="1" applyAlignment="1" applyProtection="1">
      <alignment horizontal="right"/>
      <protection locked="0" hidden="1"/>
    </xf>
    <xf numFmtId="10" fontId="29" fillId="2" borderId="0" xfId="1" applyNumberFormat="1" applyFont="1" applyFill="1" applyBorder="1" applyAlignment="1" applyProtection="1">
      <alignment vertical="center"/>
    </xf>
    <xf numFmtId="0" fontId="24" fillId="0" borderId="0" xfId="0" applyFont="1"/>
    <xf numFmtId="10" fontId="30" fillId="2" borderId="0" xfId="0" applyNumberFormat="1" applyFont="1" applyFill="1" applyAlignment="1">
      <alignment horizontal="right" vertical="center"/>
    </xf>
    <xf numFmtId="169" fontId="30" fillId="2" borderId="0" xfId="0" applyNumberFormat="1" applyFont="1" applyFill="1"/>
    <xf numFmtId="0" fontId="29" fillId="2" borderId="0" xfId="1" applyFont="1" applyFill="1" applyAlignment="1" applyProtection="1"/>
    <xf numFmtId="164" fontId="30" fillId="2" borderId="0" xfId="0" applyNumberFormat="1" applyFont="1" applyFill="1" applyAlignment="1">
      <alignment horizontal="right" vertical="center"/>
    </xf>
    <xf numFmtId="10" fontId="30" fillId="2" borderId="0" xfId="0" applyNumberFormat="1" applyFont="1" applyFill="1" applyAlignment="1">
      <alignment vertical="top" wrapText="1"/>
    </xf>
    <xf numFmtId="0" fontId="22" fillId="0" borderId="0" xfId="0" applyFont="1" applyAlignment="1" applyProtection="1">
      <alignment vertical="center"/>
      <protection locked="0" hidden="1"/>
    </xf>
    <xf numFmtId="0" fontId="22" fillId="0" borderId="0" xfId="0" applyFont="1" applyAlignment="1">
      <alignment vertical="center"/>
    </xf>
    <xf numFmtId="0" fontId="24" fillId="4" borderId="1" xfId="0" applyFont="1" applyFill="1" applyBorder="1" applyAlignment="1">
      <alignment horizontal="center" vertical="center"/>
    </xf>
    <xf numFmtId="0" fontId="24" fillId="4" borderId="3" xfId="0" applyFont="1" applyFill="1" applyBorder="1" applyAlignment="1">
      <alignment horizontal="center" vertical="center"/>
    </xf>
    <xf numFmtId="0" fontId="24" fillId="2" borderId="0" xfId="0" applyFont="1" applyFill="1" applyAlignment="1">
      <alignment horizontal="center" vertical="center"/>
    </xf>
    <xf numFmtId="14" fontId="22" fillId="0" borderId="1" xfId="0" applyNumberFormat="1"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22" fillId="2" borderId="0" xfId="0" applyFont="1" applyFill="1" applyAlignment="1">
      <alignment horizontal="center" vertical="center"/>
    </xf>
    <xf numFmtId="0" fontId="21" fillId="2" borderId="0" xfId="0" applyFont="1" applyFill="1" applyAlignment="1">
      <alignment vertical="center"/>
    </xf>
    <xf numFmtId="0" fontId="25" fillId="2" borderId="0" xfId="0" applyFont="1" applyFill="1" applyAlignment="1">
      <alignment horizontal="right" vertical="center"/>
    </xf>
    <xf numFmtId="0" fontId="24" fillId="4" borderId="2" xfId="0" applyFont="1" applyFill="1" applyBorder="1" applyAlignment="1">
      <alignment horizontal="center" vertical="center"/>
    </xf>
    <xf numFmtId="0" fontId="22" fillId="0" borderId="0" xfId="0" applyFont="1" applyAlignment="1" applyProtection="1">
      <alignment vertical="center"/>
      <protection locked="0"/>
    </xf>
    <xf numFmtId="1" fontId="22" fillId="0" borderId="9" xfId="0" applyNumberFormat="1" applyFont="1" applyBorder="1" applyAlignment="1" applyProtection="1">
      <alignment horizontal="left" vertical="center"/>
      <protection locked="0"/>
    </xf>
    <xf numFmtId="1" fontId="22" fillId="0" borderId="4" xfId="0" applyNumberFormat="1" applyFont="1" applyBorder="1" applyAlignment="1">
      <alignment vertical="center"/>
    </xf>
    <xf numFmtId="168" fontId="22" fillId="0" borderId="6" xfId="0" applyNumberFormat="1" applyFont="1" applyBorder="1" applyAlignment="1" applyProtection="1">
      <alignment horizontal="right" vertical="center" indent="1"/>
      <protection locked="0"/>
    </xf>
    <xf numFmtId="170" fontId="22" fillId="0" borderId="6" xfId="0" applyNumberFormat="1" applyFont="1" applyBorder="1" applyAlignment="1" applyProtection="1">
      <alignment horizontal="left" vertical="center"/>
      <protection hidden="1"/>
    </xf>
    <xf numFmtId="44" fontId="22" fillId="2" borderId="0" xfId="0" applyNumberFormat="1" applyFont="1" applyFill="1" applyAlignment="1">
      <alignment horizontal="left" vertical="center"/>
    </xf>
    <xf numFmtId="1" fontId="22" fillId="5" borderId="10" xfId="0" applyNumberFormat="1" applyFont="1" applyFill="1" applyBorder="1" applyAlignment="1" applyProtection="1">
      <alignment horizontal="left" vertical="center"/>
      <protection locked="0"/>
    </xf>
    <xf numFmtId="1" fontId="22" fillId="5" borderId="0" xfId="0" applyNumberFormat="1" applyFont="1" applyFill="1" applyAlignment="1">
      <alignment vertical="center"/>
    </xf>
    <xf numFmtId="168" fontId="22" fillId="5" borderId="7" xfId="0" applyNumberFormat="1" applyFont="1" applyFill="1" applyBorder="1" applyAlignment="1" applyProtection="1">
      <alignment horizontal="right" vertical="center" indent="1"/>
      <protection locked="0"/>
    </xf>
    <xf numFmtId="170" fontId="22" fillId="5" borderId="7" xfId="0" applyNumberFormat="1" applyFont="1" applyFill="1" applyBorder="1" applyAlignment="1" applyProtection="1">
      <alignment horizontal="left" vertical="center"/>
      <protection hidden="1"/>
    </xf>
    <xf numFmtId="165" fontId="22" fillId="2" borderId="0" xfId="0" applyNumberFormat="1" applyFont="1" applyFill="1" applyAlignment="1">
      <alignment horizontal="left" vertical="center"/>
    </xf>
    <xf numFmtId="1" fontId="22" fillId="0" borderId="10" xfId="0" applyNumberFormat="1" applyFont="1" applyBorder="1" applyAlignment="1" applyProtection="1">
      <alignment horizontal="left" vertical="center"/>
      <protection locked="0"/>
    </xf>
    <xf numFmtId="1" fontId="22" fillId="0" borderId="0" xfId="0" applyNumberFormat="1" applyFont="1" applyAlignment="1">
      <alignment vertical="center"/>
    </xf>
    <xf numFmtId="168" fontId="22" fillId="0" borderId="7" xfId="0" applyNumberFormat="1" applyFont="1" applyBorder="1" applyAlignment="1" applyProtection="1">
      <alignment horizontal="right" vertical="center" indent="1"/>
      <protection locked="0"/>
    </xf>
    <xf numFmtId="170" fontId="22" fillId="0" borderId="7" xfId="0" applyNumberFormat="1" applyFont="1" applyBorder="1" applyAlignment="1" applyProtection="1">
      <alignment horizontal="left" vertical="center"/>
      <protection hidden="1"/>
    </xf>
    <xf numFmtId="1" fontId="22" fillId="0" borderId="0" xfId="0" applyNumberFormat="1" applyFont="1" applyAlignment="1">
      <alignment horizontal="center" vertical="center"/>
    </xf>
    <xf numFmtId="1" fontId="22" fillId="5" borderId="0" xfId="0" applyNumberFormat="1" applyFont="1" applyFill="1" applyAlignment="1">
      <alignment horizontal="center" vertical="center"/>
    </xf>
    <xf numFmtId="1" fontId="22" fillId="5" borderId="11" xfId="0" applyNumberFormat="1" applyFont="1" applyFill="1" applyBorder="1" applyAlignment="1" applyProtection="1">
      <alignment horizontal="left" vertical="center"/>
      <protection locked="0"/>
    </xf>
    <xf numFmtId="1" fontId="22" fillId="5" borderId="5" xfId="0" applyNumberFormat="1" applyFont="1" applyFill="1" applyBorder="1" applyAlignment="1">
      <alignment horizontal="center" vertical="center"/>
    </xf>
    <xf numFmtId="168" fontId="22" fillId="5" borderId="8" xfId="0" applyNumberFormat="1" applyFont="1" applyFill="1" applyBorder="1" applyAlignment="1" applyProtection="1">
      <alignment horizontal="right" vertical="center" indent="1"/>
      <protection locked="0"/>
    </xf>
    <xf numFmtId="170" fontId="22" fillId="5" borderId="8" xfId="0" applyNumberFormat="1" applyFont="1" applyFill="1" applyBorder="1" applyAlignment="1" applyProtection="1">
      <alignment horizontal="left" vertical="center"/>
      <protection hidden="1"/>
    </xf>
    <xf numFmtId="0" fontId="22" fillId="0" borderId="0" xfId="0" applyFont="1" applyAlignment="1" applyProtection="1">
      <alignment vertical="center"/>
      <protection hidden="1"/>
    </xf>
    <xf numFmtId="0" fontId="22" fillId="0" borderId="0" xfId="0" applyFont="1" applyAlignment="1">
      <alignment horizontal="left" vertical="center"/>
    </xf>
    <xf numFmtId="164" fontId="22" fillId="0" borderId="0" xfId="0" applyNumberFormat="1" applyFont="1" applyAlignment="1">
      <alignment horizontal="right" vertical="center"/>
    </xf>
    <xf numFmtId="43" fontId="22" fillId="0" borderId="12" xfId="0" applyNumberFormat="1" applyFont="1" applyBorder="1" applyAlignment="1" applyProtection="1">
      <alignment horizontal="right" vertical="center"/>
      <protection hidden="1"/>
    </xf>
    <xf numFmtId="0" fontId="22" fillId="0" borderId="0" xfId="0" applyFont="1" applyAlignment="1" applyProtection="1">
      <alignment horizontal="right" vertical="center"/>
      <protection locked="0"/>
    </xf>
    <xf numFmtId="10" fontId="22" fillId="0" borderId="0" xfId="0" applyNumberFormat="1" applyFont="1" applyAlignment="1" applyProtection="1">
      <alignment horizontal="right" vertical="center" indent="1"/>
      <protection locked="0"/>
    </xf>
    <xf numFmtId="10" fontId="22" fillId="2" borderId="0" xfId="0" applyNumberFormat="1" applyFont="1" applyFill="1" applyAlignment="1">
      <alignment horizontal="right" vertical="center"/>
    </xf>
    <xf numFmtId="43" fontId="22" fillId="0" borderId="12" xfId="0" applyNumberFormat="1" applyFont="1" applyBorder="1" applyAlignment="1" applyProtection="1">
      <alignment horizontal="right" vertical="center"/>
      <protection locked="0"/>
    </xf>
    <xf numFmtId="43" fontId="22" fillId="2" borderId="0" xfId="0" applyNumberFormat="1" applyFont="1" applyFill="1" applyAlignment="1">
      <alignment horizontal="left" vertical="center"/>
    </xf>
    <xf numFmtId="0" fontId="24" fillId="0" borderId="0" xfId="0" applyFont="1" applyAlignment="1">
      <alignment vertical="center"/>
    </xf>
    <xf numFmtId="164" fontId="24" fillId="0" borderId="0" xfId="0" applyNumberFormat="1" applyFont="1" applyAlignment="1">
      <alignment horizontal="right" vertical="center"/>
    </xf>
    <xf numFmtId="43" fontId="22" fillId="0" borderId="3" xfId="0" applyNumberFormat="1" applyFont="1" applyBorder="1" applyAlignment="1" applyProtection="1">
      <alignment horizontal="right" vertical="center"/>
      <protection hidden="1"/>
    </xf>
    <xf numFmtId="43" fontId="22" fillId="0" borderId="3" xfId="0" applyNumberFormat="1" applyFont="1" applyBorder="1" applyAlignment="1" applyProtection="1">
      <alignment horizontal="right"/>
      <protection locked="0"/>
    </xf>
    <xf numFmtId="43" fontId="22" fillId="0" borderId="3" xfId="0" applyNumberFormat="1" applyFont="1" applyBorder="1" applyAlignment="1" applyProtection="1">
      <alignment horizontal="right"/>
      <protection hidden="1"/>
    </xf>
    <xf numFmtId="0" fontId="32" fillId="0" borderId="0" xfId="0" applyFont="1"/>
    <xf numFmtId="0" fontId="32" fillId="0" borderId="0" xfId="0" applyFont="1" applyAlignment="1">
      <alignment horizontal="right"/>
    </xf>
    <xf numFmtId="0" fontId="7" fillId="2" borderId="0" xfId="1" applyFill="1" applyAlignment="1" applyProtection="1"/>
    <xf numFmtId="0" fontId="7" fillId="3" borderId="0" xfId="1" applyFill="1" applyAlignment="1" applyProtection="1"/>
    <xf numFmtId="0" fontId="1" fillId="0" borderId="0" xfId="9"/>
    <xf numFmtId="0" fontId="27" fillId="8" borderId="0" xfId="0" applyFont="1" applyFill="1" applyAlignment="1">
      <alignment vertical="center" wrapText="1"/>
    </xf>
    <xf numFmtId="0" fontId="26" fillId="7" borderId="0" xfId="0" applyFont="1" applyFill="1" applyAlignment="1">
      <alignment horizontal="center" vertical="center"/>
    </xf>
    <xf numFmtId="0" fontId="23" fillId="7" borderId="0" xfId="0" applyFont="1" applyFill="1" applyAlignment="1">
      <alignment horizontal="center" vertical="center"/>
    </xf>
    <xf numFmtId="0" fontId="31" fillId="5" borderId="0" xfId="0" applyFont="1" applyFill="1" applyAlignment="1">
      <alignment horizontal="center" vertical="center"/>
    </xf>
    <xf numFmtId="0" fontId="24" fillId="4" borderId="1" xfId="0" applyFont="1" applyFill="1" applyBorder="1" applyAlignment="1">
      <alignment horizontal="center" vertical="center"/>
    </xf>
    <xf numFmtId="0" fontId="24" fillId="4" borderId="2" xfId="0" applyFont="1" applyFill="1" applyBorder="1" applyAlignment="1">
      <alignment horizontal="center" vertical="center"/>
    </xf>
    <xf numFmtId="0" fontId="22" fillId="0" borderId="14" xfId="0" applyFont="1" applyBorder="1" applyAlignment="1" applyProtection="1">
      <alignment horizontal="center"/>
      <protection locked="0"/>
    </xf>
    <xf numFmtId="0" fontId="22" fillId="0" borderId="1"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166" fontId="22" fillId="5" borderId="10" xfId="0" applyNumberFormat="1" applyFont="1" applyFill="1" applyBorder="1" applyAlignment="1" applyProtection="1">
      <alignment horizontal="right" vertical="center" indent="1"/>
      <protection locked="0"/>
    </xf>
    <xf numFmtId="166" fontId="22" fillId="5" borderId="7" xfId="0" applyNumberFormat="1" applyFont="1" applyFill="1" applyBorder="1" applyAlignment="1" applyProtection="1">
      <alignment horizontal="right" vertical="center" indent="1"/>
      <protection locked="0"/>
    </xf>
    <xf numFmtId="166" fontId="22" fillId="0" borderId="10" xfId="0" applyNumberFormat="1" applyFont="1" applyBorder="1" applyAlignment="1" applyProtection="1">
      <alignment horizontal="right" vertical="center" indent="1"/>
      <protection locked="0"/>
    </xf>
    <xf numFmtId="166" fontId="22" fillId="0" borderId="7" xfId="0" applyNumberFormat="1" applyFont="1" applyBorder="1" applyAlignment="1" applyProtection="1">
      <alignment horizontal="right" vertical="center" indent="1"/>
      <protection locked="0"/>
    </xf>
    <xf numFmtId="166" fontId="22" fillId="5" borderId="11" xfId="0" applyNumberFormat="1" applyFont="1" applyFill="1" applyBorder="1" applyAlignment="1" applyProtection="1">
      <alignment horizontal="right" vertical="center" indent="1"/>
      <protection locked="0"/>
    </xf>
    <xf numFmtId="166" fontId="22" fillId="5" borderId="8" xfId="0" applyNumberFormat="1" applyFont="1" applyFill="1" applyBorder="1" applyAlignment="1" applyProtection="1">
      <alignment horizontal="right" vertical="center" indent="1"/>
      <protection locked="0"/>
    </xf>
    <xf numFmtId="0" fontId="22" fillId="5" borderId="11" xfId="0" applyFont="1" applyFill="1" applyBorder="1" applyAlignment="1" applyProtection="1">
      <alignment horizontal="left" vertical="center"/>
      <protection locked="0"/>
    </xf>
    <xf numFmtId="0" fontId="22" fillId="5" borderId="5" xfId="0" applyFont="1" applyFill="1" applyBorder="1" applyAlignment="1" applyProtection="1">
      <alignment horizontal="left" vertical="center"/>
      <protection locked="0"/>
    </xf>
    <xf numFmtId="0" fontId="22" fillId="5" borderId="8" xfId="0" applyFont="1" applyFill="1" applyBorder="1" applyAlignment="1" applyProtection="1">
      <alignment horizontal="left" vertical="center"/>
      <protection locked="0"/>
    </xf>
    <xf numFmtId="0" fontId="22" fillId="5" borderId="10" xfId="0" applyFont="1" applyFill="1" applyBorder="1" applyAlignment="1" applyProtection="1">
      <alignment horizontal="left" vertical="center"/>
      <protection locked="0"/>
    </xf>
    <xf numFmtId="0" fontId="22" fillId="5" borderId="0" xfId="0" applyFont="1" applyFill="1" applyAlignment="1" applyProtection="1">
      <alignment horizontal="left" vertical="center"/>
      <protection locked="0"/>
    </xf>
    <xf numFmtId="0" fontId="22" fillId="5" borderId="7" xfId="0" applyFont="1" applyFill="1" applyBorder="1" applyAlignment="1" applyProtection="1">
      <alignment horizontal="left" vertical="center"/>
      <protection locked="0"/>
    </xf>
    <xf numFmtId="0" fontId="22" fillId="0" borderId="10" xfId="0" applyFont="1" applyBorder="1" applyAlignment="1" applyProtection="1">
      <alignment horizontal="left" vertical="center"/>
      <protection locked="0"/>
    </xf>
    <xf numFmtId="0" fontId="22" fillId="0" borderId="0" xfId="0" applyFont="1" applyAlignment="1" applyProtection="1">
      <alignment horizontal="left" vertical="center"/>
      <protection locked="0"/>
    </xf>
    <xf numFmtId="0" fontId="22" fillId="0" borderId="7" xfId="0" applyFont="1" applyBorder="1" applyAlignment="1" applyProtection="1">
      <alignment horizontal="left" vertical="center"/>
      <protection locked="0"/>
    </xf>
    <xf numFmtId="0" fontId="13" fillId="6" borderId="0" xfId="1" applyFont="1" applyFill="1" applyAlignment="1" applyProtection="1">
      <alignment horizontal="center" vertical="center" wrapText="1"/>
      <protection locked="0"/>
    </xf>
    <xf numFmtId="0" fontId="22" fillId="8" borderId="0" xfId="0" applyFont="1" applyFill="1" applyAlignment="1">
      <alignment vertical="center"/>
    </xf>
    <xf numFmtId="0" fontId="22" fillId="8" borderId="0" xfId="0" applyFont="1" applyFill="1" applyAlignment="1">
      <alignment vertical="center" wrapText="1"/>
    </xf>
    <xf numFmtId="0" fontId="14" fillId="2" borderId="0" xfId="0" applyFont="1" applyFill="1" applyAlignment="1">
      <alignment horizontal="center"/>
    </xf>
    <xf numFmtId="0" fontId="21" fillId="3" borderId="0" xfId="0" applyFont="1" applyFill="1" applyAlignment="1" applyProtection="1">
      <alignment horizontal="center"/>
      <protection locked="0"/>
    </xf>
    <xf numFmtId="0" fontId="25" fillId="2" borderId="0" xfId="0" applyFont="1" applyFill="1" applyAlignment="1">
      <alignment horizontal="center"/>
    </xf>
    <xf numFmtId="0" fontId="24" fillId="4" borderId="13" xfId="0" applyFont="1" applyFill="1" applyBorder="1" applyAlignment="1">
      <alignment horizontal="center" vertical="center"/>
    </xf>
    <xf numFmtId="0" fontId="22" fillId="0" borderId="9" xfId="0" applyFont="1" applyBorder="1" applyAlignment="1" applyProtection="1">
      <alignment horizontal="left" vertical="center"/>
      <protection locked="0"/>
    </xf>
    <xf numFmtId="0" fontId="22" fillId="0" borderId="4" xfId="0" applyFont="1" applyBorder="1" applyAlignment="1" applyProtection="1">
      <alignment horizontal="left" vertical="center"/>
      <protection locked="0"/>
    </xf>
    <xf numFmtId="0" fontId="22" fillId="0" borderId="6" xfId="0" applyFont="1" applyBorder="1" applyAlignment="1" applyProtection="1">
      <alignment horizontal="left" vertical="center"/>
      <protection locked="0"/>
    </xf>
    <xf numFmtId="166" fontId="22" fillId="0" borderId="9" xfId="0" applyNumberFormat="1" applyFont="1" applyBorder="1" applyAlignment="1" applyProtection="1">
      <alignment horizontal="right" vertical="center" indent="1"/>
      <protection locked="0"/>
    </xf>
    <xf numFmtId="166" fontId="22" fillId="0" borderId="6" xfId="0" applyNumberFormat="1" applyFont="1" applyBorder="1" applyAlignment="1" applyProtection="1">
      <alignment horizontal="right" vertical="center" indent="1"/>
      <protection locked="0"/>
    </xf>
    <xf numFmtId="0" fontId="22" fillId="0" borderId="0" xfId="0" applyFont="1" applyAlignment="1" applyProtection="1">
      <alignment horizontal="left"/>
      <protection locked="0"/>
    </xf>
    <xf numFmtId="0" fontId="22" fillId="0" borderId="14" xfId="0" applyFont="1" applyBorder="1" applyAlignment="1" applyProtection="1">
      <alignment horizontal="left"/>
      <protection locked="0"/>
    </xf>
    <xf numFmtId="14" fontId="22" fillId="0" borderId="1" xfId="0" applyNumberFormat="1" applyFont="1" applyBorder="1" applyAlignment="1" applyProtection="1">
      <alignment horizontal="center" vertical="center"/>
      <protection locked="0"/>
    </xf>
    <xf numFmtId="14" fontId="22" fillId="0" borderId="2" xfId="0" applyNumberFormat="1" applyFont="1" applyBorder="1" applyAlignment="1" applyProtection="1">
      <alignment horizontal="center" vertical="center"/>
      <protection locked="0"/>
    </xf>
    <xf numFmtId="0" fontId="22" fillId="0" borderId="0" xfId="0" applyFont="1" applyAlignment="1" applyProtection="1">
      <alignment horizontal="center"/>
      <protection locked="0"/>
    </xf>
  </cellXfs>
  <cellStyles count="10">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00000000-0005-0000-0000-000006000000}"/>
    <cellStyle name="Normal 6" xfId="7" xr:uid="{C95CC800-C301-4947-816A-4D0F89F987D6}"/>
    <cellStyle name="Normal 7" xfId="8" xr:uid="{6A3CD144-F78A-417F-A337-E7B59F63A95D}"/>
    <cellStyle name="Normal 8" xfId="9" xr:uid="{EE571863-8B88-4DCA-B04A-6D5F9A97F35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oknTaxable_1" lockText="1" noThreeD="1"/>
</file>

<file path=xl/ctrlProps/ctrlProp2.xml><?xml version="1.0" encoding="utf-8"?>
<formControlPr xmlns="http://schemas.microsoft.com/office/spreadsheetml/2009/9/main" objectType="CheckBox" checked="Checked" fmlaLink="oknTaxable_2" lockText="1" noThreeD="1"/>
</file>

<file path=xl/ctrlProps/ctrlProp3.xml><?xml version="1.0" encoding="utf-8"?>
<formControlPr xmlns="http://schemas.microsoft.com/office/spreadsheetml/2009/9/main" objectType="CheckBox" checked="Checked"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sales-invoice-template-for-united-states.html" TargetMode="External"/><Relationship Id="rId1" Type="http://schemas.openxmlformats.org/officeDocument/2006/relationships/hyperlink" Target="https://www.boostexcel.com/template/sales-invoice-template-for-united-states.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4</xdr:col>
      <xdr:colOff>38099</xdr:colOff>
      <xdr:row>7</xdr:row>
      <xdr:rowOff>85725</xdr:rowOff>
    </xdr:from>
    <xdr:to>
      <xdr:col>13</xdr:col>
      <xdr:colOff>1219199</xdr:colOff>
      <xdr:row>7</xdr:row>
      <xdr:rowOff>95358</xdr:rowOff>
    </xdr:to>
    <xdr:sp macro="" textlink="">
      <xdr:nvSpPr>
        <xdr:cNvPr id="1392" name="oknWidget_1">
          <a:extLst>
            <a:ext uri="{FF2B5EF4-FFF2-40B4-BE49-F238E27FC236}">
              <a16:creationId xmlns:a16="http://schemas.microsoft.com/office/drawing/2014/main" id="{00000000-0008-0000-0000-000070050000}"/>
            </a:ext>
          </a:extLst>
        </xdr:cNvPr>
        <xdr:cNvSpPr>
          <a:spLocks noChangeShapeType="1"/>
        </xdr:cNvSpPr>
      </xdr:nvSpPr>
      <xdr:spPr bwMode="auto">
        <a:xfrm>
          <a:off x="1447799" y="2143125"/>
          <a:ext cx="5972175" cy="9633"/>
        </a:xfrm>
        <a:prstGeom prst="line">
          <a:avLst/>
        </a:prstGeom>
        <a:noFill/>
        <a:ln w="76200" cmpd="tri">
          <a:solidFill>
            <a:schemeClr val="accent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5</xdr:col>
          <xdr:colOff>609600</xdr:colOff>
          <xdr:row>19</xdr:row>
          <xdr:rowOff>19050</xdr:rowOff>
        </xdr:from>
        <xdr:to>
          <xdr:col>7</xdr:col>
          <xdr:colOff>47625</xdr:colOff>
          <xdr:row>31</xdr:row>
          <xdr:rowOff>19050</xdr:rowOff>
        </xdr:to>
        <xdr:grpSp>
          <xdr:nvGrpSpPr>
            <xdr:cNvPr id="1120" name="oknWidget_taxable_group">
              <a:extLst>
                <a:ext uri="{FF2B5EF4-FFF2-40B4-BE49-F238E27FC236}">
                  <a16:creationId xmlns:a16="http://schemas.microsoft.com/office/drawing/2014/main" id="{00000000-0008-0000-0000-000060040000}"/>
                </a:ext>
              </a:extLst>
            </xdr:cNvPr>
            <xdr:cNvGrpSpPr/>
          </xdr:nvGrpSpPr>
          <xdr:grpSpPr>
            <a:xfrm>
              <a:off x="2057400" y="4591050"/>
              <a:ext cx="247650" cy="2514600"/>
              <a:chOff x="2076450" y="4581525"/>
              <a:chExt cx="152400" cy="2514600"/>
            </a:xfrm>
          </xdr:grpSpPr>
          <xdr:sp macro="" textlink="">
            <xdr:nvSpPr>
              <xdr:cNvPr id="1426" name="oknWidget_taxable1" hidden="1">
                <a:extLst>
                  <a:ext uri="{63B3BB69-23CF-44E3-9099-C40C66FF867C}">
                    <a14:compatExt spid="_x0000_s1426"/>
                  </a:ext>
                  <a:ext uri="{FF2B5EF4-FFF2-40B4-BE49-F238E27FC236}">
                    <a16:creationId xmlns:a16="http://schemas.microsoft.com/office/drawing/2014/main" id="{00000000-0008-0000-0000-000092050000}"/>
                  </a:ext>
                </a:extLst>
              </xdr:cNvPr>
              <xdr:cNvSpPr/>
            </xdr:nvSpPr>
            <xdr:spPr bwMode="auto">
              <a:xfrm>
                <a:off x="2076450" y="4581525"/>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27" name="oknWidget_taxable2" hidden="1">
                <a:extLst>
                  <a:ext uri="{63B3BB69-23CF-44E3-9099-C40C66FF867C}">
                    <a14:compatExt spid="_x0000_s1427"/>
                  </a:ext>
                  <a:ext uri="{FF2B5EF4-FFF2-40B4-BE49-F238E27FC236}">
                    <a16:creationId xmlns:a16="http://schemas.microsoft.com/office/drawing/2014/main" id="{00000000-0008-0000-0000-000093050000}"/>
                  </a:ext>
                </a:extLst>
              </xdr:cNvPr>
              <xdr:cNvSpPr/>
            </xdr:nvSpPr>
            <xdr:spPr bwMode="auto">
              <a:xfrm>
                <a:off x="2076450" y="4800600"/>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28" name="oknWidget_taxable3" hidden="1">
                <a:extLst>
                  <a:ext uri="{63B3BB69-23CF-44E3-9099-C40C66FF867C}">
                    <a14:compatExt spid="_x0000_s1428"/>
                  </a:ext>
                  <a:ext uri="{FF2B5EF4-FFF2-40B4-BE49-F238E27FC236}">
                    <a16:creationId xmlns:a16="http://schemas.microsoft.com/office/drawing/2014/main" id="{00000000-0008-0000-0000-000094050000}"/>
                  </a:ext>
                </a:extLst>
              </xdr:cNvPr>
              <xdr:cNvSpPr/>
            </xdr:nvSpPr>
            <xdr:spPr bwMode="auto">
              <a:xfrm>
                <a:off x="2076450" y="5019675"/>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29" name="oknWidget_taxable4" hidden="1">
                <a:extLst>
                  <a:ext uri="{63B3BB69-23CF-44E3-9099-C40C66FF867C}">
                    <a14:compatExt spid="_x0000_s1429"/>
                  </a:ext>
                  <a:ext uri="{FF2B5EF4-FFF2-40B4-BE49-F238E27FC236}">
                    <a16:creationId xmlns:a16="http://schemas.microsoft.com/office/drawing/2014/main" id="{00000000-0008-0000-0000-000095050000}"/>
                  </a:ext>
                </a:extLst>
              </xdr:cNvPr>
              <xdr:cNvSpPr/>
            </xdr:nvSpPr>
            <xdr:spPr bwMode="auto">
              <a:xfrm>
                <a:off x="2076450" y="5229225"/>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30" name="oknWidget_taxable5" hidden="1">
                <a:extLst>
                  <a:ext uri="{63B3BB69-23CF-44E3-9099-C40C66FF867C}">
                    <a14:compatExt spid="_x0000_s1430"/>
                  </a:ext>
                  <a:ext uri="{FF2B5EF4-FFF2-40B4-BE49-F238E27FC236}">
                    <a16:creationId xmlns:a16="http://schemas.microsoft.com/office/drawing/2014/main" id="{00000000-0008-0000-0000-000096050000}"/>
                  </a:ext>
                </a:extLst>
              </xdr:cNvPr>
              <xdr:cNvSpPr/>
            </xdr:nvSpPr>
            <xdr:spPr bwMode="auto">
              <a:xfrm>
                <a:off x="2076450" y="5410200"/>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31" name="oknWidget_taxable6" hidden="1">
                <a:extLst>
                  <a:ext uri="{63B3BB69-23CF-44E3-9099-C40C66FF867C}">
                    <a14:compatExt spid="_x0000_s1431"/>
                  </a:ext>
                  <a:ext uri="{FF2B5EF4-FFF2-40B4-BE49-F238E27FC236}">
                    <a16:creationId xmlns:a16="http://schemas.microsoft.com/office/drawing/2014/main" id="{00000000-0008-0000-0000-000097050000}"/>
                  </a:ext>
                </a:extLst>
              </xdr:cNvPr>
              <xdr:cNvSpPr/>
            </xdr:nvSpPr>
            <xdr:spPr bwMode="auto">
              <a:xfrm>
                <a:off x="2076450" y="5629275"/>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32" name="oknWidget_taxable7" hidden="1">
                <a:extLst>
                  <a:ext uri="{63B3BB69-23CF-44E3-9099-C40C66FF867C}">
                    <a14:compatExt spid="_x0000_s1432"/>
                  </a:ext>
                  <a:ext uri="{FF2B5EF4-FFF2-40B4-BE49-F238E27FC236}">
                    <a16:creationId xmlns:a16="http://schemas.microsoft.com/office/drawing/2014/main" id="{00000000-0008-0000-0000-000098050000}"/>
                  </a:ext>
                </a:extLst>
              </xdr:cNvPr>
              <xdr:cNvSpPr/>
            </xdr:nvSpPr>
            <xdr:spPr bwMode="auto">
              <a:xfrm>
                <a:off x="2076450" y="5838825"/>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33" name="oknWidget_taxable8" hidden="1">
                <a:extLst>
                  <a:ext uri="{63B3BB69-23CF-44E3-9099-C40C66FF867C}">
                    <a14:compatExt spid="_x0000_s1433"/>
                  </a:ext>
                  <a:ext uri="{FF2B5EF4-FFF2-40B4-BE49-F238E27FC236}">
                    <a16:creationId xmlns:a16="http://schemas.microsoft.com/office/drawing/2014/main" id="{00000000-0008-0000-0000-000099050000}"/>
                  </a:ext>
                </a:extLst>
              </xdr:cNvPr>
              <xdr:cNvSpPr/>
            </xdr:nvSpPr>
            <xdr:spPr bwMode="auto">
              <a:xfrm>
                <a:off x="2076450" y="6057900"/>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34" name="oknWidget_taxable9" hidden="1">
                <a:extLst>
                  <a:ext uri="{63B3BB69-23CF-44E3-9099-C40C66FF867C}">
                    <a14:compatExt spid="_x0000_s1434"/>
                  </a:ext>
                  <a:ext uri="{FF2B5EF4-FFF2-40B4-BE49-F238E27FC236}">
                    <a16:creationId xmlns:a16="http://schemas.microsoft.com/office/drawing/2014/main" id="{00000000-0008-0000-0000-00009A050000}"/>
                  </a:ext>
                </a:extLst>
              </xdr:cNvPr>
              <xdr:cNvSpPr/>
            </xdr:nvSpPr>
            <xdr:spPr bwMode="auto">
              <a:xfrm>
                <a:off x="2076450" y="6238875"/>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35" name="oknWidget_taxable10" hidden="1">
                <a:extLst>
                  <a:ext uri="{63B3BB69-23CF-44E3-9099-C40C66FF867C}">
                    <a14:compatExt spid="_x0000_s1435"/>
                  </a:ext>
                  <a:ext uri="{FF2B5EF4-FFF2-40B4-BE49-F238E27FC236}">
                    <a16:creationId xmlns:a16="http://schemas.microsoft.com/office/drawing/2014/main" id="{00000000-0008-0000-0000-00009B050000}"/>
                  </a:ext>
                </a:extLst>
              </xdr:cNvPr>
              <xdr:cNvSpPr/>
            </xdr:nvSpPr>
            <xdr:spPr bwMode="auto">
              <a:xfrm>
                <a:off x="2076450" y="6448425"/>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36" name="oknWidget_taxable11" hidden="1">
                <a:extLst>
                  <a:ext uri="{63B3BB69-23CF-44E3-9099-C40C66FF867C}">
                    <a14:compatExt spid="_x0000_s1436"/>
                  </a:ext>
                  <a:ext uri="{FF2B5EF4-FFF2-40B4-BE49-F238E27FC236}">
                    <a16:creationId xmlns:a16="http://schemas.microsoft.com/office/drawing/2014/main" id="{00000000-0008-0000-0000-00009C050000}"/>
                  </a:ext>
                </a:extLst>
              </xdr:cNvPr>
              <xdr:cNvSpPr/>
            </xdr:nvSpPr>
            <xdr:spPr bwMode="auto">
              <a:xfrm>
                <a:off x="2076450" y="6667500"/>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37" name="oknWidget_taxable12" hidden="1">
                <a:extLst>
                  <a:ext uri="{63B3BB69-23CF-44E3-9099-C40C66FF867C}">
                    <a14:compatExt spid="_x0000_s1437"/>
                  </a:ext>
                  <a:ext uri="{FF2B5EF4-FFF2-40B4-BE49-F238E27FC236}">
                    <a16:creationId xmlns:a16="http://schemas.microsoft.com/office/drawing/2014/main" id="{00000000-0008-0000-0000-00009D050000}"/>
                  </a:ext>
                </a:extLst>
              </xdr:cNvPr>
              <xdr:cNvSpPr/>
            </xdr:nvSpPr>
            <xdr:spPr bwMode="auto">
              <a:xfrm>
                <a:off x="2076450" y="6867525"/>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xdr:from>
      <xdr:col>15</xdr:col>
      <xdr:colOff>69850</xdr:colOff>
      <xdr:row>2</xdr:row>
      <xdr:rowOff>79375</xdr:rowOff>
    </xdr:from>
    <xdr:to>
      <xdr:col>19</xdr:col>
      <xdr:colOff>679450</xdr:colOff>
      <xdr:row>10</xdr:row>
      <xdr:rowOff>196850</xdr:rowOff>
    </xdr:to>
    <xdr:sp macro="" textlink="">
      <xdr:nvSpPr>
        <xdr:cNvPr id="1121" name="oknLiteNote">
          <a:hlinkClick xmlns:r="http://schemas.openxmlformats.org/officeDocument/2006/relationships" r:id="rId1"/>
          <a:extLst>
            <a:ext uri="{FF2B5EF4-FFF2-40B4-BE49-F238E27FC236}">
              <a16:creationId xmlns:a16="http://schemas.microsoft.com/office/drawing/2014/main" id="{00000000-0008-0000-0000-000061040000}"/>
            </a:ext>
          </a:extLst>
        </xdr:cNvPr>
        <xdr:cNvSpPr txBox="1"/>
      </xdr:nvSpPr>
      <xdr:spPr>
        <a:xfrm>
          <a:off x="758507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c5138.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38100</xdr:colOff>
      <xdr:row>2</xdr:row>
      <xdr:rowOff>117475</xdr:rowOff>
    </xdr:from>
    <xdr:to>
      <xdr:col>6</xdr:col>
      <xdr:colOff>127000</xdr:colOff>
      <xdr:row>4</xdr:row>
      <xdr:rowOff>95250</xdr:rowOff>
    </xdr:to>
    <xdr:pic>
      <xdr:nvPicPr>
        <xdr:cNvPr id="3" name="oknWidget_logo">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85900" y="889000"/>
          <a:ext cx="736600" cy="635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Blue II">
      <a:dk1>
        <a:sysClr val="windowText" lastClr="000000"/>
      </a:dk1>
      <a:lt1>
        <a:sysClr val="window" lastClr="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EAC1C"/>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sales-invoice-template-for-united-states.html" TargetMode="External"/><Relationship Id="rId13" Type="http://schemas.openxmlformats.org/officeDocument/2006/relationships/vmlDrawing" Target="../drawings/vmlDrawing2.vml"/><Relationship Id="rId18" Type="http://schemas.openxmlformats.org/officeDocument/2006/relationships/ctrlProp" Target="../ctrlProps/ctrlProp5.xml"/><Relationship Id="rId3" Type="http://schemas.openxmlformats.org/officeDocument/2006/relationships/hyperlink" Target="http://www.invoicingtemplate.com/sample-sales-template-signature.html" TargetMode="External"/><Relationship Id="rId21" Type="http://schemas.openxmlformats.org/officeDocument/2006/relationships/ctrlProp" Target="../ctrlProps/ctrlProp8.xml"/><Relationship Id="rId7" Type="http://schemas.openxmlformats.org/officeDocument/2006/relationships/hyperlink" Target="http://www.invoicingtemplate.com/sample-sales-template-signature.html" TargetMode="External"/><Relationship Id="rId12" Type="http://schemas.openxmlformats.org/officeDocument/2006/relationships/vmlDrawing" Target="../drawings/vmlDrawing1.vml"/><Relationship Id="rId17" Type="http://schemas.openxmlformats.org/officeDocument/2006/relationships/ctrlProp" Target="../ctrlProps/ctrlProp4.xml"/><Relationship Id="rId25" Type="http://schemas.openxmlformats.org/officeDocument/2006/relationships/ctrlProp" Target="../ctrlProps/ctrlProp12.xml"/><Relationship Id="rId2" Type="http://schemas.openxmlformats.org/officeDocument/2006/relationships/hyperlink" Target="http://www.invoicingtemplate.com/sample-sales-template-signature.html" TargetMode="External"/><Relationship Id="rId16" Type="http://schemas.openxmlformats.org/officeDocument/2006/relationships/ctrlProp" Target="../ctrlProps/ctrlProp3.xml"/><Relationship Id="rId20" Type="http://schemas.openxmlformats.org/officeDocument/2006/relationships/ctrlProp" Target="../ctrlProps/ctrlProp7.xml"/><Relationship Id="rId1" Type="http://schemas.openxmlformats.org/officeDocument/2006/relationships/hyperlink" Target="http://www.invoicingtemplate.com/sample-sales-template-signature.html" TargetMode="External"/><Relationship Id="rId6" Type="http://schemas.openxmlformats.org/officeDocument/2006/relationships/hyperlink" Target="http://www.invoicingtemplate.com/sample-sales-template-signature.html" TargetMode="External"/><Relationship Id="rId11" Type="http://schemas.openxmlformats.org/officeDocument/2006/relationships/drawing" Target="../drawings/drawing1.xml"/><Relationship Id="rId24" Type="http://schemas.openxmlformats.org/officeDocument/2006/relationships/ctrlProp" Target="../ctrlProps/ctrlProp11.xml"/><Relationship Id="rId5" Type="http://schemas.openxmlformats.org/officeDocument/2006/relationships/hyperlink" Target="https://www.invoicingtemplate.com/" TargetMode="External"/><Relationship Id="rId15" Type="http://schemas.openxmlformats.org/officeDocument/2006/relationships/ctrlProp" Target="../ctrlProps/ctrlProp2.xml"/><Relationship Id="rId23" Type="http://schemas.openxmlformats.org/officeDocument/2006/relationships/ctrlProp" Target="../ctrlProps/ctrlProp10.xml"/><Relationship Id="rId10" Type="http://schemas.openxmlformats.org/officeDocument/2006/relationships/printerSettings" Target="../printerSettings/printerSettings1.bin"/><Relationship Id="rId19" Type="http://schemas.openxmlformats.org/officeDocument/2006/relationships/ctrlProp" Target="../ctrlProps/ctrlProp6.xml"/><Relationship Id="rId4" Type="http://schemas.openxmlformats.org/officeDocument/2006/relationships/hyperlink" Target="http://www.invoicingtemplate.com/sample-sales-template-signature.html" TargetMode="External"/><Relationship Id="rId9" Type="http://schemas.openxmlformats.org/officeDocument/2006/relationships/hyperlink" Target="http://www.invoicingtemplate.com/sales-invoice-template-for-united-states.html" TargetMode="External"/><Relationship Id="rId14" Type="http://schemas.openxmlformats.org/officeDocument/2006/relationships/ctrlProp" Target="../ctrlProps/ctrlProp1.xml"/><Relationship Id="rId22" Type="http://schemas.openxmlformats.org/officeDocument/2006/relationships/ctrlProp" Target="../ctrlProps/ctrlProp9.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A997"/>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A9" sqref="A9:B9"/>
    </sheetView>
  </sheetViews>
  <sheetFormatPr defaultRowHeight="13.5" x14ac:dyDescent="0.25"/>
  <cols>
    <col min="1" max="1" width="9.85546875" style="5" customWidth="1"/>
    <col min="2" max="2" width="11.28515625" style="5" customWidth="1"/>
    <col min="3" max="3" width="10.28515625" style="6" hidden="1" customWidth="1"/>
    <col min="4" max="4" width="16" style="6" hidden="1" customWidth="1"/>
    <col min="5" max="5" width="0.5703125" style="7" customWidth="1"/>
    <col min="6" max="6" width="9.7109375" style="7" customWidth="1"/>
    <col min="7" max="7" width="2.42578125" style="7" customWidth="1"/>
    <col min="8" max="8" width="11.28515625" style="7" customWidth="1"/>
    <col min="9" max="9" width="10.42578125" style="7" customWidth="1"/>
    <col min="10" max="10" width="10.5703125" style="7" customWidth="1"/>
    <col min="11" max="11" width="2.85546875" style="7" customWidth="1"/>
    <col min="12" max="12" width="7.28515625" style="7" customWidth="1"/>
    <col min="13" max="13" width="16.7109375" style="7" customWidth="1"/>
    <col min="14" max="14" width="18.85546875" style="7" customWidth="1"/>
    <col min="15" max="15" width="0.85546875" style="8" customWidth="1"/>
    <col min="16" max="16" width="5.5703125" style="7" customWidth="1"/>
    <col min="17" max="20" width="14.140625" style="7" customWidth="1"/>
    <col min="21" max="16384" width="9.140625" style="7"/>
  </cols>
  <sheetData>
    <row r="1" spans="1:937" s="3" customFormat="1" ht="57" customHeight="1" x14ac:dyDescent="0.25">
      <c r="A1" s="1"/>
      <c r="B1" s="1"/>
      <c r="C1" s="2"/>
      <c r="D1" s="2"/>
      <c r="IT1" s="4" t="s">
        <v>31</v>
      </c>
      <c r="AHP1" s="4" t="s">
        <v>38</v>
      </c>
      <c r="AJA1" s="86" t="s">
        <v>62</v>
      </c>
    </row>
    <row r="2" spans="1:937" ht="3.75" customHeight="1" x14ac:dyDescent="0.25">
      <c r="P2" s="112" t="s">
        <v>32</v>
      </c>
      <c r="Q2" s="112"/>
      <c r="R2" s="112"/>
      <c r="S2" s="112"/>
      <c r="T2" s="112"/>
    </row>
    <row r="3" spans="1:937" ht="35.25" x14ac:dyDescent="0.5">
      <c r="A3" s="115" t="s">
        <v>24</v>
      </c>
      <c r="B3" s="115"/>
      <c r="H3" s="15" t="s">
        <v>58</v>
      </c>
      <c r="I3" s="9"/>
      <c r="N3" s="14" t="s">
        <v>29</v>
      </c>
      <c r="O3" s="10"/>
      <c r="P3" s="112"/>
      <c r="Q3" s="112"/>
      <c r="R3" s="112"/>
      <c r="S3" s="112"/>
      <c r="T3" s="112"/>
    </row>
    <row r="4" spans="1:937" s="17" customFormat="1" ht="17.100000000000001" customHeight="1" x14ac:dyDescent="0.25">
      <c r="A4" s="116" t="s">
        <v>40</v>
      </c>
      <c r="B4" s="116"/>
      <c r="C4" s="16"/>
      <c r="D4" s="16"/>
      <c r="H4" s="17" t="s">
        <v>59</v>
      </c>
      <c r="O4" s="18"/>
      <c r="P4" s="19">
        <v>1</v>
      </c>
      <c r="Q4" s="113" t="s">
        <v>52</v>
      </c>
      <c r="R4" s="113"/>
      <c r="S4" s="113"/>
      <c r="T4" s="113"/>
    </row>
    <row r="5" spans="1:937" s="17" customFormat="1" ht="17.100000000000001" customHeight="1" x14ac:dyDescent="0.3">
      <c r="A5" s="117" t="s">
        <v>25</v>
      </c>
      <c r="B5" s="117"/>
      <c r="C5" s="16"/>
      <c r="D5" s="16"/>
      <c r="H5" s="17" t="s">
        <v>22</v>
      </c>
      <c r="M5" s="20" t="s">
        <v>0</v>
      </c>
      <c r="N5" s="21"/>
      <c r="O5" s="22"/>
      <c r="P5" s="90">
        <v>2</v>
      </c>
      <c r="Q5" s="114" t="s">
        <v>53</v>
      </c>
      <c r="R5" s="114"/>
      <c r="S5" s="114"/>
      <c r="T5" s="114"/>
    </row>
    <row r="6" spans="1:937" s="17" customFormat="1" ht="17.100000000000001" customHeight="1" x14ac:dyDescent="0.3">
      <c r="A6" s="116" t="s">
        <v>27</v>
      </c>
      <c r="B6" s="116"/>
      <c r="C6" s="16"/>
      <c r="D6" s="16"/>
      <c r="H6" s="17" t="s">
        <v>12</v>
      </c>
      <c r="M6" s="20" t="s">
        <v>1</v>
      </c>
      <c r="N6" s="23"/>
      <c r="O6" s="24"/>
      <c r="P6" s="90"/>
      <c r="Q6" s="114"/>
      <c r="R6" s="114"/>
      <c r="S6" s="114"/>
      <c r="T6" s="114"/>
    </row>
    <row r="7" spans="1:937" s="17" customFormat="1" ht="17.100000000000001" customHeight="1" x14ac:dyDescent="0.3">
      <c r="A7" s="25"/>
      <c r="B7" s="25"/>
      <c r="C7" s="16"/>
      <c r="D7" s="16"/>
      <c r="H7" s="17" t="s">
        <v>60</v>
      </c>
      <c r="M7" s="26"/>
      <c r="N7" s="27"/>
      <c r="O7" s="24"/>
      <c r="P7" s="90">
        <v>3</v>
      </c>
      <c r="Q7" s="114" t="s">
        <v>33</v>
      </c>
      <c r="R7" s="114"/>
      <c r="S7" s="114"/>
      <c r="T7" s="114"/>
    </row>
    <row r="8" spans="1:937" s="17" customFormat="1" ht="17.100000000000001" customHeight="1" x14ac:dyDescent="0.3">
      <c r="A8" s="117" t="s">
        <v>41</v>
      </c>
      <c r="B8" s="117"/>
      <c r="C8" s="16" t="s">
        <v>20</v>
      </c>
      <c r="D8" s="16"/>
      <c r="O8" s="18"/>
      <c r="P8" s="90"/>
      <c r="Q8" s="114"/>
      <c r="R8" s="114"/>
      <c r="S8" s="114"/>
      <c r="T8" s="114"/>
    </row>
    <row r="9" spans="1:937" s="17" customFormat="1" ht="17.100000000000001" customHeight="1" x14ac:dyDescent="0.25">
      <c r="A9" s="116"/>
      <c r="B9" s="116"/>
      <c r="C9" s="16">
        <v>2</v>
      </c>
      <c r="D9" s="28"/>
      <c r="F9" s="92" t="s">
        <v>23</v>
      </c>
      <c r="G9" s="93"/>
      <c r="K9" s="92" t="s">
        <v>2</v>
      </c>
      <c r="L9" s="93"/>
      <c r="O9" s="18"/>
      <c r="P9" s="89">
        <v>4</v>
      </c>
      <c r="Q9" s="88" t="s">
        <v>54</v>
      </c>
      <c r="R9" s="88"/>
      <c r="S9" s="88"/>
      <c r="T9" s="88"/>
    </row>
    <row r="10" spans="1:937" s="17" customFormat="1" ht="17.100000000000001" customHeight="1" x14ac:dyDescent="0.3">
      <c r="A10" s="29"/>
      <c r="B10" s="29"/>
      <c r="C10" s="16">
        <v>0</v>
      </c>
      <c r="D10" s="28"/>
      <c r="F10" s="84" t="s">
        <v>28</v>
      </c>
      <c r="G10" s="30"/>
      <c r="H10" s="128" t="s">
        <v>39</v>
      </c>
      <c r="I10" s="128"/>
      <c r="J10" s="128"/>
      <c r="K10" s="83"/>
      <c r="L10" s="84" t="s">
        <v>28</v>
      </c>
      <c r="M10" s="124"/>
      <c r="N10" s="124"/>
      <c r="O10" s="18"/>
      <c r="P10" s="89"/>
      <c r="Q10" s="88"/>
      <c r="R10" s="88"/>
      <c r="S10" s="88"/>
      <c r="T10" s="88"/>
    </row>
    <row r="11" spans="1:937" s="17" customFormat="1" ht="17.100000000000001" customHeight="1" x14ac:dyDescent="0.3">
      <c r="A11" s="31"/>
      <c r="B11" s="32"/>
      <c r="C11" s="16">
        <v>0</v>
      </c>
      <c r="D11" s="28"/>
      <c r="F11" s="84" t="s">
        <v>42</v>
      </c>
      <c r="H11" s="94"/>
      <c r="I11" s="94"/>
      <c r="J11" s="94"/>
      <c r="K11" s="83"/>
      <c r="L11" s="84" t="s">
        <v>42</v>
      </c>
      <c r="M11" s="125"/>
      <c r="N11" s="125"/>
      <c r="O11" s="18"/>
      <c r="P11" s="89">
        <v>5</v>
      </c>
      <c r="Q11" s="88" t="s">
        <v>34</v>
      </c>
      <c r="R11" s="88"/>
      <c r="S11" s="88"/>
      <c r="T11" s="88"/>
    </row>
    <row r="12" spans="1:937" s="17" customFormat="1" ht="17.100000000000001" customHeight="1" x14ac:dyDescent="0.3">
      <c r="A12" s="33"/>
      <c r="B12" s="32"/>
      <c r="C12" s="16">
        <v>7.2499999999999995E-2</v>
      </c>
      <c r="D12" s="28"/>
      <c r="F12" s="84" t="s">
        <v>43</v>
      </c>
      <c r="H12" s="94"/>
      <c r="I12" s="94"/>
      <c r="J12" s="94"/>
      <c r="K12" s="83"/>
      <c r="L12" s="84" t="s">
        <v>43</v>
      </c>
      <c r="M12" s="125"/>
      <c r="N12" s="125"/>
      <c r="O12" s="18"/>
      <c r="P12" s="89"/>
      <c r="Q12" s="88"/>
      <c r="R12" s="88"/>
      <c r="S12" s="88"/>
      <c r="T12" s="88"/>
    </row>
    <row r="13" spans="1:937" s="17" customFormat="1" ht="17.100000000000001" customHeight="1" x14ac:dyDescent="0.3">
      <c r="A13" s="34"/>
      <c r="B13" s="32"/>
      <c r="C13" s="16">
        <v>1E-3</v>
      </c>
      <c r="D13" s="28"/>
      <c r="F13" s="84" t="s">
        <v>44</v>
      </c>
      <c r="H13" s="94"/>
      <c r="I13" s="94"/>
      <c r="J13" s="94"/>
      <c r="K13" s="83"/>
      <c r="L13" s="84" t="s">
        <v>46</v>
      </c>
      <c r="M13" s="125"/>
      <c r="N13" s="125"/>
      <c r="O13" s="18"/>
      <c r="P13" s="89"/>
      <c r="Q13" s="88"/>
      <c r="R13" s="88"/>
      <c r="S13" s="88"/>
      <c r="T13" s="88"/>
    </row>
    <row r="14" spans="1:937" s="17" customFormat="1" ht="17.100000000000001" customHeight="1" x14ac:dyDescent="0.3">
      <c r="A14" s="33"/>
      <c r="B14" s="32"/>
      <c r="C14" s="16"/>
      <c r="D14" s="16"/>
      <c r="F14" s="84" t="s">
        <v>45</v>
      </c>
      <c r="H14" s="94"/>
      <c r="I14" s="94"/>
      <c r="J14" s="94"/>
      <c r="K14" s="83"/>
      <c r="L14" s="84" t="s">
        <v>45</v>
      </c>
      <c r="M14" s="125"/>
      <c r="N14" s="125"/>
      <c r="O14" s="18"/>
      <c r="P14" s="90">
        <v>6</v>
      </c>
      <c r="Q14" s="88" t="s">
        <v>55</v>
      </c>
      <c r="R14" s="88"/>
      <c r="S14" s="88"/>
      <c r="T14" s="88"/>
    </row>
    <row r="15" spans="1:937" s="17" customFormat="1" ht="17.100000000000001" customHeight="1" x14ac:dyDescent="0.25">
      <c r="A15" s="34"/>
      <c r="B15" s="32"/>
      <c r="C15" s="16"/>
      <c r="D15" s="16"/>
      <c r="O15" s="18"/>
      <c r="P15" s="90"/>
      <c r="Q15" s="88"/>
      <c r="R15" s="88"/>
      <c r="S15" s="88"/>
      <c r="T15" s="88"/>
    </row>
    <row r="16" spans="1:937" s="37" customFormat="1" ht="17.100000000000001" customHeight="1" x14ac:dyDescent="0.25">
      <c r="A16" s="35"/>
      <c r="B16" s="35"/>
      <c r="C16" s="36"/>
      <c r="D16" s="36"/>
      <c r="F16" s="92" t="s">
        <v>9</v>
      </c>
      <c r="G16" s="93"/>
      <c r="H16" s="92" t="s">
        <v>8</v>
      </c>
      <c r="I16" s="93"/>
      <c r="J16" s="38" t="s">
        <v>10</v>
      </c>
      <c r="K16" s="92" t="s">
        <v>11</v>
      </c>
      <c r="L16" s="93"/>
      <c r="M16" s="39" t="s">
        <v>15</v>
      </c>
      <c r="N16" s="39" t="s">
        <v>14</v>
      </c>
      <c r="O16" s="40"/>
      <c r="P16" s="90"/>
      <c r="Q16" s="88"/>
      <c r="R16" s="88"/>
      <c r="S16" s="88"/>
      <c r="T16" s="88"/>
      <c r="U16" s="17"/>
      <c r="V16" s="17"/>
      <c r="W16" s="17"/>
      <c r="X16" s="17"/>
      <c r="Y16" s="17"/>
      <c r="Z16" s="17"/>
    </row>
    <row r="17" spans="1:26" s="37" customFormat="1" ht="17.100000000000001" customHeight="1" x14ac:dyDescent="0.25">
      <c r="A17" s="35"/>
      <c r="B17" s="35"/>
      <c r="C17" s="36"/>
      <c r="D17" s="36"/>
      <c r="F17" s="95"/>
      <c r="G17" s="96"/>
      <c r="H17" s="95"/>
      <c r="I17" s="96"/>
      <c r="J17" s="41"/>
      <c r="K17" s="126"/>
      <c r="L17" s="127"/>
      <c r="M17" s="42"/>
      <c r="N17" s="43"/>
      <c r="O17" s="44"/>
      <c r="P17" s="90"/>
      <c r="Q17" s="88"/>
      <c r="R17" s="88"/>
      <c r="S17" s="88"/>
      <c r="T17" s="88"/>
      <c r="U17" s="17"/>
      <c r="V17" s="17"/>
      <c r="W17" s="17"/>
      <c r="X17" s="17"/>
      <c r="Y17" s="17"/>
      <c r="Z17" s="17"/>
    </row>
    <row r="18" spans="1:26" s="17" customFormat="1" ht="17.100000000000001" customHeight="1" x14ac:dyDescent="0.25">
      <c r="A18" s="35"/>
      <c r="B18" s="35"/>
      <c r="C18" s="16"/>
      <c r="D18" s="16"/>
      <c r="O18" s="18"/>
    </row>
    <row r="19" spans="1:26" s="37" customFormat="1" ht="17.100000000000001" customHeight="1" x14ac:dyDescent="0.25">
      <c r="A19" s="45"/>
      <c r="B19" s="46" t="s">
        <v>57</v>
      </c>
      <c r="C19" s="36" t="s">
        <v>17</v>
      </c>
      <c r="D19" s="36" t="s">
        <v>26</v>
      </c>
      <c r="F19" s="92" t="s">
        <v>56</v>
      </c>
      <c r="G19" s="93"/>
      <c r="H19" s="92" t="s">
        <v>16</v>
      </c>
      <c r="I19" s="118"/>
      <c r="J19" s="93"/>
      <c r="K19" s="92" t="s">
        <v>7</v>
      </c>
      <c r="L19" s="93"/>
      <c r="M19" s="47" t="s">
        <v>6</v>
      </c>
      <c r="N19" s="47" t="s">
        <v>5</v>
      </c>
      <c r="O19" s="40"/>
      <c r="P19" s="17"/>
      <c r="Q19" s="17"/>
      <c r="R19" s="17"/>
      <c r="S19" s="17"/>
      <c r="T19" s="17"/>
      <c r="U19" s="17"/>
      <c r="V19" s="17"/>
      <c r="W19" s="17"/>
      <c r="X19" s="17"/>
      <c r="Y19" s="17"/>
      <c r="Z19" s="17"/>
    </row>
    <row r="20" spans="1:26" s="37" customFormat="1" ht="17.100000000000001" customHeight="1" x14ac:dyDescent="0.25">
      <c r="A20" s="45"/>
      <c r="B20" s="45"/>
      <c r="C20" s="48" t="b">
        <v>1</v>
      </c>
      <c r="D20" s="48">
        <v>0</v>
      </c>
      <c r="F20" s="49" t="s">
        <v>51</v>
      </c>
      <c r="G20" s="50"/>
      <c r="H20" s="119" t="s">
        <v>47</v>
      </c>
      <c r="I20" s="120"/>
      <c r="J20" s="121"/>
      <c r="K20" s="122">
        <v>1</v>
      </c>
      <c r="L20" s="123"/>
      <c r="M20" s="51">
        <v>123</v>
      </c>
      <c r="N20" s="52">
        <f>ROUND(oknQuantity_1*oknPrice_1,2)</f>
        <v>123</v>
      </c>
      <c r="O20" s="53"/>
      <c r="P20" s="17"/>
      <c r="Q20" s="17"/>
      <c r="R20" s="17"/>
      <c r="S20" s="17"/>
      <c r="T20" s="17"/>
      <c r="U20" s="17"/>
      <c r="V20" s="17"/>
      <c r="W20" s="17"/>
      <c r="X20" s="17"/>
      <c r="Y20" s="17"/>
      <c r="Z20" s="17"/>
    </row>
    <row r="21" spans="1:26" s="37" customFormat="1" ht="17.100000000000001" customHeight="1" x14ac:dyDescent="0.25">
      <c r="A21" s="45"/>
      <c r="B21" s="45"/>
      <c r="C21" s="48" t="b">
        <v>1</v>
      </c>
      <c r="D21" s="48">
        <v>0</v>
      </c>
      <c r="F21" s="54"/>
      <c r="G21" s="55"/>
      <c r="H21" s="106" t="s">
        <v>48</v>
      </c>
      <c r="I21" s="107"/>
      <c r="J21" s="108"/>
      <c r="K21" s="97">
        <v>0</v>
      </c>
      <c r="L21" s="98"/>
      <c r="M21" s="56">
        <v>0</v>
      </c>
      <c r="N21" s="57">
        <f>ROUND(oknQuantity_2*oknPrice_2,2)</f>
        <v>0</v>
      </c>
      <c r="O21" s="58"/>
      <c r="P21" s="17"/>
      <c r="Q21" s="17"/>
      <c r="R21" s="17"/>
      <c r="S21" s="17"/>
      <c r="T21" s="17"/>
      <c r="U21" s="17"/>
      <c r="V21" s="17"/>
      <c r="W21" s="17"/>
      <c r="X21" s="17"/>
      <c r="Y21" s="17"/>
      <c r="Z21" s="17"/>
    </row>
    <row r="22" spans="1:26" s="37" customFormat="1" ht="17.100000000000001" customHeight="1" x14ac:dyDescent="0.25">
      <c r="A22" s="45"/>
      <c r="B22" s="45"/>
      <c r="C22" s="48" t="b">
        <v>1</v>
      </c>
      <c r="D22" s="48">
        <v>0</v>
      </c>
      <c r="F22" s="59" t="s">
        <v>50</v>
      </c>
      <c r="G22" s="60"/>
      <c r="H22" s="109" t="s">
        <v>49</v>
      </c>
      <c r="I22" s="110"/>
      <c r="J22" s="111"/>
      <c r="K22" s="99">
        <v>2</v>
      </c>
      <c r="L22" s="100"/>
      <c r="M22" s="61">
        <v>200</v>
      </c>
      <c r="N22" s="62">
        <f>ROUND(oknQuantity_3*oknPrice_3,2)</f>
        <v>400</v>
      </c>
      <c r="O22" s="58"/>
      <c r="P22" s="17"/>
      <c r="Q22" s="17"/>
      <c r="R22" s="17"/>
      <c r="S22" s="17"/>
      <c r="T22" s="17"/>
      <c r="U22" s="17"/>
      <c r="V22" s="17"/>
      <c r="W22" s="17"/>
      <c r="X22" s="17"/>
      <c r="Y22" s="17"/>
      <c r="Z22" s="17"/>
    </row>
    <row r="23" spans="1:26" s="37" customFormat="1" ht="17.100000000000001" customHeight="1" x14ac:dyDescent="0.25">
      <c r="A23" s="45"/>
      <c r="B23" s="45"/>
      <c r="C23" s="48">
        <v>0</v>
      </c>
      <c r="D23" s="48">
        <v>0</v>
      </c>
      <c r="F23" s="54"/>
      <c r="G23" s="55"/>
      <c r="H23" s="106"/>
      <c r="I23" s="107"/>
      <c r="J23" s="108"/>
      <c r="K23" s="97">
        <v>0</v>
      </c>
      <c r="L23" s="98"/>
      <c r="M23" s="56">
        <v>0</v>
      </c>
      <c r="N23" s="57">
        <f>ROUND(oknQuantity_4*oknPrice_4,2)</f>
        <v>0</v>
      </c>
      <c r="O23" s="58"/>
      <c r="P23" s="17"/>
      <c r="Q23" s="17"/>
      <c r="R23" s="17"/>
      <c r="S23" s="17"/>
      <c r="T23" s="17"/>
      <c r="U23" s="17"/>
      <c r="V23" s="17"/>
      <c r="W23" s="17"/>
      <c r="X23" s="17"/>
      <c r="Y23" s="17"/>
      <c r="Z23" s="17"/>
    </row>
    <row r="24" spans="1:26" s="37" customFormat="1" ht="17.100000000000001" customHeight="1" x14ac:dyDescent="0.25">
      <c r="A24" s="45"/>
      <c r="B24" s="45"/>
      <c r="C24" s="48">
        <v>0</v>
      </c>
      <c r="D24" s="48">
        <v>0</v>
      </c>
      <c r="F24" s="59"/>
      <c r="G24" s="60"/>
      <c r="H24" s="109"/>
      <c r="I24" s="110"/>
      <c r="J24" s="111"/>
      <c r="K24" s="99">
        <v>0</v>
      </c>
      <c r="L24" s="100"/>
      <c r="M24" s="61">
        <v>0</v>
      </c>
      <c r="N24" s="62">
        <f>ROUND(oknQuantity_5*oknPrice_5,2)</f>
        <v>0</v>
      </c>
      <c r="O24" s="58"/>
      <c r="P24" s="17"/>
      <c r="Q24" s="17"/>
      <c r="R24" s="17"/>
      <c r="S24" s="17"/>
      <c r="T24" s="17"/>
      <c r="U24" s="17"/>
      <c r="V24" s="17"/>
      <c r="W24" s="17"/>
      <c r="X24" s="17"/>
      <c r="Y24" s="17"/>
      <c r="Z24" s="17"/>
    </row>
    <row r="25" spans="1:26" s="37" customFormat="1" ht="17.100000000000001" customHeight="1" x14ac:dyDescent="0.25">
      <c r="A25" s="45"/>
      <c r="B25" s="45"/>
      <c r="C25" s="48">
        <v>0</v>
      </c>
      <c r="D25" s="48">
        <v>0</v>
      </c>
      <c r="F25" s="54"/>
      <c r="G25" s="55"/>
      <c r="H25" s="106"/>
      <c r="I25" s="107"/>
      <c r="J25" s="108"/>
      <c r="K25" s="97">
        <v>0</v>
      </c>
      <c r="L25" s="98"/>
      <c r="M25" s="56">
        <v>0</v>
      </c>
      <c r="N25" s="57">
        <f>ROUND(oknQuantity_6*oknPrice_6,2)</f>
        <v>0</v>
      </c>
      <c r="O25" s="58"/>
      <c r="P25" s="17"/>
      <c r="Q25" s="17"/>
      <c r="R25" s="17"/>
      <c r="S25" s="17"/>
      <c r="T25" s="17"/>
      <c r="U25" s="17"/>
      <c r="V25" s="17"/>
      <c r="W25" s="17"/>
      <c r="X25" s="17"/>
      <c r="Y25" s="17"/>
      <c r="Z25" s="17"/>
    </row>
    <row r="26" spans="1:26" s="37" customFormat="1" ht="17.100000000000001" customHeight="1" x14ac:dyDescent="0.25">
      <c r="A26" s="45"/>
      <c r="B26" s="45"/>
      <c r="C26" s="48">
        <v>0</v>
      </c>
      <c r="D26" s="48">
        <v>0</v>
      </c>
      <c r="F26" s="59"/>
      <c r="G26" s="60"/>
      <c r="H26" s="109"/>
      <c r="I26" s="110"/>
      <c r="J26" s="111"/>
      <c r="K26" s="99">
        <v>0</v>
      </c>
      <c r="L26" s="100"/>
      <c r="M26" s="61">
        <v>0</v>
      </c>
      <c r="N26" s="62">
        <f>ROUND(oknQuantity_7*oknPrice_7,2)</f>
        <v>0</v>
      </c>
      <c r="O26" s="58"/>
      <c r="P26" s="17"/>
      <c r="Q26" s="17"/>
      <c r="R26" s="17"/>
      <c r="S26" s="17"/>
      <c r="T26" s="17"/>
      <c r="U26" s="17"/>
      <c r="V26" s="17"/>
      <c r="W26" s="17"/>
      <c r="X26" s="17"/>
      <c r="Y26" s="17"/>
      <c r="Z26" s="17"/>
    </row>
    <row r="27" spans="1:26" s="37" customFormat="1" ht="17.100000000000001" customHeight="1" x14ac:dyDescent="0.25">
      <c r="A27" s="45"/>
      <c r="B27" s="45"/>
      <c r="C27" s="48">
        <v>0</v>
      </c>
      <c r="D27" s="48">
        <v>0</v>
      </c>
      <c r="F27" s="54"/>
      <c r="G27" s="55"/>
      <c r="H27" s="106"/>
      <c r="I27" s="107"/>
      <c r="J27" s="108"/>
      <c r="K27" s="97">
        <v>0</v>
      </c>
      <c r="L27" s="98"/>
      <c r="M27" s="56">
        <v>0</v>
      </c>
      <c r="N27" s="57">
        <f>ROUND(oknQuantity_8*oknPrice_8,2)</f>
        <v>0</v>
      </c>
      <c r="O27" s="58"/>
      <c r="P27" s="17"/>
      <c r="Q27" s="17"/>
      <c r="R27" s="17"/>
      <c r="S27" s="17"/>
      <c r="T27" s="17"/>
      <c r="U27" s="17"/>
      <c r="V27" s="17"/>
      <c r="W27" s="17"/>
      <c r="X27" s="17"/>
      <c r="Y27" s="17"/>
      <c r="Z27" s="17"/>
    </row>
    <row r="28" spans="1:26" s="37" customFormat="1" ht="17.100000000000001" customHeight="1" x14ac:dyDescent="0.25">
      <c r="A28" s="45"/>
      <c r="B28" s="45"/>
      <c r="C28" s="48">
        <v>0</v>
      </c>
      <c r="D28" s="48">
        <v>0</v>
      </c>
      <c r="F28" s="59"/>
      <c r="G28" s="63"/>
      <c r="H28" s="109"/>
      <c r="I28" s="110"/>
      <c r="J28" s="111"/>
      <c r="K28" s="99">
        <v>0</v>
      </c>
      <c r="L28" s="100"/>
      <c r="M28" s="61">
        <v>0</v>
      </c>
      <c r="N28" s="62">
        <f>ROUND(oknQuantity_9*oknPrice_9,2)</f>
        <v>0</v>
      </c>
      <c r="O28" s="58"/>
      <c r="P28" s="17"/>
      <c r="Q28" s="17"/>
      <c r="R28" s="17"/>
      <c r="S28" s="17"/>
      <c r="T28" s="17"/>
      <c r="U28" s="17"/>
      <c r="V28" s="17"/>
      <c r="W28" s="17"/>
      <c r="X28" s="17"/>
      <c r="Y28" s="17"/>
      <c r="Z28" s="17"/>
    </row>
    <row r="29" spans="1:26" s="37" customFormat="1" ht="17.100000000000001" customHeight="1" x14ac:dyDescent="0.25">
      <c r="A29" s="45"/>
      <c r="B29" s="45"/>
      <c r="C29" s="48">
        <v>0</v>
      </c>
      <c r="D29" s="48">
        <v>0</v>
      </c>
      <c r="F29" s="54"/>
      <c r="G29" s="64"/>
      <c r="H29" s="106"/>
      <c r="I29" s="107"/>
      <c r="J29" s="108"/>
      <c r="K29" s="97">
        <v>0</v>
      </c>
      <c r="L29" s="98"/>
      <c r="M29" s="56">
        <v>0</v>
      </c>
      <c r="N29" s="57">
        <f>ROUND(oknQuantity_10*oknPrice_10,2)</f>
        <v>0</v>
      </c>
      <c r="O29" s="58"/>
      <c r="P29" s="17"/>
      <c r="Q29" s="17"/>
      <c r="R29" s="17"/>
      <c r="S29" s="17"/>
      <c r="T29" s="17"/>
      <c r="U29" s="17"/>
      <c r="V29" s="17"/>
      <c r="W29" s="17"/>
      <c r="X29" s="17"/>
      <c r="Y29" s="17"/>
      <c r="Z29" s="17"/>
    </row>
    <row r="30" spans="1:26" s="37" customFormat="1" ht="17.100000000000001" customHeight="1" x14ac:dyDescent="0.25">
      <c r="A30" s="45"/>
      <c r="B30" s="45"/>
      <c r="C30" s="48">
        <v>0</v>
      </c>
      <c r="D30" s="48">
        <v>0</v>
      </c>
      <c r="F30" s="59"/>
      <c r="G30" s="63"/>
      <c r="H30" s="109"/>
      <c r="I30" s="110"/>
      <c r="J30" s="111"/>
      <c r="K30" s="99">
        <v>0</v>
      </c>
      <c r="L30" s="100"/>
      <c r="M30" s="61">
        <v>0</v>
      </c>
      <c r="N30" s="62">
        <f>ROUND(oknQuantity_11*oknPrice_11,2)</f>
        <v>0</v>
      </c>
      <c r="O30" s="58"/>
      <c r="P30" s="17"/>
      <c r="Q30" s="17"/>
      <c r="R30" s="17"/>
      <c r="S30" s="17"/>
      <c r="T30" s="17"/>
      <c r="U30" s="17"/>
      <c r="V30" s="17"/>
      <c r="W30" s="17"/>
      <c r="X30" s="17"/>
      <c r="Y30" s="17"/>
      <c r="Z30" s="17"/>
    </row>
    <row r="31" spans="1:26" s="37" customFormat="1" ht="17.100000000000001" customHeight="1" x14ac:dyDescent="0.25">
      <c r="A31" s="45"/>
      <c r="B31" s="45"/>
      <c r="C31" s="48">
        <v>0</v>
      </c>
      <c r="D31" s="48">
        <v>0</v>
      </c>
      <c r="F31" s="65"/>
      <c r="G31" s="66"/>
      <c r="H31" s="103"/>
      <c r="I31" s="104"/>
      <c r="J31" s="105"/>
      <c r="K31" s="101">
        <v>0</v>
      </c>
      <c r="L31" s="102"/>
      <c r="M31" s="67">
        <v>0</v>
      </c>
      <c r="N31" s="68">
        <f>ROUND(oknQuantity_12*oknPrice_12,2)</f>
        <v>0</v>
      </c>
      <c r="O31" s="58"/>
      <c r="P31" s="17"/>
      <c r="Q31" s="17"/>
      <c r="R31" s="17"/>
      <c r="S31" s="17"/>
      <c r="T31" s="17"/>
      <c r="U31" s="17"/>
      <c r="V31" s="17"/>
      <c r="W31" s="17"/>
      <c r="X31" s="17"/>
      <c r="Y31" s="17"/>
      <c r="Z31" s="17"/>
    </row>
    <row r="32" spans="1:26" s="37" customFormat="1" ht="17.100000000000001" customHeight="1" x14ac:dyDescent="0.25">
      <c r="A32" s="45"/>
      <c r="B32" s="45"/>
      <c r="C32" s="36"/>
      <c r="D32" s="69">
        <f t="array" ref="D32">SUM(oknTaxable_1:oknTaxable_12*oknLineTotal_1:oknLineTotal_12)</f>
        <v>523</v>
      </c>
      <c r="F32" s="70"/>
      <c r="G32" s="70"/>
      <c r="H32" s="70"/>
      <c r="I32" s="70"/>
      <c r="J32" s="70"/>
      <c r="K32" s="70"/>
      <c r="M32" s="71" t="s">
        <v>13</v>
      </c>
      <c r="N32" s="72">
        <f>SUM(oknLineTotal_1:oknLineTotal_12)</f>
        <v>523</v>
      </c>
      <c r="O32" s="53"/>
      <c r="P32" s="17"/>
      <c r="Q32" s="17"/>
      <c r="R32" s="17"/>
      <c r="S32" s="17"/>
      <c r="T32" s="17"/>
      <c r="U32" s="17"/>
      <c r="V32" s="17"/>
      <c r="W32" s="17"/>
      <c r="X32" s="17"/>
      <c r="Y32" s="17"/>
      <c r="Z32" s="17"/>
    </row>
    <row r="33" spans="1:26" s="37" customFormat="1" ht="17.100000000000001" customHeight="1" x14ac:dyDescent="0.25">
      <c r="A33" s="45"/>
      <c r="B33" s="45"/>
      <c r="C33" s="36"/>
      <c r="D33" s="36"/>
      <c r="F33" s="70"/>
      <c r="G33" s="70"/>
      <c r="H33" s="70"/>
      <c r="I33" s="70"/>
      <c r="J33" s="70"/>
      <c r="K33" s="70"/>
      <c r="L33" s="73" t="s">
        <v>35</v>
      </c>
      <c r="M33" s="74">
        <v>7.2499999999999995E-2</v>
      </c>
      <c r="N33" s="72">
        <f>ROUND(IF(oknTaxType=0,0, oknTax1Rate*(oknLineTotalTaxable+IF(oknTaxTotalIncludingShippingCost=0,0,oknShippingCost))),2)</f>
        <v>37.92</v>
      </c>
      <c r="O33" s="53"/>
      <c r="P33" s="17"/>
      <c r="Q33" s="17"/>
      <c r="R33" s="17"/>
      <c r="S33" s="17"/>
      <c r="T33" s="17"/>
      <c r="U33" s="17"/>
      <c r="V33" s="17"/>
      <c r="W33" s="17"/>
      <c r="X33" s="17"/>
      <c r="Y33" s="17"/>
      <c r="Z33" s="17"/>
    </row>
    <row r="34" spans="1:26" s="37" customFormat="1" ht="17.100000000000001" customHeight="1" x14ac:dyDescent="0.25">
      <c r="A34" s="45"/>
      <c r="B34" s="45"/>
      <c r="C34" s="36"/>
      <c r="D34" s="36"/>
      <c r="F34" s="70"/>
      <c r="G34" s="70"/>
      <c r="H34" s="70"/>
      <c r="I34" s="70"/>
      <c r="J34" s="70"/>
      <c r="K34" s="70"/>
      <c r="L34" s="73" t="s">
        <v>36</v>
      </c>
      <c r="M34" s="74">
        <v>1E-3</v>
      </c>
      <c r="N34" s="72">
        <f>ROUND(IF(oknTaxType&lt;&gt;2,0,oknTax2Rate*(oknLineTotalTaxable+IF(oknTaxTotalIncludingShippingCost=0,0,oknShippingCost)+IF(oknTax2IsAppliedToTax1=0,0,oknTax1))),2)</f>
        <v>0.52</v>
      </c>
      <c r="O34" s="75"/>
      <c r="P34" s="17"/>
      <c r="Q34" s="17"/>
      <c r="R34" s="17"/>
      <c r="S34" s="17"/>
      <c r="T34" s="17"/>
      <c r="U34" s="17"/>
      <c r="V34" s="17"/>
      <c r="W34" s="17"/>
      <c r="X34" s="17"/>
      <c r="Y34" s="17"/>
      <c r="Z34" s="17"/>
    </row>
    <row r="35" spans="1:26" s="37" customFormat="1" ht="17.100000000000001" customHeight="1" x14ac:dyDescent="0.25">
      <c r="A35" s="45"/>
      <c r="B35" s="45"/>
      <c r="C35" s="36"/>
      <c r="D35" s="36"/>
      <c r="F35" s="70"/>
      <c r="G35" s="70"/>
      <c r="H35" s="70"/>
      <c r="I35" s="70"/>
      <c r="J35" s="70"/>
      <c r="K35" s="70"/>
      <c r="M35" s="71" t="s">
        <v>3</v>
      </c>
      <c r="N35" s="76">
        <v>0</v>
      </c>
      <c r="O35" s="77"/>
      <c r="P35" s="17"/>
      <c r="Q35" s="17"/>
      <c r="R35" s="17"/>
      <c r="S35" s="17"/>
      <c r="T35" s="17"/>
      <c r="U35" s="17"/>
      <c r="V35" s="17"/>
      <c r="W35" s="17"/>
      <c r="X35" s="17"/>
      <c r="Y35" s="17"/>
      <c r="Z35" s="17"/>
    </row>
    <row r="36" spans="1:26" s="37" customFormat="1" ht="17.100000000000001" customHeight="1" x14ac:dyDescent="0.25">
      <c r="A36" s="45"/>
      <c r="B36" s="45"/>
      <c r="C36" s="36"/>
      <c r="D36" s="36"/>
      <c r="F36" s="78"/>
      <c r="M36" s="79" t="s">
        <v>4</v>
      </c>
      <c r="N36" s="80">
        <f>ROUND(oknSubTotal + oknShippingCost + IF(oknTaxType=0,0,IF(oknTaxType=1,oknTax1,oknTax1+oknTax2)),2)</f>
        <v>561.44000000000005</v>
      </c>
      <c r="O36" s="53"/>
      <c r="P36" s="17"/>
      <c r="Q36" s="17"/>
      <c r="R36" s="17"/>
      <c r="S36" s="17"/>
      <c r="T36" s="17"/>
      <c r="U36" s="17"/>
      <c r="V36" s="17"/>
      <c r="W36" s="17"/>
      <c r="X36" s="17"/>
      <c r="Y36" s="17"/>
      <c r="Z36" s="17"/>
    </row>
    <row r="37" spans="1:26" s="17" customFormat="1" ht="17.100000000000001" customHeight="1" x14ac:dyDescent="0.25">
      <c r="A37" s="25"/>
      <c r="B37" s="25"/>
      <c r="C37" s="16"/>
      <c r="D37" s="16"/>
      <c r="M37" s="79" t="s">
        <v>19</v>
      </c>
      <c r="N37" s="81"/>
      <c r="O37" s="18"/>
    </row>
    <row r="38" spans="1:26" s="17" customFormat="1" ht="17.100000000000001" customHeight="1" x14ac:dyDescent="0.25">
      <c r="A38" s="25"/>
      <c r="B38" s="25"/>
      <c r="C38" s="16"/>
      <c r="D38" s="16"/>
      <c r="M38" s="79" t="s">
        <v>18</v>
      </c>
      <c r="N38" s="82">
        <f>ROUND(oknTotal-oknPayments,2)</f>
        <v>561.44000000000005</v>
      </c>
      <c r="O38" s="18"/>
    </row>
    <row r="39" spans="1:26" s="17" customFormat="1" ht="17.100000000000001" customHeight="1" x14ac:dyDescent="0.25">
      <c r="A39" s="25"/>
      <c r="B39" s="25"/>
      <c r="C39" s="16"/>
      <c r="D39" s="16"/>
      <c r="O39" s="18"/>
    </row>
    <row r="40" spans="1:26" s="17" customFormat="1" ht="17.100000000000001" customHeight="1" x14ac:dyDescent="0.25">
      <c r="A40" s="25"/>
      <c r="B40" s="25"/>
      <c r="C40" s="16"/>
      <c r="D40" s="16"/>
      <c r="F40" s="91" t="s">
        <v>21</v>
      </c>
      <c r="G40" s="91"/>
      <c r="H40" s="91"/>
      <c r="I40" s="91"/>
      <c r="J40" s="91"/>
      <c r="K40" s="91"/>
      <c r="L40" s="91"/>
      <c r="M40" s="91"/>
      <c r="N40" s="91"/>
      <c r="O40" s="18"/>
    </row>
    <row r="41" spans="1:26" s="17" customFormat="1" ht="17.100000000000001" customHeight="1" x14ac:dyDescent="0.25">
      <c r="A41" s="25"/>
      <c r="B41" s="25"/>
      <c r="C41" s="16"/>
      <c r="D41" s="16"/>
      <c r="F41" s="91"/>
      <c r="G41" s="91"/>
      <c r="H41" s="91"/>
      <c r="I41" s="91"/>
      <c r="J41" s="91"/>
      <c r="K41" s="91"/>
      <c r="L41" s="91"/>
      <c r="M41" s="91"/>
      <c r="N41" s="91"/>
      <c r="O41" s="18"/>
    </row>
    <row r="43" spans="1:26" x14ac:dyDescent="0.25">
      <c r="F43" s="11"/>
      <c r="G43" s="11"/>
      <c r="H43" s="11"/>
      <c r="I43" s="11"/>
      <c r="J43" s="11"/>
      <c r="K43" s="11"/>
    </row>
    <row r="907" spans="1:1" hidden="1" x14ac:dyDescent="0.25">
      <c r="A907" s="12" t="s">
        <v>37</v>
      </c>
    </row>
    <row r="936" spans="1:1" hidden="1" x14ac:dyDescent="0.25">
      <c r="A936" s="13" t="s">
        <v>30</v>
      </c>
    </row>
    <row r="942" spans="1:1" hidden="1" x14ac:dyDescent="0.25">
      <c r="A942" s="85" t="s">
        <v>61</v>
      </c>
    </row>
    <row r="985" spans="1:1" hidden="1" x14ac:dyDescent="0.25">
      <c r="A985" s="13" t="s">
        <v>30</v>
      </c>
    </row>
    <row r="997" spans="1:1" hidden="1" x14ac:dyDescent="0.25">
      <c r="A997" s="13" t="s">
        <v>30</v>
      </c>
    </row>
  </sheetData>
  <sheetProtection sheet="1" objects="1" scenarios="1" selectLockedCells="1"/>
  <mergeCells count="64">
    <mergeCell ref="H22:J22"/>
    <mergeCell ref="H25:J25"/>
    <mergeCell ref="H27:J27"/>
    <mergeCell ref="K22:L22"/>
    <mergeCell ref="M10:N10"/>
    <mergeCell ref="M11:N11"/>
    <mergeCell ref="M12:N12"/>
    <mergeCell ref="K21:L21"/>
    <mergeCell ref="H21:J21"/>
    <mergeCell ref="M13:N13"/>
    <mergeCell ref="H17:I17"/>
    <mergeCell ref="K16:L16"/>
    <mergeCell ref="K17:L17"/>
    <mergeCell ref="M14:N14"/>
    <mergeCell ref="H16:I16"/>
    <mergeCell ref="H10:J10"/>
    <mergeCell ref="F19:G19"/>
    <mergeCell ref="H19:J19"/>
    <mergeCell ref="H20:J20"/>
    <mergeCell ref="K19:L19"/>
    <mergeCell ref="K20:L20"/>
    <mergeCell ref="H28:J28"/>
    <mergeCell ref="K23:L23"/>
    <mergeCell ref="K24:L24"/>
    <mergeCell ref="K25:L25"/>
    <mergeCell ref="K26:L26"/>
    <mergeCell ref="H23:J23"/>
    <mergeCell ref="H26:J26"/>
    <mergeCell ref="H24:J24"/>
    <mergeCell ref="K28:L28"/>
    <mergeCell ref="K27:L27"/>
    <mergeCell ref="A3:B3"/>
    <mergeCell ref="A4:B4"/>
    <mergeCell ref="A5:B5"/>
    <mergeCell ref="A6:B6"/>
    <mergeCell ref="A9:B9"/>
    <mergeCell ref="A8:B8"/>
    <mergeCell ref="P2:T3"/>
    <mergeCell ref="Q4:T4"/>
    <mergeCell ref="P5:P6"/>
    <mergeCell ref="Q5:T6"/>
    <mergeCell ref="P7:P8"/>
    <mergeCell ref="Q7:T8"/>
    <mergeCell ref="F40:N41"/>
    <mergeCell ref="K9:L9"/>
    <mergeCell ref="F9:G9"/>
    <mergeCell ref="P9:P10"/>
    <mergeCell ref="H11:J11"/>
    <mergeCell ref="H12:J12"/>
    <mergeCell ref="H13:J13"/>
    <mergeCell ref="H14:J14"/>
    <mergeCell ref="F16:G16"/>
    <mergeCell ref="F17:G17"/>
    <mergeCell ref="K29:L29"/>
    <mergeCell ref="K30:L30"/>
    <mergeCell ref="K31:L31"/>
    <mergeCell ref="H31:J31"/>
    <mergeCell ref="H29:J29"/>
    <mergeCell ref="H30:J30"/>
    <mergeCell ref="Q9:T10"/>
    <mergeCell ref="P11:P13"/>
    <mergeCell ref="Q11:T13"/>
    <mergeCell ref="P14:P17"/>
    <mergeCell ref="Q14:T17"/>
  </mergeCells>
  <phoneticPr fontId="6" type="noConversion"/>
  <dataValidations count="10">
    <dataValidation type="date" allowBlank="1" showErrorMessage="1" errorTitle="Invalid Input" error="Please enter a valid date." sqref="N5 J17" xr:uid="{00000000-0002-0000-0000-000000000000}">
      <formula1>36526</formula1>
      <formula2>402132</formula2>
    </dataValidation>
    <dataValidation type="textLength" allowBlank="1" showInputMessage="1" showErrorMessage="1" errorTitle="Invalid Input" error="Max characters allowed: 10" sqref="N6 A9 F20:F31" xr:uid="{00000000-0002-0000-0000-000001000000}">
      <formula1>0</formula1>
      <formula2>10</formula2>
    </dataValidation>
    <dataValidation type="textLength" allowBlank="1" showInputMessage="1" showErrorMessage="1" errorTitle="Invalid Input" error="Max characters allowed: 60" sqref="M10:N12 H10:H12" xr:uid="{00000000-0002-0000-0000-000002000000}">
      <formula1>0</formula1>
      <formula2>60</formula2>
    </dataValidation>
    <dataValidation type="textLength" allowBlank="1" showInputMessage="1" showErrorMessage="1" errorTitle="Invalid Input" error="Max characters allowed: 20" sqref="M13:N13 H13:H14" xr:uid="{00000000-0002-0000-0000-000003000000}">
      <formula1>0</formula1>
      <formula2>20</formula2>
    </dataValidation>
    <dataValidation type="textLength" allowBlank="1" showInputMessage="1" showErrorMessage="1" errorTitle="Invalid Input" error="Max characters allowed: 30" sqref="M14:N14" xr:uid="{00000000-0002-0000-0000-000004000000}">
      <formula1>0</formula1>
      <formula2>30</formula2>
    </dataValidation>
    <dataValidation type="textLength" operator="lessThan" allowBlank="1" showInputMessage="1" showErrorMessage="1" errorTitle="Invalid Input" error="Max characters allowed: 15" sqref="F17:G17 M17" xr:uid="{00000000-0002-0000-0000-000005000000}">
      <formula1>15</formula1>
    </dataValidation>
    <dataValidation type="textLength" operator="lessThanOrEqual" allowBlank="1" showInputMessage="1" showErrorMessage="1" errorTitle="Invalid Input" error="Max characters allowed: 30" sqref="H17:I17 K17:L17" xr:uid="{00000000-0002-0000-0000-000006000000}">
      <formula1>30</formula1>
    </dataValidation>
    <dataValidation type="textLength" operator="lessThanOrEqual" allowBlank="1" showInputMessage="1" showErrorMessage="1" errorTitle="Invalid Input" error="Max characters allowed: 20" sqref="N17" xr:uid="{00000000-0002-0000-0000-000007000000}">
      <formula1>20</formula1>
    </dataValidation>
    <dataValidation type="textLength" operator="lessThanOrEqual" allowBlank="1" showInputMessage="1" showErrorMessage="1" errorTitle="Invalid Input" error="Max characters allowed: 100" sqref="H20:J31" xr:uid="{00000000-0002-0000-0000-000008000000}">
      <formula1>100</formula1>
    </dataValidation>
    <dataValidation type="decimal" operator="lessThanOrEqual" allowBlank="1" showInputMessage="1" showErrorMessage="1" errorTitle="Invalid Input" error="Please enter a valid numeric_x000a_value." sqref="K20:M31 M33:M34 N35 N37" xr:uid="{00000000-0002-0000-0000-000009000000}">
      <formula1>999999999.99</formula1>
    </dataValidation>
  </dataValidations>
  <hyperlinks>
    <hyperlink ref="A997" r:id="rId1" tooltip="Sales Template with Signature" display="http://www.invoicingtemplate.com/sample-sales-template-signature.html" xr:uid="{00000000-0004-0000-0000-000000000000}"/>
    <hyperlink ref="A936" r:id="rId2" tooltip="Sales Template with Signature" display="http://www.invoicingtemplate.com/sample-sales-template-signature.html" xr:uid="{00000000-0004-0000-0000-000001000000}"/>
    <hyperlink ref="IT1" r:id="rId3" tooltip="Sample Sales Invoice Template: Using Handwriting Signature" display="http://www.invoicingtemplate.com/sample-sales-template-signature.html" xr:uid="{00000000-0004-0000-0000-000002000000}"/>
    <hyperlink ref="A985" r:id="rId4" tooltip="Sales Template with Signature" display="http://www.invoicingtemplate.com/sample-sales-template-signature.html" xr:uid="{00000000-0004-0000-0000-000003000000}"/>
    <hyperlink ref="P2:T3" r:id="rId5" location="create-invoice" display="To create an invoice (tutorial Movie)" xr:uid="{00000000-0004-0000-0000-000004000000}"/>
    <hyperlink ref="A907" r:id="rId6" tooltip="Sales Template with Signature" display="http://www.invoicingtemplate.com/sample-sales-template-signature.html" xr:uid="{00000000-0004-0000-0000-000005000000}"/>
    <hyperlink ref="AHP1" r:id="rId7" tooltip="Sample Sales Invoice Template: Using Handwriting Signature" display="http://www.invoicingtemplate.com/sample-sales-template-signature.html" xr:uid="{00000000-0004-0000-0000-000006000000}"/>
    <hyperlink ref="A942" r:id="rId8" tooltip="Sales Invoice Form in Excel for United States" display="http://www.invoicingtemplate.com/sales-invoice-template-for-united-states.html" xr:uid="{00000000-0004-0000-0000-000007000000}"/>
    <hyperlink ref="AJA1" r:id="rId9" tooltip="Sales Invoice Template for United States" display="http://www.invoicingtemplate.com/sales-invoice-template-for-united-states.html" xr:uid="{00000000-0004-0000-0000-000008000000}"/>
  </hyperlinks>
  <printOptions horizontalCentered="1" verticalCentered="1"/>
  <pageMargins left="0.5" right="0.5" top="0.5" bottom="0.5" header="0.5" footer="0.5"/>
  <pageSetup paperSize="9" orientation="portrait" horizontalDpi="300" verticalDpi="300" r:id="rId10"/>
  <headerFooter alignWithMargins="0">
    <oddFooter>&amp;C&amp;G</oddFooter>
  </headerFooter>
  <drawing r:id="rId11"/>
  <legacyDrawing r:id="rId12"/>
  <legacyDrawingHF r:id="rId13"/>
  <mc:AlternateContent xmlns:mc="http://schemas.openxmlformats.org/markup-compatibility/2006">
    <mc:Choice Requires="x14">
      <controls>
        <mc:AlternateContent xmlns:mc="http://schemas.openxmlformats.org/markup-compatibility/2006">
          <mc:Choice Requires="x14">
            <control shapeId="1426" r:id="rId14" name="oknWidget_taxable1">
              <controlPr defaultSize="0" autoFill="0" autoLine="0" autoPict="0" altText="">
                <anchor moveWithCells="1">
                  <from>
                    <xdr:col>5</xdr:col>
                    <xdr:colOff>609600</xdr:colOff>
                    <xdr:row>19</xdr:row>
                    <xdr:rowOff>19050</xdr:rowOff>
                  </from>
                  <to>
                    <xdr:col>7</xdr:col>
                    <xdr:colOff>47625</xdr:colOff>
                    <xdr:row>20</xdr:row>
                    <xdr:rowOff>38100</xdr:rowOff>
                  </to>
                </anchor>
              </controlPr>
            </control>
          </mc:Choice>
        </mc:AlternateContent>
        <mc:AlternateContent xmlns:mc="http://schemas.openxmlformats.org/markup-compatibility/2006">
          <mc:Choice Requires="x14">
            <control shapeId="1427" r:id="rId15" name="oknWidget_taxable2">
              <controlPr defaultSize="0" autoFill="0" autoLine="0" autoPict="0" altText="">
                <anchor moveWithCells="1">
                  <from>
                    <xdr:col>5</xdr:col>
                    <xdr:colOff>609600</xdr:colOff>
                    <xdr:row>20</xdr:row>
                    <xdr:rowOff>28575</xdr:rowOff>
                  </from>
                  <to>
                    <xdr:col>7</xdr:col>
                    <xdr:colOff>47625</xdr:colOff>
                    <xdr:row>21</xdr:row>
                    <xdr:rowOff>47625</xdr:rowOff>
                  </to>
                </anchor>
              </controlPr>
            </control>
          </mc:Choice>
        </mc:AlternateContent>
        <mc:AlternateContent xmlns:mc="http://schemas.openxmlformats.org/markup-compatibility/2006">
          <mc:Choice Requires="x14">
            <control shapeId="1428" r:id="rId16" name="oknWidget_taxable3">
              <controlPr defaultSize="0" autoFill="0" autoLine="0" autoPict="0" altText="">
                <anchor moveWithCells="1">
                  <from>
                    <xdr:col>5</xdr:col>
                    <xdr:colOff>609600</xdr:colOff>
                    <xdr:row>21</xdr:row>
                    <xdr:rowOff>38100</xdr:rowOff>
                  </from>
                  <to>
                    <xdr:col>7</xdr:col>
                    <xdr:colOff>47625</xdr:colOff>
                    <xdr:row>22</xdr:row>
                    <xdr:rowOff>57150</xdr:rowOff>
                  </to>
                </anchor>
              </controlPr>
            </control>
          </mc:Choice>
        </mc:AlternateContent>
        <mc:AlternateContent xmlns:mc="http://schemas.openxmlformats.org/markup-compatibility/2006">
          <mc:Choice Requires="x14">
            <control shapeId="1429" r:id="rId17" name="oknWidget_taxable4">
              <controlPr defaultSize="0" autoFill="0" autoLine="0" autoPict="0" altText="">
                <anchor moveWithCells="1">
                  <from>
                    <xdr:col>5</xdr:col>
                    <xdr:colOff>609600</xdr:colOff>
                    <xdr:row>22</xdr:row>
                    <xdr:rowOff>38100</xdr:rowOff>
                  </from>
                  <to>
                    <xdr:col>7</xdr:col>
                    <xdr:colOff>47625</xdr:colOff>
                    <xdr:row>23</xdr:row>
                    <xdr:rowOff>57150</xdr:rowOff>
                  </to>
                </anchor>
              </controlPr>
            </control>
          </mc:Choice>
        </mc:AlternateContent>
        <mc:AlternateContent xmlns:mc="http://schemas.openxmlformats.org/markup-compatibility/2006">
          <mc:Choice Requires="x14">
            <control shapeId="1430" r:id="rId18" name="oknWidget_taxable5">
              <controlPr defaultSize="0" autoFill="0" autoLine="0" autoPict="0" altText="">
                <anchor moveWithCells="1">
                  <from>
                    <xdr:col>5</xdr:col>
                    <xdr:colOff>609600</xdr:colOff>
                    <xdr:row>23</xdr:row>
                    <xdr:rowOff>9525</xdr:rowOff>
                  </from>
                  <to>
                    <xdr:col>7</xdr:col>
                    <xdr:colOff>47625</xdr:colOff>
                    <xdr:row>24</xdr:row>
                    <xdr:rowOff>28575</xdr:rowOff>
                  </to>
                </anchor>
              </controlPr>
            </control>
          </mc:Choice>
        </mc:AlternateContent>
        <mc:AlternateContent xmlns:mc="http://schemas.openxmlformats.org/markup-compatibility/2006">
          <mc:Choice Requires="x14">
            <control shapeId="1431" r:id="rId19" name="oknWidget_taxable6">
              <controlPr defaultSize="0" autoFill="0" autoLine="0" autoPict="0" altText="">
                <anchor moveWithCells="1">
                  <from>
                    <xdr:col>5</xdr:col>
                    <xdr:colOff>609600</xdr:colOff>
                    <xdr:row>24</xdr:row>
                    <xdr:rowOff>19050</xdr:rowOff>
                  </from>
                  <to>
                    <xdr:col>7</xdr:col>
                    <xdr:colOff>47625</xdr:colOff>
                    <xdr:row>25</xdr:row>
                    <xdr:rowOff>38100</xdr:rowOff>
                  </to>
                </anchor>
              </controlPr>
            </control>
          </mc:Choice>
        </mc:AlternateContent>
        <mc:AlternateContent xmlns:mc="http://schemas.openxmlformats.org/markup-compatibility/2006">
          <mc:Choice Requires="x14">
            <control shapeId="1432" r:id="rId20" name="oknWidget_taxable7">
              <controlPr defaultSize="0" autoFill="0" autoLine="0" autoPict="0" altText="">
                <anchor moveWithCells="1">
                  <from>
                    <xdr:col>5</xdr:col>
                    <xdr:colOff>609600</xdr:colOff>
                    <xdr:row>25</xdr:row>
                    <xdr:rowOff>19050</xdr:rowOff>
                  </from>
                  <to>
                    <xdr:col>7</xdr:col>
                    <xdr:colOff>47625</xdr:colOff>
                    <xdr:row>26</xdr:row>
                    <xdr:rowOff>38100</xdr:rowOff>
                  </to>
                </anchor>
              </controlPr>
            </control>
          </mc:Choice>
        </mc:AlternateContent>
        <mc:AlternateContent xmlns:mc="http://schemas.openxmlformats.org/markup-compatibility/2006">
          <mc:Choice Requires="x14">
            <control shapeId="1433" r:id="rId21" name="oknWidget_taxable8">
              <controlPr defaultSize="0" autoFill="0" autoLine="0" autoPict="0" altText="">
                <anchor moveWithCells="1">
                  <from>
                    <xdr:col>5</xdr:col>
                    <xdr:colOff>609600</xdr:colOff>
                    <xdr:row>26</xdr:row>
                    <xdr:rowOff>28575</xdr:rowOff>
                  </from>
                  <to>
                    <xdr:col>7</xdr:col>
                    <xdr:colOff>47625</xdr:colOff>
                    <xdr:row>27</xdr:row>
                    <xdr:rowOff>47625</xdr:rowOff>
                  </to>
                </anchor>
              </controlPr>
            </control>
          </mc:Choice>
        </mc:AlternateContent>
        <mc:AlternateContent xmlns:mc="http://schemas.openxmlformats.org/markup-compatibility/2006">
          <mc:Choice Requires="x14">
            <control shapeId="1434" r:id="rId22" name="oknWidget_taxable9">
              <controlPr defaultSize="0" autoFill="0" autoLine="0" autoPict="0" altText="">
                <anchor moveWithCells="1">
                  <from>
                    <xdr:col>5</xdr:col>
                    <xdr:colOff>609600</xdr:colOff>
                    <xdr:row>27</xdr:row>
                    <xdr:rowOff>0</xdr:rowOff>
                  </from>
                  <to>
                    <xdr:col>7</xdr:col>
                    <xdr:colOff>47625</xdr:colOff>
                    <xdr:row>28</xdr:row>
                    <xdr:rowOff>19050</xdr:rowOff>
                  </to>
                </anchor>
              </controlPr>
            </control>
          </mc:Choice>
        </mc:AlternateContent>
        <mc:AlternateContent xmlns:mc="http://schemas.openxmlformats.org/markup-compatibility/2006">
          <mc:Choice Requires="x14">
            <control shapeId="1435" r:id="rId23" name="oknWidget_taxable10">
              <controlPr defaultSize="0" autoFill="0" autoLine="0" autoPict="0" altText="">
                <anchor moveWithCells="1">
                  <from>
                    <xdr:col>5</xdr:col>
                    <xdr:colOff>609600</xdr:colOff>
                    <xdr:row>28</xdr:row>
                    <xdr:rowOff>0</xdr:rowOff>
                  </from>
                  <to>
                    <xdr:col>7</xdr:col>
                    <xdr:colOff>47625</xdr:colOff>
                    <xdr:row>29</xdr:row>
                    <xdr:rowOff>19050</xdr:rowOff>
                  </to>
                </anchor>
              </controlPr>
            </control>
          </mc:Choice>
        </mc:AlternateContent>
        <mc:AlternateContent xmlns:mc="http://schemas.openxmlformats.org/markup-compatibility/2006">
          <mc:Choice Requires="x14">
            <control shapeId="1436" r:id="rId24" name="oknWidget_taxable11">
              <controlPr defaultSize="0" autoFill="0" autoLine="0" autoPict="0" altText="">
                <anchor moveWithCells="1">
                  <from>
                    <xdr:col>5</xdr:col>
                    <xdr:colOff>609600</xdr:colOff>
                    <xdr:row>29</xdr:row>
                    <xdr:rowOff>9525</xdr:rowOff>
                  </from>
                  <to>
                    <xdr:col>7</xdr:col>
                    <xdr:colOff>47625</xdr:colOff>
                    <xdr:row>30</xdr:row>
                    <xdr:rowOff>28575</xdr:rowOff>
                  </to>
                </anchor>
              </controlPr>
            </control>
          </mc:Choice>
        </mc:AlternateContent>
        <mc:AlternateContent xmlns:mc="http://schemas.openxmlformats.org/markup-compatibility/2006">
          <mc:Choice Requires="x14">
            <control shapeId="1437" r:id="rId25" name="oknWidget_taxable12">
              <controlPr defaultSize="0" autoFill="0" autoLine="0" autoPict="0" altText="">
                <anchor moveWithCells="1">
                  <from>
                    <xdr:col>5</xdr:col>
                    <xdr:colOff>609600</xdr:colOff>
                    <xdr:row>30</xdr:row>
                    <xdr:rowOff>0</xdr:rowOff>
                  </from>
                  <to>
                    <xdr:col>7</xdr:col>
                    <xdr:colOff>47625</xdr:colOff>
                    <xdr:row>31</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D4DE4-98C4-4158-BDDC-B70ADFFB412E}">
  <dimension ref="A1"/>
  <sheetViews>
    <sheetView workbookViewId="0">
      <selection activeCell="B32" sqref="B32"/>
    </sheetView>
  </sheetViews>
  <sheetFormatPr defaultRowHeight="15" x14ac:dyDescent="0.25"/>
  <cols>
    <col min="1" max="16384" width="9.140625" style="87"/>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127</vt:i4>
      </vt:variant>
    </vt:vector>
  </HeadingPairs>
  <TitlesOfParts>
    <vt:vector size="12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oknWhoEmail</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Sales Invoice Template for United States</dc:title>
  <dc:subject>"Sales Invoice Template for United States" summary: Download this free sales invoice template for United States to make your invoices unique and attractive. This template is not bound to any specific industry, but shows the United States theme with various elements.</dc:subject>
  <dc:creator>https://www.invoicingtemplate.com/</dc:creator>
  <cp:keywords/>
  <dc:description>https://www.invoicingtemplate.com/sales-invoice-template-for-united-states.html</dc:description>
  <cp:lastModifiedBy>liangjun yu</cp:lastModifiedBy>
  <cp:lastPrinted>2019-05-25T16:38:00Z</cp:lastPrinted>
  <dcterms:created xsi:type="dcterms:W3CDTF">2000-07-27T22:24:14Z</dcterms:created>
  <dcterms:modified xsi:type="dcterms:W3CDTF">2024-03-08T11:27:58Z</dcterms:modified>
  <cp:category>Sales Invoice Template for United States, Sales Invoice Form in Excel for United States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167, Sunnyvale, California</vt:lpwstr>
  </property>
</Properties>
</file>