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3\"/>
    </mc:Choice>
  </mc:AlternateContent>
  <xr:revisionPtr revIDLastSave="0" documentId="13_ncr:1_{C1E68C82-DC60-4ABF-A894-11D9E6EEDB1D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iscountedSubtotal">Invoice!$T$33</definedName>
    <definedName name="oknDueDate">Invoice!$BF$9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Discount">Invoice!$N$34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Invoice!$Q$38</definedName>
    <definedName name="oknOrderID">Invoice!$AX$9</definedName>
    <definedName name="oknPaymentAmount">Invoice!$H$42</definedName>
    <definedName name="oknPaymentCheckNumber">Invoice!$K$42</definedName>
    <definedName name="oknPaymentCreatedDate">Invoice!$F$42</definedName>
    <definedName name="oknPaymentDetail">Invoice!$F$43:$N$45</definedName>
    <definedName name="oknPaymentNotes">Invoice!$N$42</definedName>
    <definedName name="oknPaymentPaymentTerm">Invoice!$J$42</definedName>
    <definedName name="oknPayments">Invoice!$N$38</definedName>
    <definedName name="oknPaymentTerm">Invoice!$BE$9</definedName>
    <definedName name="oknPaymentTotalApplied">Invoice!$I$42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Invoice!$AZ$9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Invoice!$L$11</definedName>
    <definedName name="oknShipCityStateZip">Invoice!$L$12</definedName>
    <definedName name="oknShipContact">Invoice!$L$14</definedName>
    <definedName name="oknShipDate">Invoice!$BB$9</definedName>
    <definedName name="oknShipName">Invoice!$L$10</definedName>
    <definedName name="oknShippingCost">Invoice!$T$34</definedName>
    <definedName name="oknShipVia">Invoice!$BC$9</definedName>
    <definedName name="oknShipZipPostcode">Invoice!$L$13</definedName>
    <definedName name="oknStatus">Invoice!$A$6</definedName>
    <definedName name="oknSubTotal">Invoice!$N$33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Invoice!$U$12</definedName>
    <definedName name="oknWhoID">Invoice!$A$8</definedName>
    <definedName name="oknWhoName">Invoice!$H$10</definedName>
    <definedName name="oknWhoPhone">Invoice!$H$14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N21" i="1"/>
  <c r="N22" i="1"/>
  <c r="N23" i="1"/>
  <c r="N24" i="1"/>
  <c r="N25" i="1"/>
  <c r="N26" i="1"/>
  <c r="N27" i="1"/>
  <c r="N28" i="1"/>
  <c r="N29" i="1"/>
  <c r="N30" i="1"/>
  <c r="N31" i="1"/>
  <c r="N32" i="1"/>
  <c r="D33" i="1" a="1"/>
  <c r="N36" i="1"/>
  <c r="N33" i="1" l="1"/>
  <c r="T33" i="1" s="1"/>
  <c r="N35" i="1" s="1"/>
  <c r="N37" i="1" s="1"/>
  <c r="N39" i="1" s="1"/>
  <c r="D33" i="1"/>
</calcChain>
</file>

<file path=xl/sharedStrings.xml><?xml version="1.0" encoding="utf-8"?>
<sst xmlns="http://schemas.openxmlformats.org/spreadsheetml/2006/main" count="212" uniqueCount="156">
  <si>
    <t>DATE:</t>
  </si>
  <si>
    <t>Bill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</si>
  <si>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</si>
  <si>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</si>
  <si>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</si>
  <si>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</si>
  <si>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</si>
  <si>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</si>
  <si>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</si>
  <si>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</si>
  <si>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</si>
  <si>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</si>
  <si>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</si>
  <si>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</si>
  <si>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</si>
  <si>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</si>
  <si>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</si>
  <si>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</si>
  <si>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</si>
  <si>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</si>
  <si>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</si>
  <si>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</si>
  <si>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</si>
  <si>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</si>
  <si>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</si>
  <si>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</si>
  <si>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</si>
  <si>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</si>
  <si>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</si>
  <si>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</si>
  <si>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</si>
  <si>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</si>
  <si>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</si>
  <si>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</si>
  <si>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</si>
  <si>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</si>
  <si>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</si>
  <si>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</si>
  <si>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</si>
  <si>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</si>
  <si>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</si>
  <si>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</si>
  <si>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</si>
  <si>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</si>
  <si>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</si>
  <si>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</si>
  <si>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</si>
  <si>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</si>
  <si>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</si>
  <si>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</si>
  <si>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</si>
  <si>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</si>
  <si>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</si>
  <si>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</si>
  <si>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</si>
  <si>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</si>
  <si>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</si>
  <si>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</si>
  <si>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</si>
  <si>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</si>
  <si>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</si>
  <si>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</si>
  <si>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</si>
  <si>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</si>
  <si>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</si>
  <si>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</si>
  <si>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</si>
  <si>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</si>
  <si>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</si>
  <si>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</si>
  <si>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</si>
  <si>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</si>
  <si>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</si>
  <si>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</si>
  <si>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</si>
  <si>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</si>
  <si>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</si>
  <si>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</si>
  <si>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</si>
  <si>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</si>
  <si>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</si>
  <si>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</si>
  <si>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</si>
  <si>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</si>
  <si>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</si>
  <si>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</si>
  <si>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$C$3</t>
  </si>
  <si>
    <t>Total Applied</t>
  </si>
  <si>
    <t>APPLIED</t>
  </si>
  <si>
    <t>GST</t>
    <phoneticPr fontId="7" type="noConversion"/>
  </si>
  <si>
    <t>SHIPPING &amp; HANDLING</t>
    <phoneticPr fontId="7" type="noConversion"/>
  </si>
  <si>
    <t>BILL TO:</t>
    <phoneticPr fontId="7" type="noConversion"/>
  </si>
  <si>
    <t>DESCRIPTION</t>
    <phoneticPr fontId="7" type="noConversion"/>
  </si>
  <si>
    <t>QUANTITY</t>
    <phoneticPr fontId="7" type="noConversion"/>
  </si>
  <si>
    <t>UNIT PRICE</t>
    <phoneticPr fontId="7" type="noConversion"/>
  </si>
  <si>
    <t>LINE TOTAL</t>
    <phoneticPr fontId="7" type="noConversion"/>
  </si>
  <si>
    <t>PRODUCT #</t>
    <phoneticPr fontId="7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</si>
  <si>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</si>
  <si>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</si>
  <si>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</si>
  <si>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</si>
  <si>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</si>
  <si>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</si>
  <si>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</si>
  <si>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</si>
  <si>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</si>
  <si>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</si>
  <si>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</si>
  <si>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Type your static text here (after unprotecting the sheet)</t>
  </si>
  <si>
    <t>Pending</t>
  </si>
  <si>
    <t>UPS</t>
  </si>
  <si>
    <t>Net 60</t>
  </si>
  <si>
    <t>Sales1</t>
  </si>
  <si>
    <t>Invoice notes. This can be different from invoice to invoice</t>
    <phoneticPr fontId="7" type="noConversion"/>
  </si>
  <si>
    <t>SHIP TO</t>
    <phoneticPr fontId="7" type="noConversion"/>
  </si>
  <si>
    <t>Your Sales Company Name</t>
    <phoneticPr fontId="7" type="noConversion"/>
  </si>
  <si>
    <t>c5033.mdb</t>
    <phoneticPr fontId="9" type="noConversion"/>
  </si>
  <si>
    <t>C1011</t>
    <phoneticPr fontId="7" type="noConversion"/>
  </si>
  <si>
    <t>custname1</t>
  </si>
  <si>
    <t>address1
add2
add3</t>
  </si>
  <si>
    <t>123-456-789</t>
  </si>
  <si>
    <t>city1 state1</t>
  </si>
  <si>
    <t>zip12345</t>
  </si>
  <si>
    <t>P1002</t>
    <phoneticPr fontId="7" type="noConversion"/>
  </si>
  <si>
    <t>c5033</t>
  </si>
  <si>
    <t>Cust #</t>
  </si>
  <si>
    <t>line#</t>
  </si>
  <si>
    <t xml:space="preserve">THE FOLLOWING CELLS/CONTROLS ARE NOT USED </t>
  </si>
  <si>
    <t>DON'T DELETE THE FOLLOWING</t>
  </si>
  <si>
    <t>DISCOUNTED SUBTOTAL</t>
  </si>
  <si>
    <t>DISCOUNT</t>
  </si>
  <si>
    <t>sales item 1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</si>
  <si>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</si>
  <si>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</si>
  <si>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</si>
  <si>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</si>
  <si>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</si>
  <si>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</si>
  <si>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</si>
  <si>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</si>
  <si>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Sales Invoice Form with Discount Percentage - c5033</t>
  </si>
  <si>
    <t>Sales Invoice Template - Discount Percentage</t>
  </si>
  <si>
    <t>Sales Invoice Form with Discount Percentagec5033</t>
  </si>
  <si>
    <t>© 2017 InvoicingTemplate.com / Uniform Software LTD</t>
  </si>
  <si>
    <t>Sales Invoice Template - Discount Percentage - 204, Sterling Heights, Michigan, 132427, 129699, 7000210333155999660?+2.10%, 36.5 sq mi, 94.5 km2, 3,628/sq mi, 1,401/km2, 42°34′52″N 83°01′49″W? / ?42.5812°N 83.0303°W? / 42.5812; -83.0303? (Sterling Heights)</t>
  </si>
  <si>
    <t>Sales Invoice Form with Discount Percentagec5033 - 204, Sterling Heights, Michigan, 132427, 129699, 7000210333155999660?+2.10%, 36.5 sq mi, 94.5 km2, 3,628/sq mi, 1,401/km2, 42°34′52″N 83°01′49″W? / ?42.5812°N 83.0303°W? / 42.5812; -83.0303? (Sterling Heights)</t>
  </si>
  <si>
    <t>Address</t>
  </si>
  <si>
    <t>City, ST ZIP</t>
  </si>
  <si>
    <t>Phone</t>
  </si>
  <si>
    <t>p1003</t>
  </si>
  <si>
    <t>The discount field is editable percentage value</t>
  </si>
  <si>
    <t>px12</t>
  </si>
  <si>
    <t>Tax is charged on discounted subtotal</t>
  </si>
  <si>
    <t>sn</t>
  </si>
  <si>
    <t>Click the "Settings" button to set your taxing rules.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</si>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</sst>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b/>
      <sz val="10"/>
      <color theme="0"/>
      <name val="Century Gothic"/>
      <family val="2"/>
    </font>
    <font>
      <b/>
      <sz val="10"/>
      <name val="Century Gothic"/>
      <family val="2"/>
    </font>
    <font>
      <sz val="10"/>
      <color indexed="42"/>
      <name val="Century Gothic"/>
      <family val="2"/>
    </font>
    <font>
      <sz val="8"/>
      <color theme="0"/>
      <name val="Century Gothic"/>
      <family val="2"/>
    </font>
    <font>
      <u/>
      <sz val="10"/>
      <color theme="0"/>
      <name val="Century Gothic"/>
      <family val="2"/>
    </font>
    <font>
      <u/>
      <sz val="8"/>
      <color theme="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20"/>
      <color theme="7" tint="-0.499984740745262"/>
      <name val="Broadway"/>
      <family val="5"/>
    </font>
    <font>
      <b/>
      <sz val="12"/>
      <color theme="7" tint="-0.499984740745262"/>
      <name val="Broadway"/>
      <family val="5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i/>
      <sz val="1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7" tint="0.39994506668294322"/>
      </top>
      <bottom style="thin">
        <color theme="7" tint="0.39994506668294322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6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4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8" fillId="2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 indent="1"/>
    </xf>
    <xf numFmtId="4" fontId="8" fillId="2" borderId="0" xfId="0" applyNumberFormat="1" applyFont="1" applyFill="1"/>
    <xf numFmtId="4" fontId="8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8" fillId="2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3" borderId="1" xfId="0" applyFont="1" applyFill="1" applyBorder="1"/>
    <xf numFmtId="14" fontId="11" fillId="3" borderId="9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8" fillId="2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3" borderId="11" xfId="0" applyNumberFormat="1" applyFont="1" applyFill="1" applyBorder="1" applyAlignment="1">
      <alignment horizontal="left" indent="1"/>
    </xf>
    <xf numFmtId="164" fontId="8" fillId="0" borderId="13" xfId="0" applyNumberFormat="1" applyFont="1" applyBorder="1" applyProtection="1">
      <protection locked="0"/>
    </xf>
    <xf numFmtId="164" fontId="8" fillId="0" borderId="12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4" fillId="0" borderId="0" xfId="0" applyFont="1"/>
    <xf numFmtId="0" fontId="15" fillId="5" borderId="0" xfId="0" applyFont="1" applyFill="1"/>
    <xf numFmtId="0" fontId="16" fillId="5" borderId="0" xfId="0" applyFont="1" applyFill="1" applyProtection="1">
      <protection locked="0" hidden="1"/>
    </xf>
    <xf numFmtId="0" fontId="16" fillId="5" borderId="0" xfId="0" applyFont="1" applyFill="1"/>
    <xf numFmtId="0" fontId="15" fillId="6" borderId="0" xfId="0" applyFont="1" applyFill="1"/>
    <xf numFmtId="0" fontId="16" fillId="0" borderId="0" xfId="0" applyFont="1" applyProtection="1">
      <protection locked="0" hidden="1"/>
    </xf>
    <xf numFmtId="0" fontId="16" fillId="0" borderId="0" xfId="0" applyFont="1"/>
    <xf numFmtId="0" fontId="16" fillId="7" borderId="0" xfId="0" applyFont="1" applyFill="1"/>
    <xf numFmtId="0" fontId="18" fillId="0" borderId="0" xfId="0" applyFont="1"/>
    <xf numFmtId="0" fontId="19" fillId="0" borderId="0" xfId="0" applyFont="1" applyAlignment="1">
      <alignment horizontal="right"/>
    </xf>
    <xf numFmtId="0" fontId="18" fillId="0" borderId="0" xfId="0" applyFont="1" applyAlignment="1">
      <alignment horizontal="right" vertical="center"/>
    </xf>
    <xf numFmtId="168" fontId="16" fillId="0" borderId="0" xfId="0" applyNumberFormat="1" applyFont="1" applyAlignment="1" applyProtection="1">
      <alignment horizontal="left" vertical="center" shrinkToFit="1"/>
      <protection locked="0"/>
    </xf>
    <xf numFmtId="168" fontId="16" fillId="0" borderId="0" xfId="0" applyNumberFormat="1" applyFont="1" applyAlignment="1">
      <alignment horizontal="left" shrinkToFit="1"/>
    </xf>
    <xf numFmtId="0" fontId="16" fillId="2" borderId="0" xfId="0" applyFont="1" applyFill="1"/>
    <xf numFmtId="49" fontId="16" fillId="0" borderId="0" xfId="0" applyNumberFormat="1" applyFont="1" applyAlignment="1" applyProtection="1">
      <alignment horizontal="left" vertical="center"/>
      <protection locked="0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165" fontId="20" fillId="6" borderId="0" xfId="0" applyNumberFormat="1" applyFont="1" applyFill="1" applyAlignment="1">
      <alignment vertical="center"/>
    </xf>
    <xf numFmtId="0" fontId="16" fillId="0" borderId="0" xfId="0" applyFont="1" applyAlignment="1" applyProtection="1">
      <alignment horizontal="right"/>
      <protection locked="0" hidden="1"/>
    </xf>
    <xf numFmtId="0" fontId="18" fillId="0" borderId="0" xfId="0" applyFont="1" applyAlignment="1">
      <alignment horizontal="right"/>
    </xf>
    <xf numFmtId="0" fontId="16" fillId="0" borderId="0" xfId="0" applyFont="1" applyAlignment="1">
      <alignment vertical="center"/>
    </xf>
    <xf numFmtId="14" fontId="16" fillId="0" borderId="2" xfId="0" applyNumberFormat="1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14" fontId="16" fillId="0" borderId="3" xfId="0" applyNumberFormat="1" applyFont="1" applyBorder="1" applyAlignment="1" applyProtection="1">
      <alignment horizontal="center" vertical="center"/>
      <protection locked="0"/>
    </xf>
    <xf numFmtId="10" fontId="21" fillId="6" borderId="0" xfId="1" applyNumberFormat="1" applyFont="1" applyFill="1" applyBorder="1" applyAlignment="1" applyProtection="1">
      <alignment vertical="center"/>
    </xf>
    <xf numFmtId="0" fontId="16" fillId="0" borderId="0" xfId="0" applyFont="1" applyAlignment="1">
      <alignment vertical="top"/>
    </xf>
    <xf numFmtId="0" fontId="21" fillId="6" borderId="0" xfId="1" applyFont="1" applyFill="1" applyAlignment="1" applyProtection="1"/>
    <xf numFmtId="170" fontId="20" fillId="6" borderId="0" xfId="0" applyNumberFormat="1" applyFont="1" applyFill="1" applyAlignment="1">
      <alignment horizontal="right" vertical="center"/>
    </xf>
    <xf numFmtId="0" fontId="22" fillId="6" borderId="0" xfId="1" applyFont="1" applyFill="1" applyAlignment="1" applyProtection="1"/>
    <xf numFmtId="165" fontId="20" fillId="6" borderId="0" xfId="0" applyNumberFormat="1" applyFont="1" applyFill="1" applyAlignment="1">
      <alignment horizontal="right" vertical="center"/>
    </xf>
    <xf numFmtId="10" fontId="20" fillId="6" borderId="0" xfId="0" applyNumberFormat="1" applyFont="1" applyFill="1" applyAlignment="1">
      <alignment vertical="top" wrapText="1"/>
    </xf>
    <xf numFmtId="0" fontId="16" fillId="2" borderId="0" xfId="0" applyFont="1" applyFill="1" applyAlignment="1">
      <alignment vertical="center"/>
    </xf>
    <xf numFmtId="0" fontId="15" fillId="6" borderId="0" xfId="0" applyFont="1" applyFill="1" applyAlignment="1">
      <alignment vertical="center"/>
    </xf>
    <xf numFmtId="0" fontId="16" fillId="0" borderId="0" xfId="0" applyFont="1" applyAlignment="1" applyProtection="1">
      <alignment vertical="center"/>
      <protection locked="0" hidden="1"/>
    </xf>
    <xf numFmtId="0" fontId="18" fillId="0" borderId="0" xfId="0" applyFont="1" applyAlignment="1">
      <alignment horizontal="center" vertical="center"/>
    </xf>
    <xf numFmtId="0" fontId="16" fillId="7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0" fontId="16" fillId="0" borderId="0" xfId="0" applyFont="1" applyAlignment="1" applyProtection="1">
      <alignment vertical="center"/>
      <protection locked="0"/>
    </xf>
    <xf numFmtId="49" fontId="16" fillId="0" borderId="4" xfId="0" applyNumberFormat="1" applyFont="1" applyBorder="1" applyAlignment="1" applyProtection="1">
      <alignment horizontal="left" vertical="center"/>
      <protection locked="0"/>
    </xf>
    <xf numFmtId="1" fontId="16" fillId="0" borderId="5" xfId="0" applyNumberFormat="1" applyFont="1" applyBorder="1" applyAlignment="1">
      <alignment vertical="center"/>
    </xf>
    <xf numFmtId="169" fontId="16" fillId="0" borderId="6" xfId="0" applyNumberFormat="1" applyFont="1" applyBorder="1" applyAlignment="1" applyProtection="1">
      <alignment horizontal="right" vertical="center" indent="1"/>
      <protection locked="0"/>
    </xf>
    <xf numFmtId="171" fontId="16" fillId="0" borderId="6" xfId="0" applyNumberFormat="1" applyFont="1" applyBorder="1" applyAlignment="1" applyProtection="1">
      <alignment horizontal="left" vertical="center"/>
      <protection hidden="1"/>
    </xf>
    <xf numFmtId="44" fontId="16" fillId="0" borderId="0" xfId="0" applyNumberFormat="1" applyFont="1" applyAlignment="1">
      <alignment horizontal="left" vertical="center"/>
    </xf>
    <xf numFmtId="0" fontId="23" fillId="0" borderId="0" xfId="0" applyFont="1" applyAlignment="1">
      <alignment vertical="top" wrapText="1"/>
    </xf>
    <xf numFmtId="49" fontId="16" fillId="4" borderId="7" xfId="0" applyNumberFormat="1" applyFont="1" applyFill="1" applyBorder="1" applyAlignment="1" applyProtection="1">
      <alignment horizontal="left" vertical="center"/>
      <protection locked="0"/>
    </xf>
    <xf numFmtId="169" fontId="16" fillId="4" borderId="8" xfId="0" applyNumberFormat="1" applyFont="1" applyFill="1" applyBorder="1" applyAlignment="1" applyProtection="1">
      <alignment horizontal="right" vertical="center" indent="1"/>
      <protection locked="0"/>
    </xf>
    <xf numFmtId="171" fontId="16" fillId="4" borderId="8" xfId="0" applyNumberFormat="1" applyFont="1" applyFill="1" applyBorder="1" applyAlignment="1" applyProtection="1">
      <alignment horizontal="left" vertical="center"/>
      <protection hidden="1"/>
    </xf>
    <xf numFmtId="166" fontId="16" fillId="0" borderId="0" xfId="0" applyNumberFormat="1" applyFont="1" applyAlignment="1">
      <alignment horizontal="left" vertical="center"/>
    </xf>
    <xf numFmtId="49" fontId="16" fillId="0" borderId="7" xfId="0" applyNumberFormat="1" applyFont="1" applyBorder="1" applyAlignment="1" applyProtection="1">
      <alignment horizontal="left" vertical="center"/>
      <protection locked="0"/>
    </xf>
    <xf numFmtId="1" fontId="16" fillId="0" borderId="0" xfId="0" applyNumberFormat="1" applyFont="1" applyAlignment="1">
      <alignment vertical="center"/>
    </xf>
    <xf numFmtId="169" fontId="16" fillId="0" borderId="8" xfId="0" applyNumberFormat="1" applyFont="1" applyBorder="1" applyAlignment="1" applyProtection="1">
      <alignment horizontal="right" vertical="center" indent="1"/>
      <protection locked="0"/>
    </xf>
    <xf numFmtId="171" fontId="16" fillId="0" borderId="8" xfId="0" applyNumberFormat="1" applyFont="1" applyBorder="1" applyAlignment="1" applyProtection="1">
      <alignment horizontal="left" vertical="center"/>
      <protection hidden="1"/>
    </xf>
    <xf numFmtId="49" fontId="16" fillId="4" borderId="9" xfId="0" applyNumberFormat="1" applyFont="1" applyFill="1" applyBorder="1" applyAlignment="1" applyProtection="1">
      <alignment horizontal="left" vertical="center"/>
      <protection locked="0"/>
    </xf>
    <xf numFmtId="169" fontId="16" fillId="4" borderId="11" xfId="0" applyNumberFormat="1" applyFont="1" applyFill="1" applyBorder="1" applyAlignment="1" applyProtection="1">
      <alignment horizontal="right" vertical="center" indent="1"/>
      <protection locked="0"/>
    </xf>
    <xf numFmtId="171" fontId="16" fillId="4" borderId="11" xfId="0" applyNumberFormat="1" applyFont="1" applyFill="1" applyBorder="1" applyAlignment="1" applyProtection="1">
      <alignment horizontal="left" vertical="center"/>
      <protection hidden="1"/>
    </xf>
    <xf numFmtId="1" fontId="16" fillId="0" borderId="0" xfId="0" applyNumberFormat="1" applyFont="1" applyAlignment="1">
      <alignment horizontal="center" vertical="center"/>
    </xf>
    <xf numFmtId="1" fontId="16" fillId="4" borderId="0" xfId="0" applyNumberFormat="1" applyFont="1" applyFill="1" applyAlignment="1">
      <alignment horizontal="center" vertical="center"/>
    </xf>
    <xf numFmtId="1" fontId="16" fillId="4" borderId="10" xfId="0" applyNumberFormat="1" applyFont="1" applyFill="1" applyBorder="1" applyAlignment="1">
      <alignment horizontal="center" vertical="center"/>
    </xf>
    <xf numFmtId="0" fontId="16" fillId="0" borderId="0" xfId="0" applyFont="1" applyAlignment="1" applyProtection="1">
      <alignment vertical="center"/>
      <protection hidden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 indent="1"/>
    </xf>
    <xf numFmtId="43" fontId="16" fillId="0" borderId="12" xfId="0" applyNumberFormat="1" applyFont="1" applyBorder="1" applyAlignment="1" applyProtection="1">
      <alignment horizontal="right" vertical="center"/>
      <protection hidden="1"/>
    </xf>
    <xf numFmtId="0" fontId="16" fillId="0" borderId="0" xfId="0" applyFont="1" applyAlignment="1">
      <alignment horizontal="right" vertical="center"/>
    </xf>
    <xf numFmtId="10" fontId="16" fillId="0" borderId="12" xfId="0" applyNumberFormat="1" applyFont="1" applyBorder="1" applyAlignment="1" applyProtection="1">
      <alignment horizontal="right" vertical="center"/>
      <protection locked="0" hidden="1"/>
    </xf>
    <xf numFmtId="43" fontId="16" fillId="0" borderId="12" xfId="0" applyNumberFormat="1" applyFont="1" applyBorder="1" applyAlignment="1" applyProtection="1">
      <alignment horizontal="right" vertical="center"/>
      <protection locked="0" hidden="1"/>
    </xf>
    <xf numFmtId="0" fontId="16" fillId="0" borderId="0" xfId="0" applyFont="1" applyAlignment="1">
      <alignment vertical="top" wrapText="1"/>
    </xf>
    <xf numFmtId="10" fontId="16" fillId="0" borderId="0" xfId="0" applyNumberFormat="1" applyFont="1" applyAlignment="1" applyProtection="1">
      <alignment horizontal="right" vertical="center" indent="1"/>
      <protection locked="0"/>
    </xf>
    <xf numFmtId="10" fontId="16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 indent="1"/>
    </xf>
    <xf numFmtId="43" fontId="16" fillId="0" borderId="0" xfId="0" applyNumberFormat="1" applyFont="1" applyAlignment="1">
      <alignment horizontal="left" vertical="center"/>
    </xf>
    <xf numFmtId="173" fontId="23" fillId="0" borderId="0" xfId="0" applyNumberFormat="1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6" fillId="0" borderId="0" xfId="0" applyFont="1"/>
    <xf numFmtId="0" fontId="18" fillId="8" borderId="3" xfId="0" applyFont="1" applyFill="1" applyBorder="1" applyAlignment="1">
      <alignment horizontal="center" vertical="center" wrapText="1"/>
    </xf>
    <xf numFmtId="49" fontId="16" fillId="7" borderId="9" xfId="0" applyNumberFormat="1" applyFont="1" applyFill="1" applyBorder="1" applyAlignment="1" applyProtection="1">
      <alignment horizontal="left" vertical="center"/>
      <protection locked="0"/>
    </xf>
    <xf numFmtId="1" fontId="16" fillId="7" borderId="10" xfId="0" applyNumberFormat="1" applyFont="1" applyFill="1" applyBorder="1" applyAlignment="1">
      <alignment vertical="center"/>
    </xf>
    <xf numFmtId="169" fontId="16" fillId="7" borderId="11" xfId="0" applyNumberFormat="1" applyFont="1" applyFill="1" applyBorder="1" applyAlignment="1" applyProtection="1">
      <alignment horizontal="right" vertical="center" indent="1"/>
      <protection locked="0"/>
    </xf>
    <xf numFmtId="171" fontId="16" fillId="7" borderId="11" xfId="0" applyNumberFormat="1" applyFont="1" applyFill="1" applyBorder="1" applyAlignment="1" applyProtection="1">
      <alignment horizontal="left" vertical="center"/>
      <protection hidden="1"/>
    </xf>
    <xf numFmtId="49" fontId="16" fillId="7" borderId="7" xfId="0" applyNumberFormat="1" applyFont="1" applyFill="1" applyBorder="1" applyAlignment="1" applyProtection="1">
      <alignment horizontal="left" vertical="center"/>
      <protection locked="0"/>
    </xf>
    <xf numFmtId="1" fontId="16" fillId="7" borderId="0" xfId="0" applyNumberFormat="1" applyFont="1" applyFill="1" applyAlignment="1">
      <alignment vertical="center"/>
    </xf>
    <xf numFmtId="169" fontId="16" fillId="7" borderId="8" xfId="0" applyNumberFormat="1" applyFont="1" applyFill="1" applyBorder="1" applyAlignment="1" applyProtection="1">
      <alignment horizontal="right" vertical="center" indent="1"/>
      <protection locked="0"/>
    </xf>
    <xf numFmtId="171" fontId="16" fillId="7" borderId="8" xfId="0" applyNumberFormat="1" applyFont="1" applyFill="1" applyBorder="1" applyAlignment="1" applyProtection="1">
      <alignment horizontal="left" vertical="center"/>
      <protection hidden="1"/>
    </xf>
    <xf numFmtId="0" fontId="27" fillId="0" borderId="23" xfId="2" applyFont="1" applyBorder="1"/>
    <xf numFmtId="0" fontId="29" fillId="0" borderId="24" xfId="2" applyFont="1" applyBorder="1" applyAlignment="1">
      <alignment horizontal="left" vertical="center"/>
    </xf>
    <xf numFmtId="0" fontId="28" fillId="0" borderId="23" xfId="2" applyBorder="1"/>
    <xf numFmtId="0" fontId="28" fillId="0" borderId="0" xfId="2"/>
    <xf numFmtId="0" fontId="30" fillId="0" borderId="25" xfId="2" applyFont="1" applyBorder="1" applyAlignment="1">
      <alignment horizontal="left" wrapText="1" indent="1"/>
    </xf>
    <xf numFmtId="0" fontId="30" fillId="0" borderId="23" xfId="2" applyFont="1" applyBorder="1"/>
    <xf numFmtId="0" fontId="30" fillId="0" borderId="23" xfId="2" applyFont="1" applyBorder="1" applyAlignment="1">
      <alignment horizontal="left" wrapText="1"/>
    </xf>
    <xf numFmtId="0" fontId="31" fillId="0" borderId="23" xfId="2" applyFont="1" applyBorder="1" applyAlignment="1">
      <alignment horizontal="left" wrapText="1"/>
    </xf>
    <xf numFmtId="0" fontId="32" fillId="0" borderId="23" xfId="4" applyBorder="1" applyAlignment="1" applyProtection="1">
      <alignment horizontal="left" wrapText="1"/>
    </xf>
    <xf numFmtId="0" fontId="30" fillId="0" borderId="23" xfId="2" applyFont="1" applyBorder="1" applyAlignment="1">
      <alignment horizontal="left"/>
    </xf>
    <xf numFmtId="0" fontId="27" fillId="0" borderId="0" xfId="2" applyFont="1"/>
    <xf numFmtId="0" fontId="10" fillId="0" borderId="0" xfId="1" applyAlignment="1" applyProtection="1"/>
    <xf numFmtId="0" fontId="10" fillId="6" borderId="0" xfId="1" applyFill="1" applyAlignment="1" applyProtection="1"/>
    <xf numFmtId="0" fontId="10" fillId="5" borderId="0" xfId="1" applyFill="1" applyAlignment="1" applyProtection="1"/>
    <xf numFmtId="43" fontId="24" fillId="3" borderId="2" xfId="0" applyNumberFormat="1" applyFont="1" applyFill="1" applyBorder="1" applyAlignment="1" applyProtection="1">
      <alignment horizontal="center" vertical="center"/>
      <protection locked="0"/>
    </xf>
    <xf numFmtId="0" fontId="24" fillId="3" borderId="1" xfId="0" applyFont="1" applyFill="1" applyBorder="1" applyAlignment="1" applyProtection="1">
      <alignment horizontal="centerContinuous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34" fillId="0" borderId="0" xfId="0" applyFont="1" applyAlignment="1">
      <alignment horizontal="right" vertical="top"/>
    </xf>
    <xf numFmtId="43" fontId="16" fillId="0" borderId="1" xfId="0" applyNumberFormat="1" applyFont="1" applyBorder="1" applyAlignment="1" applyProtection="1">
      <alignment horizontal="right" vertical="center"/>
      <protection hidden="1"/>
    </xf>
    <xf numFmtId="0" fontId="16" fillId="0" borderId="26" xfId="0" applyFont="1" applyBorder="1" applyProtection="1">
      <protection locked="0"/>
    </xf>
    <xf numFmtId="0" fontId="0" fillId="0" borderId="0" xfId="0" applyProtection="1">
      <protection locked="0"/>
    </xf>
    <xf numFmtId="0" fontId="2" fillId="0" borderId="0" xfId="8"/>
    <xf numFmtId="0" fontId="1" fillId="0" borderId="0" xfId="9"/>
    <xf numFmtId="0" fontId="18" fillId="3" borderId="2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14" fontId="16" fillId="0" borderId="2" xfId="0" applyNumberFormat="1" applyFont="1" applyBorder="1" applyAlignment="1" applyProtection="1">
      <alignment horizontal="center" vertical="center"/>
      <protection locked="0"/>
    </xf>
    <xf numFmtId="14" fontId="16" fillId="0" borderId="3" xfId="0" applyNumberFormat="1" applyFont="1" applyBorder="1" applyAlignment="1" applyProtection="1">
      <alignment horizontal="center" vertical="center"/>
      <protection locked="0"/>
    </xf>
    <xf numFmtId="0" fontId="18" fillId="8" borderId="2" xfId="0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center" vertical="center" wrapText="1"/>
    </xf>
    <xf numFmtId="167" fontId="16" fillId="0" borderId="4" xfId="0" applyNumberFormat="1" applyFont="1" applyBorder="1" applyAlignment="1" applyProtection="1">
      <alignment horizontal="right" vertical="center" indent="1"/>
      <protection locked="0"/>
    </xf>
    <xf numFmtId="167" fontId="16" fillId="0" borderId="6" xfId="0" applyNumberFormat="1" applyFont="1" applyBorder="1" applyAlignment="1" applyProtection="1">
      <alignment horizontal="right" vertical="center" indent="1"/>
      <protection locked="0"/>
    </xf>
    <xf numFmtId="0" fontId="16" fillId="0" borderId="26" xfId="0" applyFont="1" applyBorder="1" applyAlignment="1" applyProtection="1">
      <alignment horizontal="left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26" xfId="0" applyFont="1" applyBorder="1" applyAlignment="1" applyProtection="1">
      <alignment horizontal="left" vertical="top" wrapText="1"/>
      <protection locked="0"/>
    </xf>
    <xf numFmtId="167" fontId="16" fillId="7" borderId="7" xfId="0" applyNumberFormat="1" applyFont="1" applyFill="1" applyBorder="1" applyAlignment="1" applyProtection="1">
      <alignment horizontal="right" vertical="center" indent="1"/>
      <protection locked="0"/>
    </xf>
    <xf numFmtId="167" fontId="16" fillId="7" borderId="8" xfId="0" applyNumberFormat="1" applyFont="1" applyFill="1" applyBorder="1" applyAlignment="1" applyProtection="1">
      <alignment horizontal="right" vertical="center" indent="1"/>
      <protection locked="0"/>
    </xf>
    <xf numFmtId="0" fontId="16" fillId="0" borderId="7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8" xfId="0" applyFont="1" applyBorder="1" applyAlignment="1" applyProtection="1">
      <alignment horizontal="left" vertical="center"/>
      <protection locked="0"/>
    </xf>
    <xf numFmtId="0" fontId="16" fillId="7" borderId="7" xfId="0" applyFont="1" applyFill="1" applyBorder="1" applyAlignment="1" applyProtection="1">
      <alignment horizontal="left" vertical="center" wrapText="1"/>
      <protection locked="0"/>
    </xf>
    <xf numFmtId="0" fontId="16" fillId="7" borderId="0" xfId="0" applyFont="1" applyFill="1" applyAlignment="1" applyProtection="1">
      <alignment horizontal="left" vertical="center" wrapText="1"/>
      <protection locked="0"/>
    </xf>
    <xf numFmtId="0" fontId="16" fillId="7" borderId="8" xfId="0" applyFont="1" applyFill="1" applyBorder="1" applyAlignment="1" applyProtection="1">
      <alignment horizontal="left" vertical="center" wrapText="1"/>
      <protection locked="0"/>
    </xf>
    <xf numFmtId="0" fontId="16" fillId="7" borderId="9" xfId="0" applyFont="1" applyFill="1" applyBorder="1" applyAlignment="1" applyProtection="1">
      <alignment horizontal="left" vertical="center" wrapText="1"/>
      <protection locked="0"/>
    </xf>
    <xf numFmtId="0" fontId="16" fillId="7" borderId="10" xfId="0" applyFont="1" applyFill="1" applyBorder="1" applyAlignment="1" applyProtection="1">
      <alignment horizontal="left" vertical="center" wrapText="1"/>
      <protection locked="0"/>
    </xf>
    <xf numFmtId="0" fontId="16" fillId="7" borderId="11" xfId="0" applyFont="1" applyFill="1" applyBorder="1" applyAlignment="1" applyProtection="1">
      <alignment horizontal="left" vertical="center" wrapText="1"/>
      <protection locked="0"/>
    </xf>
    <xf numFmtId="167" fontId="16" fillId="0" borderId="7" xfId="0" applyNumberFormat="1" applyFont="1" applyBorder="1" applyAlignment="1" applyProtection="1">
      <alignment horizontal="right" vertical="center" indent="1"/>
      <protection locked="0"/>
    </xf>
    <xf numFmtId="167" fontId="16" fillId="0" borderId="8" xfId="0" applyNumberFormat="1" applyFont="1" applyBorder="1" applyAlignment="1" applyProtection="1">
      <alignment horizontal="right" vertical="center" indent="1"/>
      <protection locked="0"/>
    </xf>
    <xf numFmtId="0" fontId="16" fillId="0" borderId="15" xfId="0" applyFont="1" applyBorder="1" applyAlignment="1" applyProtection="1">
      <alignment horizontal="left" vertical="top" wrapText="1"/>
      <protection locked="0"/>
    </xf>
    <xf numFmtId="0" fontId="16" fillId="0" borderId="16" xfId="0" applyFont="1" applyBorder="1" applyAlignment="1" applyProtection="1">
      <alignment horizontal="left" vertical="top" wrapText="1"/>
      <protection locked="0"/>
    </xf>
    <xf numFmtId="0" fontId="16" fillId="0" borderId="17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20" xfId="0" applyFont="1" applyBorder="1" applyAlignment="1" applyProtection="1">
      <alignment horizontal="left" vertical="top" wrapText="1"/>
      <protection locked="0"/>
    </xf>
    <xf numFmtId="0" fontId="16" fillId="0" borderId="21" xfId="0" applyFont="1" applyBorder="1" applyAlignment="1" applyProtection="1">
      <alignment horizontal="left" vertical="top" wrapText="1"/>
      <protection locked="0"/>
    </xf>
    <xf numFmtId="0" fontId="16" fillId="0" borderId="22" xfId="0" applyFont="1" applyBorder="1" applyAlignment="1" applyProtection="1">
      <alignment horizontal="left" vertical="top" wrapText="1"/>
      <protection locked="0"/>
    </xf>
    <xf numFmtId="172" fontId="24" fillId="3" borderId="2" xfId="0" applyNumberFormat="1" applyFont="1" applyFill="1" applyBorder="1" applyAlignment="1" applyProtection="1">
      <alignment horizontal="center" vertical="center"/>
      <protection locked="0"/>
    </xf>
    <xf numFmtId="172" fontId="24" fillId="3" borderId="3" xfId="0" applyNumberFormat="1" applyFont="1" applyFill="1" applyBorder="1" applyAlignment="1" applyProtection="1">
      <alignment horizontal="center" vertical="center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8" xfId="0" applyFont="1" applyBorder="1" applyAlignment="1" applyProtection="1">
      <alignment horizontal="left" vertical="center" wrapText="1"/>
      <protection locked="0"/>
    </xf>
    <xf numFmtId="0" fontId="24" fillId="3" borderId="2" xfId="0" applyFont="1" applyFill="1" applyBorder="1" applyAlignment="1" applyProtection="1">
      <alignment horizontal="center" vertical="center"/>
      <protection locked="0"/>
    </xf>
    <xf numFmtId="0" fontId="24" fillId="3" borderId="14" xfId="0" applyFont="1" applyFill="1" applyBorder="1" applyAlignment="1" applyProtection="1">
      <alignment horizontal="center" vertical="center"/>
      <protection locked="0"/>
    </xf>
    <xf numFmtId="0" fontId="24" fillId="3" borderId="3" xfId="0" applyFont="1" applyFill="1" applyBorder="1" applyAlignment="1" applyProtection="1">
      <alignment horizontal="center" vertical="center"/>
      <protection locked="0"/>
    </xf>
    <xf numFmtId="167" fontId="16" fillId="4" borderId="7" xfId="0" applyNumberFormat="1" applyFont="1" applyFill="1" applyBorder="1" applyAlignment="1" applyProtection="1">
      <alignment horizontal="right" vertical="center" indent="1"/>
      <protection locked="0"/>
    </xf>
    <xf numFmtId="167" fontId="16" fillId="4" borderId="8" xfId="0" applyNumberFormat="1" applyFont="1" applyFill="1" applyBorder="1" applyAlignment="1" applyProtection="1">
      <alignment horizontal="right" vertical="center" indent="1"/>
      <protection locked="0"/>
    </xf>
    <xf numFmtId="167" fontId="16" fillId="7" borderId="9" xfId="0" applyNumberFormat="1" applyFont="1" applyFill="1" applyBorder="1" applyAlignment="1" applyProtection="1">
      <alignment horizontal="right" vertical="center" indent="1"/>
      <protection locked="0"/>
    </xf>
    <xf numFmtId="167" fontId="16" fillId="7" borderId="11" xfId="0" applyNumberFormat="1" applyFont="1" applyFill="1" applyBorder="1" applyAlignment="1" applyProtection="1">
      <alignment horizontal="right" vertical="center" indent="1"/>
      <protection locked="0"/>
    </xf>
    <xf numFmtId="167" fontId="16" fillId="4" borderId="9" xfId="0" applyNumberFormat="1" applyFont="1" applyFill="1" applyBorder="1" applyAlignment="1" applyProtection="1">
      <alignment horizontal="right" vertical="center" indent="1"/>
      <protection locked="0"/>
    </xf>
    <xf numFmtId="167" fontId="16" fillId="4" borderId="11" xfId="0" applyNumberFormat="1" applyFont="1" applyFill="1" applyBorder="1" applyAlignment="1" applyProtection="1">
      <alignment horizontal="right" vertical="center" indent="1"/>
      <protection locked="0"/>
    </xf>
    <xf numFmtId="0" fontId="16" fillId="4" borderId="9" xfId="0" applyFont="1" applyFill="1" applyBorder="1" applyAlignment="1" applyProtection="1">
      <alignment horizontal="left" vertical="center"/>
      <protection locked="0"/>
    </xf>
    <xf numFmtId="0" fontId="16" fillId="4" borderId="10" xfId="0" applyFont="1" applyFill="1" applyBorder="1" applyAlignment="1" applyProtection="1">
      <alignment horizontal="left" vertical="center"/>
      <protection locked="0"/>
    </xf>
    <xf numFmtId="0" fontId="16" fillId="4" borderId="11" xfId="0" applyFont="1" applyFill="1" applyBorder="1" applyAlignment="1" applyProtection="1">
      <alignment horizontal="left" vertical="center"/>
      <protection locked="0"/>
    </xf>
    <xf numFmtId="0" fontId="16" fillId="4" borderId="7" xfId="0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Alignment="1" applyProtection="1">
      <alignment horizontal="left" vertical="center"/>
      <protection locked="0"/>
    </xf>
    <xf numFmtId="0" fontId="16" fillId="4" borderId="8" xfId="0" applyFont="1" applyFill="1" applyBorder="1" applyAlignment="1" applyProtection="1">
      <alignment horizontal="left" vertical="center"/>
      <protection locked="0"/>
    </xf>
    <xf numFmtId="0" fontId="17" fillId="6" borderId="0" xfId="0" applyFont="1" applyFill="1" applyAlignment="1">
      <alignment horizontal="center"/>
    </xf>
    <xf numFmtId="0" fontId="15" fillId="5" borderId="0" xfId="0" applyFont="1" applyFill="1" applyAlignment="1" applyProtection="1">
      <alignment horizontal="center"/>
      <protection locked="0"/>
    </xf>
    <xf numFmtId="49" fontId="15" fillId="5" borderId="0" xfId="0" applyNumberFormat="1" applyFont="1" applyFill="1" applyAlignment="1" applyProtection="1">
      <alignment horizontal="center" vertical="center"/>
      <protection locked="0"/>
    </xf>
    <xf numFmtId="0" fontId="15" fillId="6" borderId="0" xfId="0" applyFont="1" applyFill="1" applyAlignment="1">
      <alignment horizontal="center"/>
    </xf>
    <xf numFmtId="0" fontId="16" fillId="0" borderId="26" xfId="0" applyFont="1" applyBorder="1" applyAlignment="1" applyProtection="1">
      <alignment horizontal="center" vertical="center"/>
      <protection locked="0"/>
    </xf>
    <xf numFmtId="0" fontId="18" fillId="8" borderId="14" xfId="0" applyFont="1" applyFill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left" vertical="center" wrapText="1"/>
      <protection locked="0"/>
    </xf>
    <xf numFmtId="0" fontId="16" fillId="0" borderId="5" xfId="0" applyFont="1" applyBorder="1" applyAlignment="1" applyProtection="1">
      <alignment horizontal="left" vertical="center" wrapText="1"/>
      <protection locked="0"/>
    </xf>
    <xf numFmtId="0" fontId="16" fillId="0" borderId="6" xfId="0" applyFont="1" applyBorder="1" applyAlignment="1" applyProtection="1">
      <alignment horizontal="left" vertical="center" wrapText="1"/>
      <protection locked="0"/>
    </xf>
    <xf numFmtId="14" fontId="11" fillId="3" borderId="4" xfId="0" applyNumberFormat="1" applyFont="1" applyFill="1" applyBorder="1" applyAlignment="1">
      <alignment horizontal="left" indent="1"/>
    </xf>
    <xf numFmtId="14" fontId="11" fillId="3" borderId="6" xfId="0" applyNumberFormat="1" applyFont="1" applyFill="1" applyBorder="1" applyAlignment="1">
      <alignment horizontal="left" indent="1"/>
    </xf>
    <xf numFmtId="14" fontId="11" fillId="3" borderId="9" xfId="0" applyNumberFormat="1" applyFont="1" applyFill="1" applyBorder="1" applyAlignment="1">
      <alignment horizontal="left" indent="1"/>
    </xf>
    <xf numFmtId="14" fontId="11" fillId="3" borderId="11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7881893D-9C81-4F16-B941-50692B1DD978}"/>
    <cellStyle name="Normal 8" xfId="9" xr:uid="{8942B058-5102-4FED-BB69-9FDBD87876C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les-invoice-form-discount-percent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76200</xdr:rowOff>
    </xdr:from>
    <xdr:to>
      <xdr:col>14</xdr:col>
      <xdr:colOff>9525</xdr:colOff>
      <xdr:row>6</xdr:row>
      <xdr:rowOff>85725</xdr:rowOff>
    </xdr:to>
    <xdr:sp macro="" textlink="">
      <xdr:nvSpPr>
        <xdr:cNvPr id="1202" name="oknWidget_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>
          <a:spLocks noChangeShapeType="1"/>
        </xdr:cNvSpPr>
      </xdr:nvSpPr>
      <xdr:spPr bwMode="auto">
        <a:xfrm>
          <a:off x="1276350" y="2057400"/>
          <a:ext cx="6343650" cy="9525"/>
        </a:xfrm>
        <a:prstGeom prst="line">
          <a:avLst/>
        </a:prstGeom>
        <a:noFill/>
        <a:ln w="76200" cmpd="tri">
          <a:solidFill>
            <a:schemeClr val="accent4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28575</xdr:colOff>
      <xdr:row>14</xdr:row>
      <xdr:rowOff>57150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57300" y="39147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14</xdr:row>
      <xdr:rowOff>47625</xdr:rowOff>
    </xdr:from>
    <xdr:ext cx="97155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19425" y="3905250"/>
          <a:ext cx="9715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3622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409575</xdr:colOff>
      <xdr:row>7</xdr:row>
      <xdr:rowOff>57150</xdr:rowOff>
    </xdr:from>
    <xdr:ext cx="295275" cy="265265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391150" y="2238375"/>
          <a:ext cx="295275" cy="26526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>
            <a:latin typeface="Century Gothic" panose="020B0502020202020204" pitchFamily="34" charset="0"/>
          </a:endParaRP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12</xdr:col>
      <xdr:colOff>285750</xdr:colOff>
      <xdr:row>7</xdr:row>
      <xdr:rowOff>52758</xdr:rowOff>
    </xdr:from>
    <xdr:ext cx="1724025" cy="233782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838825" y="2233983"/>
          <a:ext cx="1724025" cy="23378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Century Gothic" panose="020B0502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6</xdr:col>
      <xdr:colOff>9525</xdr:colOff>
      <xdr:row>20</xdr:row>
      <xdr:rowOff>19050</xdr:rowOff>
    </xdr:from>
    <xdr:ext cx="171450" cy="26456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85950" y="46863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38100</xdr:rowOff>
    </xdr:from>
    <xdr:ext cx="171450" cy="26456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85950" y="51816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19050</xdr:rowOff>
    </xdr:from>
    <xdr:ext cx="171450" cy="26456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85950" y="56388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38100</xdr:rowOff>
    </xdr:from>
    <xdr:ext cx="171450" cy="26456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85950" y="61341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47625</xdr:rowOff>
    </xdr:from>
    <xdr:ext cx="171450" cy="26456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85950" y="66198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66675</xdr:rowOff>
    </xdr:from>
    <xdr:ext cx="171450" cy="26456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85950" y="71151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47625</xdr:rowOff>
    </xdr:from>
    <xdr:ext cx="171450" cy="26456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85950" y="75723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66675</xdr:rowOff>
    </xdr:from>
    <xdr:ext cx="171450" cy="26456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85950" y="80676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20</xdr:row>
          <xdr:rowOff>47625</xdr:rowOff>
        </xdr:from>
        <xdr:to>
          <xdr:col>1</xdr:col>
          <xdr:colOff>428625</xdr:colOff>
          <xdr:row>20</xdr:row>
          <xdr:rowOff>257175</xdr:rowOff>
        </xdr:to>
        <xdr:sp macro="" textlink="">
          <xdr:nvSpPr>
            <xdr:cNvPr id="1233" name="oknWidget_taxable1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21</xdr:row>
          <xdr:rowOff>38100</xdr:rowOff>
        </xdr:from>
        <xdr:to>
          <xdr:col>1</xdr:col>
          <xdr:colOff>428625</xdr:colOff>
          <xdr:row>21</xdr:row>
          <xdr:rowOff>247650</xdr:rowOff>
        </xdr:to>
        <xdr:sp macro="" textlink="">
          <xdr:nvSpPr>
            <xdr:cNvPr id="1234" name="oknWidget_taxable2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22</xdr:row>
          <xdr:rowOff>57150</xdr:rowOff>
        </xdr:from>
        <xdr:to>
          <xdr:col>1</xdr:col>
          <xdr:colOff>428625</xdr:colOff>
          <xdr:row>22</xdr:row>
          <xdr:rowOff>266700</xdr:rowOff>
        </xdr:to>
        <xdr:sp macro="" textlink="">
          <xdr:nvSpPr>
            <xdr:cNvPr id="1235" name="oknWidget_taxable3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23</xdr:row>
          <xdr:rowOff>57150</xdr:rowOff>
        </xdr:from>
        <xdr:to>
          <xdr:col>1</xdr:col>
          <xdr:colOff>428625</xdr:colOff>
          <xdr:row>23</xdr:row>
          <xdr:rowOff>266700</xdr:rowOff>
        </xdr:to>
        <xdr:sp macro="" textlink="">
          <xdr:nvSpPr>
            <xdr:cNvPr id="1236" name="oknWidget_taxable4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24</xdr:row>
          <xdr:rowOff>38100</xdr:rowOff>
        </xdr:from>
        <xdr:to>
          <xdr:col>1</xdr:col>
          <xdr:colOff>428625</xdr:colOff>
          <xdr:row>24</xdr:row>
          <xdr:rowOff>247650</xdr:rowOff>
        </xdr:to>
        <xdr:sp macro="" textlink="">
          <xdr:nvSpPr>
            <xdr:cNvPr id="1237" name="oknWidget_taxable5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25</xdr:row>
          <xdr:rowOff>28575</xdr:rowOff>
        </xdr:from>
        <xdr:to>
          <xdr:col>1</xdr:col>
          <xdr:colOff>428625</xdr:colOff>
          <xdr:row>25</xdr:row>
          <xdr:rowOff>238125</xdr:rowOff>
        </xdr:to>
        <xdr:sp macro="" textlink="">
          <xdr:nvSpPr>
            <xdr:cNvPr id="1238" name="oknWidget_taxable6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26</xdr:row>
          <xdr:rowOff>47625</xdr:rowOff>
        </xdr:from>
        <xdr:to>
          <xdr:col>1</xdr:col>
          <xdr:colOff>428625</xdr:colOff>
          <xdr:row>26</xdr:row>
          <xdr:rowOff>257175</xdr:rowOff>
        </xdr:to>
        <xdr:sp macro="" textlink="">
          <xdr:nvSpPr>
            <xdr:cNvPr id="1239" name="oknWidget_taxable7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27</xdr:row>
          <xdr:rowOff>38100</xdr:rowOff>
        </xdr:from>
        <xdr:to>
          <xdr:col>1</xdr:col>
          <xdr:colOff>428625</xdr:colOff>
          <xdr:row>27</xdr:row>
          <xdr:rowOff>247650</xdr:rowOff>
        </xdr:to>
        <xdr:sp macro="" textlink="">
          <xdr:nvSpPr>
            <xdr:cNvPr id="1240" name="oknWidget_taxable8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</xdr:row>
      <xdr:rowOff>19050</xdr:rowOff>
    </xdr:from>
    <xdr:to>
      <xdr:col>24</xdr:col>
      <xdr:colOff>86435</xdr:colOff>
      <xdr:row>11</xdr:row>
      <xdr:rowOff>67037</xdr:rowOff>
    </xdr:to>
    <xdr:pic>
      <xdr:nvPicPr>
        <xdr:cNvPr id="4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742950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5</xdr:col>
      <xdr:colOff>41275</xdr:colOff>
      <xdr:row>2</xdr:row>
      <xdr:rowOff>498475</xdr:rowOff>
    </xdr:from>
    <xdr:to>
      <xdr:col>6</xdr:col>
      <xdr:colOff>130175</xdr:colOff>
      <xdr:row>4</xdr:row>
      <xdr:rowOff>215900</xdr:rowOff>
    </xdr:to>
    <xdr:pic>
      <xdr:nvPicPr>
        <xdr:cNvPr id="21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100" y="1270000"/>
          <a:ext cx="698500" cy="469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55" name="oknWidget_2">
          <a:extLst>
            <a:ext uri="{FF2B5EF4-FFF2-40B4-BE49-F238E27FC236}">
              <a16:creationId xmlns:a16="http://schemas.microsoft.com/office/drawing/2014/main" id="{00000000-0008-0000-0100-00000F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9" name="oknWidget_2">
          <a:extLst>
            <a:ext uri="{FF2B5EF4-FFF2-40B4-BE49-F238E27FC236}">
              <a16:creationId xmlns:a16="http://schemas.microsoft.com/office/drawing/2014/main" id="{00000000-0008-0000-0200-00000F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03" name="oknWidget_2">
          <a:extLst>
            <a:ext uri="{FF2B5EF4-FFF2-40B4-BE49-F238E27FC236}">
              <a16:creationId xmlns:a16="http://schemas.microsoft.com/office/drawing/2014/main" id="{00000000-0008-0000-0300-00000F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7" name="oknWidget_2">
          <a:extLst>
            <a:ext uri="{FF2B5EF4-FFF2-40B4-BE49-F238E27FC236}">
              <a16:creationId xmlns:a16="http://schemas.microsoft.com/office/drawing/2014/main" id="{00000000-0008-0000-0400-00000F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51" name="oknWidget_2">
          <a:extLst>
            <a:ext uri="{FF2B5EF4-FFF2-40B4-BE49-F238E27FC236}">
              <a16:creationId xmlns:a16="http://schemas.microsoft.com/office/drawing/2014/main" id="{00000000-0008-0000-0500-00000F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5" name="oknWidget_PaymentReport2">
          <a:extLst>
            <a:ext uri="{FF2B5EF4-FFF2-40B4-BE49-F238E27FC236}">
              <a16:creationId xmlns:a16="http://schemas.microsoft.com/office/drawing/2014/main" id="{00000000-0008-0000-0600-00000F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ales-invoice-form-discount-percentage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sales-invoice-form-discount-percentage.html" TargetMode="External"/><Relationship Id="rId7" Type="http://schemas.openxmlformats.org/officeDocument/2006/relationships/hyperlink" Target="http://www.invoicingtemplate.com/sales-invoice-form-discount-percentag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sales-invoice-form-discount-percentage.html" TargetMode="External"/><Relationship Id="rId16" Type="http://schemas.openxmlformats.org/officeDocument/2006/relationships/ctrlProp" Target="../ctrlProps/ctrlProp5.xml"/><Relationship Id="rId1" Type="http://schemas.openxmlformats.org/officeDocument/2006/relationships/hyperlink" Target="http://www.invoicingtemplate.com/sales-invoice-form-discount-percentage.html" TargetMode="External"/><Relationship Id="rId6" Type="http://schemas.openxmlformats.org/officeDocument/2006/relationships/hyperlink" Target="http://www.invoicingtemplate.com/sales-invoice-form-discount-percentage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sales-invoice-form-discount-percentage.html" TargetMode="External"/><Relationship Id="rId15" Type="http://schemas.openxmlformats.org/officeDocument/2006/relationships/ctrlProp" Target="../ctrlProps/ctrlProp4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sales-invoice-form-discount-percentage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ales-invoice-form-discount-percentag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6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A8" sqref="A8:B8"/>
    </sheetView>
  </sheetViews>
  <sheetFormatPr defaultRowHeight="13.5" x14ac:dyDescent="0.25"/>
  <cols>
    <col min="1" max="1" width="9.85546875" style="48" customWidth="1"/>
    <col min="2" max="2" width="8.5703125" style="48" customWidth="1"/>
    <col min="3" max="3" width="10.28515625" style="49" hidden="1" customWidth="1"/>
    <col min="4" max="4" width="16" style="49" hidden="1" customWidth="1"/>
    <col min="5" max="5" width="0.5703125" style="50" customWidth="1"/>
    <col min="6" max="6" width="9.140625" style="50"/>
    <col min="7" max="7" width="2.5703125" style="50" customWidth="1"/>
    <col min="8" max="9" width="14.42578125" style="50" customWidth="1"/>
    <col min="10" max="10" width="12.28515625" style="50" customWidth="1"/>
    <col min="11" max="11" width="2.85546875" style="50" customWidth="1"/>
    <col min="12" max="12" width="8.5703125" style="50" customWidth="1"/>
    <col min="13" max="13" width="13.85546875" style="50" customWidth="1"/>
    <col min="14" max="14" width="17" style="50" customWidth="1"/>
    <col min="15" max="15" width="0.85546875" style="50" customWidth="1"/>
    <col min="16" max="16" width="1" style="51" customWidth="1"/>
    <col min="17" max="17" width="5" style="50" customWidth="1"/>
    <col min="18" max="18" width="10" style="50" customWidth="1"/>
    <col min="19" max="19" width="7.28515625" style="50" customWidth="1"/>
    <col min="20" max="20" width="16.140625" style="50" customWidth="1"/>
    <col min="21" max="16384" width="9.140625" style="50"/>
  </cols>
  <sheetData>
    <row r="1" spans="1:980" s="47" customFormat="1" ht="57" customHeight="1" x14ac:dyDescent="0.25">
      <c r="A1" s="45"/>
      <c r="B1" s="45"/>
      <c r="C1" s="46"/>
      <c r="D1" s="46"/>
      <c r="AHQ1" s="146" t="s">
        <v>145</v>
      </c>
      <c r="AID1" s="146" t="s">
        <v>145</v>
      </c>
      <c r="AJF1" s="146" t="s">
        <v>142</v>
      </c>
      <c r="AKR1" s="146" t="s">
        <v>145</v>
      </c>
    </row>
    <row r="2" spans="1:980" ht="3.75" customHeight="1" x14ac:dyDescent="0.25">
      <c r="S2"/>
      <c r="T2"/>
      <c r="U2"/>
      <c r="V2"/>
      <c r="W2"/>
      <c r="X2"/>
    </row>
    <row r="3" spans="1:980" ht="41.25" customHeight="1" x14ac:dyDescent="0.35">
      <c r="A3" s="211" t="s">
        <v>25</v>
      </c>
      <c r="B3" s="211"/>
      <c r="H3" s="123" t="s">
        <v>115</v>
      </c>
      <c r="I3" s="52"/>
      <c r="N3" s="122" t="s">
        <v>77</v>
      </c>
      <c r="O3" s="53"/>
      <c r="S3"/>
      <c r="T3"/>
      <c r="U3"/>
      <c r="V3"/>
      <c r="W3"/>
      <c r="X3"/>
    </row>
    <row r="4" spans="1:980" ht="18" customHeight="1" x14ac:dyDescent="0.25">
      <c r="A4" s="212" t="s">
        <v>124</v>
      </c>
      <c r="B4" s="212"/>
      <c r="H4" s="50" t="s">
        <v>78</v>
      </c>
      <c r="S4"/>
      <c r="T4"/>
      <c r="U4"/>
      <c r="V4"/>
      <c r="W4"/>
      <c r="X4"/>
    </row>
    <row r="5" spans="1:980" ht="18" customHeight="1" x14ac:dyDescent="0.25">
      <c r="A5" s="211" t="s">
        <v>26</v>
      </c>
      <c r="B5" s="211"/>
      <c r="H5" s="50" t="s">
        <v>79</v>
      </c>
      <c r="M5" s="54" t="s">
        <v>0</v>
      </c>
      <c r="N5" s="55"/>
      <c r="O5" s="56"/>
      <c r="S5"/>
      <c r="T5"/>
      <c r="U5"/>
      <c r="V5"/>
      <c r="W5"/>
      <c r="X5"/>
      <c r="AX5" s="57" t="s">
        <v>127</v>
      </c>
      <c r="AY5" s="57"/>
      <c r="AZ5" s="57"/>
      <c r="BA5" s="57"/>
      <c r="BB5" s="57"/>
      <c r="BC5" s="57"/>
      <c r="BD5" s="57"/>
      <c r="BE5" s="57"/>
      <c r="BF5" s="57"/>
    </row>
    <row r="6" spans="1:980" ht="18" customHeight="1" x14ac:dyDescent="0.25">
      <c r="A6" s="212" t="s">
        <v>109</v>
      </c>
      <c r="B6" s="212"/>
      <c r="H6" s="50" t="s">
        <v>80</v>
      </c>
      <c r="M6" s="54" t="s">
        <v>61</v>
      </c>
      <c r="N6" s="58" t="s">
        <v>64</v>
      </c>
      <c r="O6" s="59"/>
      <c r="S6"/>
      <c r="T6"/>
      <c r="U6"/>
      <c r="V6"/>
      <c r="W6"/>
      <c r="X6"/>
      <c r="AX6" s="57"/>
      <c r="AY6" s="57"/>
      <c r="AZ6" s="57"/>
      <c r="BA6" s="57"/>
      <c r="BB6" s="57"/>
      <c r="BC6" s="57"/>
      <c r="BD6" s="57"/>
      <c r="BE6" s="57"/>
      <c r="BF6" s="57"/>
    </row>
    <row r="7" spans="1:980" ht="15.75" customHeight="1" x14ac:dyDescent="0.25">
      <c r="A7" s="214" t="s">
        <v>125</v>
      </c>
      <c r="B7" s="214"/>
      <c r="M7" s="60"/>
      <c r="N7" s="59"/>
      <c r="O7" s="59"/>
      <c r="S7"/>
      <c r="T7"/>
      <c r="U7"/>
      <c r="V7"/>
      <c r="W7"/>
      <c r="X7"/>
      <c r="AX7" s="57"/>
      <c r="AY7" s="57"/>
      <c r="AZ7" s="57"/>
      <c r="BA7" s="57"/>
      <c r="BB7" s="57"/>
      <c r="BC7" s="57"/>
      <c r="BD7" s="57"/>
      <c r="BE7" s="57"/>
      <c r="BF7" s="57"/>
    </row>
    <row r="8" spans="1:980" ht="14.25" customHeight="1" x14ac:dyDescent="0.25">
      <c r="A8" s="213" t="s">
        <v>117</v>
      </c>
      <c r="B8" s="213"/>
      <c r="C8" s="49" t="s">
        <v>76</v>
      </c>
      <c r="S8"/>
      <c r="T8"/>
      <c r="U8"/>
      <c r="V8"/>
      <c r="W8"/>
      <c r="X8"/>
      <c r="AX8" s="156" t="s">
        <v>41</v>
      </c>
      <c r="AY8" s="157"/>
      <c r="AZ8" s="156" t="s">
        <v>71</v>
      </c>
      <c r="BA8" s="157"/>
      <c r="BB8" s="61" t="s">
        <v>72</v>
      </c>
      <c r="BC8" s="156" t="s">
        <v>73</v>
      </c>
      <c r="BD8" s="157"/>
      <c r="BE8" s="62" t="s">
        <v>74</v>
      </c>
      <c r="BF8" s="62" t="s">
        <v>40</v>
      </c>
    </row>
    <row r="9" spans="1:980" ht="14.1" customHeight="1" x14ac:dyDescent="0.25">
      <c r="A9" s="63"/>
      <c r="B9" s="63"/>
      <c r="C9" s="49">
        <v>1</v>
      </c>
      <c r="D9" s="64"/>
      <c r="F9" s="65" t="s">
        <v>91</v>
      </c>
      <c r="K9" s="52" t="s">
        <v>114</v>
      </c>
      <c r="Q9" s="66"/>
      <c r="R9" s="66"/>
      <c r="S9"/>
      <c r="T9"/>
      <c r="U9"/>
      <c r="V9"/>
      <c r="W9"/>
      <c r="X9"/>
      <c r="AX9" s="165"/>
      <c r="AY9" s="166"/>
      <c r="AZ9" s="165" t="s">
        <v>112</v>
      </c>
      <c r="BA9" s="166"/>
      <c r="BB9" s="67">
        <v>40427</v>
      </c>
      <c r="BC9" s="158" t="s">
        <v>110</v>
      </c>
      <c r="BD9" s="159"/>
      <c r="BE9" s="68" t="s">
        <v>111</v>
      </c>
      <c r="BF9" s="69"/>
    </row>
    <row r="10" spans="1:980" ht="20.100000000000001" customHeight="1" x14ac:dyDescent="0.25">
      <c r="A10" s="70"/>
      <c r="B10" s="70"/>
      <c r="C10" s="49">
        <v>0</v>
      </c>
      <c r="D10" s="64"/>
      <c r="G10" s="150" t="s">
        <v>54</v>
      </c>
      <c r="H10" s="172" t="s">
        <v>118</v>
      </c>
      <c r="I10" s="172"/>
      <c r="J10" s="172"/>
      <c r="L10" s="167"/>
      <c r="M10" s="167"/>
      <c r="N10" s="167"/>
      <c r="Q10" s="71"/>
      <c r="R10" s="71"/>
      <c r="S10"/>
      <c r="T10"/>
      <c r="U10"/>
      <c r="V10"/>
      <c r="W10"/>
      <c r="X10"/>
      <c r="AX10" s="57"/>
      <c r="AY10" s="57"/>
      <c r="AZ10" s="57"/>
      <c r="BA10" s="57"/>
      <c r="BB10" s="57"/>
      <c r="BC10" s="57"/>
      <c r="BD10" s="57"/>
      <c r="BE10" s="57"/>
      <c r="BF10" s="57"/>
    </row>
    <row r="11" spans="1:980" ht="38.25" customHeight="1" x14ac:dyDescent="0.25">
      <c r="A11" s="72"/>
      <c r="B11" s="73"/>
      <c r="C11" s="49">
        <v>0</v>
      </c>
      <c r="D11" s="64"/>
      <c r="G11" s="150" t="s">
        <v>146</v>
      </c>
      <c r="H11" s="168" t="s">
        <v>119</v>
      </c>
      <c r="I11" s="168"/>
      <c r="J11" s="168"/>
      <c r="L11" s="168"/>
      <c r="M11" s="168"/>
      <c r="N11" s="168"/>
      <c r="Q11" s="71"/>
      <c r="R11" s="71"/>
      <c r="S11"/>
      <c r="T11"/>
      <c r="U11"/>
      <c r="V11"/>
      <c r="W11"/>
      <c r="X11"/>
      <c r="AX11" s="57"/>
      <c r="AY11" s="57"/>
      <c r="AZ11" s="57"/>
      <c r="BA11" s="57"/>
      <c r="BB11" s="57"/>
      <c r="BC11" s="57"/>
      <c r="BD11" s="57"/>
      <c r="BE11" s="57"/>
      <c r="BF11" s="57"/>
    </row>
    <row r="12" spans="1:980" ht="20.100000000000001" customHeight="1" x14ac:dyDescent="0.3">
      <c r="A12" s="74"/>
      <c r="B12" s="73"/>
      <c r="C12" s="49">
        <v>0.08</v>
      </c>
      <c r="D12" s="64"/>
      <c r="G12" s="150" t="s">
        <v>147</v>
      </c>
      <c r="H12" s="164" t="s">
        <v>121</v>
      </c>
      <c r="I12" s="164"/>
      <c r="J12" s="164"/>
      <c r="L12" s="215"/>
      <c r="M12" s="215"/>
      <c r="N12" s="215"/>
      <c r="Q12" s="71"/>
      <c r="R12" s="71"/>
      <c r="S12"/>
      <c r="T12"/>
      <c r="U12" s="153"/>
      <c r="V12"/>
      <c r="W12"/>
      <c r="X12"/>
      <c r="AX12" s="57"/>
      <c r="AY12" s="57"/>
      <c r="AZ12" s="57"/>
      <c r="BA12" s="57"/>
      <c r="BB12" s="57"/>
      <c r="BC12" s="57"/>
      <c r="BD12" s="57"/>
      <c r="BE12" s="57"/>
      <c r="BF12" s="57"/>
    </row>
    <row r="13" spans="1:980" ht="20.100000000000001" hidden="1" customHeight="1" x14ac:dyDescent="0.25">
      <c r="A13" s="75"/>
      <c r="B13" s="73"/>
      <c r="D13" s="64"/>
      <c r="G13" s="150"/>
      <c r="H13" s="164" t="s">
        <v>122</v>
      </c>
      <c r="I13" s="164"/>
      <c r="J13" s="164"/>
      <c r="L13" s="164"/>
      <c r="M13" s="164"/>
      <c r="N13" s="152"/>
      <c r="Q13" s="71"/>
      <c r="R13" s="71"/>
      <c r="S13"/>
      <c r="T13"/>
      <c r="U13"/>
      <c r="V13"/>
      <c r="W13"/>
      <c r="X13"/>
      <c r="AY13" s="57"/>
      <c r="AZ13" s="57"/>
      <c r="BA13" s="57"/>
      <c r="BB13" s="57"/>
      <c r="BC13" s="57"/>
      <c r="BD13" s="57"/>
      <c r="BE13" s="57"/>
      <c r="BF13" s="57"/>
    </row>
    <row r="14" spans="1:980" ht="20.100000000000001" customHeight="1" x14ac:dyDescent="0.25">
      <c r="A14" s="76"/>
      <c r="B14" s="76"/>
      <c r="C14" s="49">
        <v>0.06</v>
      </c>
      <c r="D14" s="64"/>
      <c r="G14" s="150" t="s">
        <v>148</v>
      </c>
      <c r="H14" s="164" t="s">
        <v>120</v>
      </c>
      <c r="I14" s="164"/>
      <c r="J14" s="164"/>
      <c r="L14" s="215"/>
      <c r="M14" s="215"/>
      <c r="N14" s="215"/>
      <c r="Q14" s="71"/>
      <c r="R14" s="71"/>
      <c r="S14"/>
      <c r="T14"/>
      <c r="U14"/>
      <c r="V14"/>
      <c r="W14"/>
      <c r="X14"/>
      <c r="AX14" s="57"/>
      <c r="AY14" s="57"/>
      <c r="AZ14" s="57"/>
      <c r="BA14" s="57"/>
      <c r="BB14" s="57"/>
      <c r="BC14" s="57"/>
      <c r="BD14" s="57"/>
      <c r="BE14" s="57"/>
      <c r="BF14" s="57"/>
    </row>
    <row r="15" spans="1:980" ht="20.100000000000001" customHeight="1" x14ac:dyDescent="0.25">
      <c r="A15" s="76"/>
      <c r="B15" s="76"/>
      <c r="Q15" s="71"/>
      <c r="R15" s="71"/>
      <c r="S15"/>
      <c r="T15"/>
      <c r="U15"/>
      <c r="V15"/>
      <c r="W15"/>
      <c r="X15"/>
      <c r="AX15" s="57"/>
      <c r="AY15" s="57"/>
      <c r="AZ15" s="57"/>
      <c r="BA15" s="57"/>
      <c r="BB15" s="57"/>
      <c r="BC15" s="57"/>
      <c r="BD15" s="57"/>
      <c r="BE15" s="57"/>
      <c r="BF15" s="57"/>
    </row>
    <row r="16" spans="1:980" ht="12" customHeight="1" x14ac:dyDescent="0.25">
      <c r="A16" s="76"/>
      <c r="B16" s="76"/>
      <c r="Q16" s="66"/>
      <c r="R16" s="66"/>
      <c r="S16"/>
      <c r="T16"/>
      <c r="U16"/>
      <c r="V16"/>
      <c r="W16"/>
      <c r="X16"/>
      <c r="AX16" s="57"/>
      <c r="AY16" s="57"/>
      <c r="AZ16" s="57"/>
      <c r="BA16" s="77"/>
      <c r="BB16" s="77"/>
      <c r="BC16" s="77"/>
      <c r="BD16" s="77"/>
      <c r="BE16" s="77"/>
      <c r="BF16" s="77"/>
    </row>
    <row r="17" spans="1:58" s="66" customFormat="1" ht="20.100000000000001" hidden="1" customHeight="1" x14ac:dyDescent="0.2">
      <c r="A17" s="78"/>
      <c r="B17" s="78"/>
      <c r="C17" s="79"/>
      <c r="D17" s="79"/>
      <c r="O17" s="80"/>
      <c r="P17" s="81"/>
      <c r="S17"/>
      <c r="T17"/>
      <c r="U17"/>
      <c r="V17"/>
      <c r="W17"/>
      <c r="X17"/>
      <c r="AX17" s="77"/>
      <c r="AY17" s="77"/>
      <c r="AZ17" s="77"/>
      <c r="BA17" s="77"/>
      <c r="BB17" s="77"/>
      <c r="BC17" s="77"/>
      <c r="BD17" s="77"/>
      <c r="BE17" s="77"/>
      <c r="BF17" s="77"/>
    </row>
    <row r="18" spans="1:58" s="66" customFormat="1" ht="20.100000000000001" hidden="1" customHeight="1" x14ac:dyDescent="0.25">
      <c r="A18" s="78"/>
      <c r="B18" s="78"/>
      <c r="C18" s="79"/>
      <c r="D18" s="79"/>
      <c r="O18" s="82"/>
      <c r="P18" s="81"/>
      <c r="Q18" s="50"/>
      <c r="R18" s="50"/>
      <c r="S18" s="50"/>
      <c r="AX18" s="77"/>
      <c r="AY18" s="77"/>
      <c r="AZ18" s="77"/>
      <c r="BA18" s="57"/>
      <c r="BB18" s="57"/>
      <c r="BC18" s="57"/>
      <c r="BD18" s="57"/>
      <c r="BE18" s="57"/>
      <c r="BF18" s="57"/>
    </row>
    <row r="19" spans="1:58" ht="3" customHeight="1" x14ac:dyDescent="0.25">
      <c r="Q19" s="66"/>
      <c r="R19" s="66"/>
      <c r="S19" s="66"/>
      <c r="AX19" s="57"/>
      <c r="AY19" s="57"/>
      <c r="AZ19" s="57"/>
      <c r="BA19" s="77"/>
      <c r="BB19" s="77"/>
      <c r="BC19" s="77"/>
      <c r="BD19" s="77"/>
      <c r="BE19" s="77"/>
      <c r="BF19" s="77"/>
    </row>
    <row r="20" spans="1:58" s="66" customFormat="1" ht="29.25" customHeight="1" x14ac:dyDescent="0.2">
      <c r="A20" s="83" t="s">
        <v>126</v>
      </c>
      <c r="B20" s="84" t="s">
        <v>27</v>
      </c>
      <c r="C20" s="79" t="s">
        <v>27</v>
      </c>
      <c r="D20" s="79" t="s">
        <v>75</v>
      </c>
      <c r="F20" s="160" t="s">
        <v>96</v>
      </c>
      <c r="G20" s="161"/>
      <c r="H20" s="160" t="s">
        <v>92</v>
      </c>
      <c r="I20" s="216"/>
      <c r="J20" s="161"/>
      <c r="K20" s="160" t="s">
        <v>93</v>
      </c>
      <c r="L20" s="161"/>
      <c r="M20" s="124" t="s">
        <v>94</v>
      </c>
      <c r="N20" s="124" t="s">
        <v>95</v>
      </c>
      <c r="O20" s="80"/>
      <c r="P20" s="81"/>
      <c r="Q20" s="85"/>
      <c r="R20" s="85"/>
      <c r="S20" s="85"/>
    </row>
    <row r="21" spans="1:58" s="66" customFormat="1" ht="38.1" customHeight="1" x14ac:dyDescent="0.2">
      <c r="A21" s="83">
        <v>1</v>
      </c>
      <c r="B21" s="78"/>
      <c r="C21" s="86" t="b">
        <v>0</v>
      </c>
      <c r="D21" s="86">
        <v>0</v>
      </c>
      <c r="F21" s="87" t="s">
        <v>123</v>
      </c>
      <c r="G21" s="88"/>
      <c r="H21" s="217" t="s">
        <v>131</v>
      </c>
      <c r="I21" s="218"/>
      <c r="J21" s="219"/>
      <c r="K21" s="162">
        <v>1</v>
      </c>
      <c r="L21" s="163"/>
      <c r="M21" s="89">
        <v>200</v>
      </c>
      <c r="N21" s="90">
        <f>ROUND(oknQuantity_1*oknPrice_1,2)</f>
        <v>200</v>
      </c>
      <c r="O21" s="91"/>
      <c r="P21" s="81"/>
      <c r="Q21" s="92"/>
      <c r="R21" s="92"/>
      <c r="S21" s="92"/>
    </row>
    <row r="22" spans="1:58" s="66" customFormat="1" ht="38.1" customHeight="1" x14ac:dyDescent="0.2">
      <c r="A22" s="83">
        <v>2</v>
      </c>
      <c r="B22" s="78"/>
      <c r="C22" s="86">
        <v>0</v>
      </c>
      <c r="D22" s="86">
        <v>0</v>
      </c>
      <c r="F22" s="129" t="s">
        <v>149</v>
      </c>
      <c r="G22" s="130"/>
      <c r="H22" s="174" t="s">
        <v>150</v>
      </c>
      <c r="I22" s="175"/>
      <c r="J22" s="176"/>
      <c r="K22" s="169">
        <v>2</v>
      </c>
      <c r="L22" s="170"/>
      <c r="M22" s="131">
        <v>158</v>
      </c>
      <c r="N22" s="132">
        <f>ROUND(oknQuantity_2*oknPrice_2,2)</f>
        <v>316</v>
      </c>
      <c r="O22" s="96"/>
      <c r="P22" s="81"/>
      <c r="Q22" s="92"/>
      <c r="R22" s="92"/>
      <c r="S22" s="92"/>
    </row>
    <row r="23" spans="1:58" s="66" customFormat="1" ht="38.1" customHeight="1" x14ac:dyDescent="0.2">
      <c r="A23" s="83">
        <v>3</v>
      </c>
      <c r="B23" s="78"/>
      <c r="C23" s="86">
        <v>0</v>
      </c>
      <c r="D23" s="86">
        <v>0</v>
      </c>
      <c r="F23" s="97" t="s">
        <v>151</v>
      </c>
      <c r="G23" s="98"/>
      <c r="H23" s="193" t="s">
        <v>152</v>
      </c>
      <c r="I23" s="194"/>
      <c r="J23" s="195"/>
      <c r="K23" s="180">
        <v>3</v>
      </c>
      <c r="L23" s="181"/>
      <c r="M23" s="99">
        <v>82</v>
      </c>
      <c r="N23" s="100">
        <f>ROUND(oknQuantity_3*oknPrice_3,2)</f>
        <v>246</v>
      </c>
      <c r="O23" s="96"/>
      <c r="P23" s="81"/>
      <c r="Q23" s="92"/>
      <c r="R23" s="92"/>
      <c r="S23" s="92"/>
    </row>
    <row r="24" spans="1:58" s="66" customFormat="1" ht="38.1" customHeight="1" x14ac:dyDescent="0.2">
      <c r="A24" s="83">
        <v>4</v>
      </c>
      <c r="B24" s="78"/>
      <c r="C24" s="86">
        <v>0</v>
      </c>
      <c r="D24" s="86">
        <v>0</v>
      </c>
      <c r="F24" s="129" t="s">
        <v>153</v>
      </c>
      <c r="G24" s="130"/>
      <c r="H24" s="174" t="s">
        <v>154</v>
      </c>
      <c r="I24" s="175"/>
      <c r="J24" s="176"/>
      <c r="K24" s="169">
        <v>4</v>
      </c>
      <c r="L24" s="170"/>
      <c r="M24" s="131">
        <v>48</v>
      </c>
      <c r="N24" s="132">
        <f>ROUND(oknQuantity_4*oknPrice_4,2)</f>
        <v>192</v>
      </c>
      <c r="O24" s="96"/>
      <c r="P24" s="81"/>
      <c r="Q24" s="92"/>
      <c r="R24" s="92"/>
      <c r="S24" s="92"/>
    </row>
    <row r="25" spans="1:58" s="66" customFormat="1" ht="38.1" customHeight="1" x14ac:dyDescent="0.2">
      <c r="A25" s="83">
        <v>5</v>
      </c>
      <c r="B25" s="78"/>
      <c r="C25" s="86">
        <v>0</v>
      </c>
      <c r="D25" s="86">
        <v>0</v>
      </c>
      <c r="F25" s="97" t="s">
        <v>64</v>
      </c>
      <c r="G25" s="98"/>
      <c r="H25" s="193"/>
      <c r="I25" s="194"/>
      <c r="J25" s="195"/>
      <c r="K25" s="180">
        <v>0</v>
      </c>
      <c r="L25" s="181"/>
      <c r="M25" s="99">
        <v>0</v>
      </c>
      <c r="N25" s="100">
        <f>ROUND(oknQuantity_5*oknPrice_5,2)</f>
        <v>0</v>
      </c>
      <c r="O25" s="96"/>
      <c r="P25" s="81"/>
      <c r="Q25" s="92"/>
      <c r="R25" s="92"/>
      <c r="S25" s="92"/>
    </row>
    <row r="26" spans="1:58" s="66" customFormat="1" ht="38.1" customHeight="1" x14ac:dyDescent="0.2">
      <c r="A26" s="83">
        <v>6</v>
      </c>
      <c r="B26" s="78"/>
      <c r="C26" s="86">
        <v>0</v>
      </c>
      <c r="D26" s="86">
        <v>0</v>
      </c>
      <c r="F26" s="129" t="s">
        <v>64</v>
      </c>
      <c r="G26" s="130"/>
      <c r="H26" s="174"/>
      <c r="I26" s="175"/>
      <c r="J26" s="176"/>
      <c r="K26" s="169">
        <v>0</v>
      </c>
      <c r="L26" s="170"/>
      <c r="M26" s="131">
        <v>0</v>
      </c>
      <c r="N26" s="132">
        <f>ROUND(oknQuantity_6*oknPrice_6,2)</f>
        <v>0</v>
      </c>
      <c r="O26" s="96"/>
      <c r="P26" s="81"/>
      <c r="Q26" s="92"/>
      <c r="R26" s="92"/>
      <c r="S26" s="92"/>
    </row>
    <row r="27" spans="1:58" s="66" customFormat="1" ht="38.1" customHeight="1" x14ac:dyDescent="0.2">
      <c r="A27" s="83">
        <v>7</v>
      </c>
      <c r="B27" s="78"/>
      <c r="C27" s="86">
        <v>0</v>
      </c>
      <c r="D27" s="86">
        <v>0</v>
      </c>
      <c r="F27" s="97" t="s">
        <v>64</v>
      </c>
      <c r="G27" s="98"/>
      <c r="H27" s="193"/>
      <c r="I27" s="194"/>
      <c r="J27" s="195"/>
      <c r="K27" s="180">
        <v>0</v>
      </c>
      <c r="L27" s="181"/>
      <c r="M27" s="99">
        <v>0</v>
      </c>
      <c r="N27" s="100">
        <f>ROUND(oknQuantity_7*oknPrice_7,2)</f>
        <v>0</v>
      </c>
      <c r="O27" s="96"/>
      <c r="P27" s="81"/>
    </row>
    <row r="28" spans="1:58" s="66" customFormat="1" ht="38.1" customHeight="1" x14ac:dyDescent="0.2">
      <c r="A28" s="83">
        <v>8</v>
      </c>
      <c r="B28" s="78"/>
      <c r="C28" s="86">
        <v>0</v>
      </c>
      <c r="D28" s="86">
        <v>0</v>
      </c>
      <c r="F28" s="125" t="s">
        <v>64</v>
      </c>
      <c r="G28" s="126"/>
      <c r="H28" s="177"/>
      <c r="I28" s="178"/>
      <c r="J28" s="179"/>
      <c r="K28" s="201">
        <v>0</v>
      </c>
      <c r="L28" s="202"/>
      <c r="M28" s="127">
        <v>0</v>
      </c>
      <c r="N28" s="128">
        <f>ROUND(oknQuantity_8*oknPrice_8,2)</f>
        <v>0</v>
      </c>
      <c r="O28" s="96"/>
      <c r="P28" s="81"/>
      <c r="S28" s="66" t="s">
        <v>128</v>
      </c>
    </row>
    <row r="29" spans="1:58" s="66" customFormat="1" ht="20.100000000000001" hidden="1" customHeight="1" x14ac:dyDescent="0.2">
      <c r="A29" s="78"/>
      <c r="B29" s="78"/>
      <c r="C29" s="86">
        <v>0</v>
      </c>
      <c r="D29" s="86">
        <v>0</v>
      </c>
      <c r="F29" s="97" t="s">
        <v>64</v>
      </c>
      <c r="G29" s="104"/>
      <c r="H29" s="171"/>
      <c r="I29" s="172"/>
      <c r="J29" s="173"/>
      <c r="K29" s="180">
        <v>0</v>
      </c>
      <c r="L29" s="181"/>
      <c r="M29" s="99">
        <v>0</v>
      </c>
      <c r="N29" s="100">
        <f>ROUND(oknQuantity_9*oknPrice_9,2)</f>
        <v>0</v>
      </c>
      <c r="O29" s="96"/>
      <c r="P29" s="81"/>
    </row>
    <row r="30" spans="1:58" s="66" customFormat="1" ht="20.100000000000001" hidden="1" customHeight="1" x14ac:dyDescent="0.2">
      <c r="A30" s="78"/>
      <c r="B30" s="78"/>
      <c r="C30" s="86">
        <v>0</v>
      </c>
      <c r="D30" s="86">
        <v>0</v>
      </c>
      <c r="F30" s="93" t="s">
        <v>64</v>
      </c>
      <c r="G30" s="105"/>
      <c r="H30" s="208"/>
      <c r="I30" s="209"/>
      <c r="J30" s="210"/>
      <c r="K30" s="199">
        <v>0</v>
      </c>
      <c r="L30" s="200"/>
      <c r="M30" s="94">
        <v>0</v>
      </c>
      <c r="N30" s="95">
        <f>ROUND(oknQuantity_10*oknPrice_10,2)</f>
        <v>0</v>
      </c>
      <c r="O30" s="96"/>
      <c r="P30" s="81"/>
    </row>
    <row r="31" spans="1:58" s="66" customFormat="1" ht="20.100000000000001" hidden="1" customHeight="1" x14ac:dyDescent="0.2">
      <c r="A31" s="78"/>
      <c r="B31" s="78"/>
      <c r="C31" s="86">
        <v>0</v>
      </c>
      <c r="D31" s="86">
        <v>0</v>
      </c>
      <c r="F31" s="97" t="s">
        <v>64</v>
      </c>
      <c r="G31" s="104"/>
      <c r="H31" s="171"/>
      <c r="I31" s="172"/>
      <c r="J31" s="173"/>
      <c r="K31" s="180">
        <v>0</v>
      </c>
      <c r="L31" s="181"/>
      <c r="M31" s="99">
        <v>0</v>
      </c>
      <c r="N31" s="100">
        <f>ROUND(oknQuantity_11*oknPrice_11,2)</f>
        <v>0</v>
      </c>
      <c r="O31" s="96"/>
      <c r="P31" s="81"/>
    </row>
    <row r="32" spans="1:58" s="66" customFormat="1" ht="20.100000000000001" hidden="1" customHeight="1" x14ac:dyDescent="0.2">
      <c r="A32" s="78"/>
      <c r="B32" s="78"/>
      <c r="C32" s="86">
        <v>0</v>
      </c>
      <c r="D32" s="86">
        <v>0</v>
      </c>
      <c r="F32" s="101" t="s">
        <v>64</v>
      </c>
      <c r="G32" s="106"/>
      <c r="H32" s="205"/>
      <c r="I32" s="206"/>
      <c r="J32" s="207"/>
      <c r="K32" s="203">
        <v>0</v>
      </c>
      <c r="L32" s="204"/>
      <c r="M32" s="102">
        <v>0</v>
      </c>
      <c r="N32" s="103">
        <f>ROUND(oknQuantity_12*oknPrice_12,2)</f>
        <v>0</v>
      </c>
      <c r="O32" s="96"/>
      <c r="P32" s="81"/>
    </row>
    <row r="33" spans="1:22" s="66" customFormat="1" ht="18.75" customHeight="1" x14ac:dyDescent="0.2">
      <c r="A33" s="78"/>
      <c r="B33" s="78"/>
      <c r="C33" s="79"/>
      <c r="D33" s="107">
        <f t="array" ref="D33">SUM(oknTaxable_1:oknTaxable_12*oknLineTotal_1:oknLineTotal_12)</f>
        <v>0</v>
      </c>
      <c r="F33" s="108"/>
      <c r="G33" s="108"/>
      <c r="H33" s="108"/>
      <c r="I33" s="108"/>
      <c r="J33" s="108"/>
      <c r="K33" s="108"/>
      <c r="M33" s="109" t="s">
        <v>22</v>
      </c>
      <c r="N33" s="110">
        <f>SUM(oknLineTotal_1:oknLineTotal_12)</f>
        <v>954</v>
      </c>
      <c r="O33" s="91"/>
      <c r="P33" s="81"/>
      <c r="S33" s="111" t="s">
        <v>129</v>
      </c>
      <c r="T33" s="151">
        <f>ROUND(oknSubTotal*(1-oknInvDiscount),2)</f>
        <v>858.6</v>
      </c>
    </row>
    <row r="34" spans="1:22" s="66" customFormat="1" ht="18.75" customHeight="1" x14ac:dyDescent="0.2">
      <c r="A34" s="78"/>
      <c r="B34" s="78"/>
      <c r="C34" s="79"/>
      <c r="D34" s="107"/>
      <c r="F34" s="108" t="s">
        <v>108</v>
      </c>
      <c r="G34" s="108"/>
      <c r="H34" s="108"/>
      <c r="I34" s="108"/>
      <c r="J34" s="108"/>
      <c r="K34" s="108"/>
      <c r="M34" s="109" t="s">
        <v>130</v>
      </c>
      <c r="N34" s="112">
        <v>0.1</v>
      </c>
      <c r="O34" s="91"/>
      <c r="P34" s="81"/>
      <c r="R34" s="111"/>
      <c r="S34" s="111" t="s">
        <v>90</v>
      </c>
      <c r="T34" s="113">
        <v>0</v>
      </c>
    </row>
    <row r="35" spans="1:22" s="66" customFormat="1" ht="18.75" customHeight="1" x14ac:dyDescent="0.2">
      <c r="A35" s="78"/>
      <c r="B35" s="78"/>
      <c r="C35" s="79"/>
      <c r="D35" s="79"/>
      <c r="G35" s="114"/>
      <c r="H35" s="108"/>
      <c r="I35" s="108"/>
      <c r="J35" s="108"/>
      <c r="K35" s="108"/>
      <c r="L35" s="149" t="s">
        <v>89</v>
      </c>
      <c r="M35" s="115">
        <v>0.08</v>
      </c>
      <c r="N35" s="110">
        <f>ROUND(IF(oknTaxType=0,0, oknTax1Rate*(oknDiscountedSubtotal+IF(oknTaxTotalIncludingShippingCost=0,0,oknShippingCost))),2)</f>
        <v>68.69</v>
      </c>
      <c r="O35" s="91"/>
      <c r="P35" s="81"/>
    </row>
    <row r="36" spans="1:22" s="66" customFormat="1" ht="18.75" hidden="1" customHeight="1" x14ac:dyDescent="0.2">
      <c r="A36" s="78"/>
      <c r="B36" s="78"/>
      <c r="C36" s="79"/>
      <c r="D36" s="79"/>
      <c r="G36" s="114"/>
      <c r="H36" s="114"/>
      <c r="I36" s="114"/>
      <c r="J36" s="114"/>
      <c r="K36" s="108"/>
      <c r="L36" s="149" t="s">
        <v>49</v>
      </c>
      <c r="M36" s="115">
        <v>0.06</v>
      </c>
      <c r="N36" s="110">
        <f>ROUND(IF(oknTaxType&lt;&gt;2,0,oknTax2Rate*(oknLineTotalTaxable+IF(oknTaxTotalIncludingShippingCost=0,0,oknShippingCost)+IF(oknTax2IsAppliedToTax1=0,0,oknTax1))),2)</f>
        <v>0</v>
      </c>
      <c r="O36" s="116"/>
      <c r="P36" s="81"/>
    </row>
    <row r="37" spans="1:22" s="66" customFormat="1" ht="18.75" customHeight="1" x14ac:dyDescent="0.2">
      <c r="A37" s="78"/>
      <c r="B37" s="78"/>
      <c r="C37" s="79"/>
      <c r="D37" s="79"/>
      <c r="M37" s="117" t="s">
        <v>2</v>
      </c>
      <c r="N37" s="110">
        <f>ROUND(oknDiscountedSubtotal + oknShippingCost + IF(oknTaxType=0,0,IF(oknTaxType=1,oknTax1,oknTax1+oknTax2)),2)</f>
        <v>927.29</v>
      </c>
      <c r="O37" s="118"/>
      <c r="P37" s="81"/>
      <c r="Q37" s="66" t="s">
        <v>113</v>
      </c>
    </row>
    <row r="38" spans="1:22" s="66" customFormat="1" ht="18.75" customHeight="1" x14ac:dyDescent="0.2">
      <c r="A38" s="78"/>
      <c r="B38" s="78"/>
      <c r="C38" s="79"/>
      <c r="D38" s="79"/>
      <c r="M38" s="117" t="s">
        <v>23</v>
      </c>
      <c r="N38" s="113">
        <v>0</v>
      </c>
      <c r="O38" s="91"/>
      <c r="P38" s="81"/>
      <c r="Q38" s="182"/>
      <c r="R38" s="183"/>
      <c r="S38" s="183"/>
      <c r="T38" s="183"/>
      <c r="U38" s="183"/>
      <c r="V38" s="184"/>
    </row>
    <row r="39" spans="1:22" ht="18.75" customHeight="1" x14ac:dyDescent="0.25">
      <c r="M39" s="117" t="s">
        <v>24</v>
      </c>
      <c r="N39" s="110">
        <f>ROUND(oknTotal-oknPayments,2)</f>
        <v>927.29</v>
      </c>
      <c r="Q39" s="185"/>
      <c r="R39" s="186"/>
      <c r="S39" s="186"/>
      <c r="T39" s="186"/>
      <c r="U39" s="186"/>
      <c r="V39" s="187"/>
    </row>
    <row r="40" spans="1:22" ht="18.75" customHeight="1" x14ac:dyDescent="0.25">
      <c r="Q40" s="188"/>
      <c r="R40" s="189"/>
      <c r="S40" s="189"/>
      <c r="T40" s="189"/>
      <c r="U40" s="189"/>
      <c r="V40" s="190"/>
    </row>
    <row r="41" spans="1:22" ht="18.75" hidden="1" customHeight="1" x14ac:dyDescent="0.25">
      <c r="F41" s="85" t="s">
        <v>85</v>
      </c>
    </row>
    <row r="42" spans="1:22" ht="18.75" hidden="1" customHeight="1" x14ac:dyDescent="0.25">
      <c r="F42" s="191" t="s">
        <v>81</v>
      </c>
      <c r="G42" s="192"/>
      <c r="H42" s="147" t="s">
        <v>2</v>
      </c>
      <c r="I42" s="147" t="s">
        <v>88</v>
      </c>
      <c r="J42" s="147" t="s">
        <v>84</v>
      </c>
      <c r="K42" s="196" t="s">
        <v>83</v>
      </c>
      <c r="L42" s="197"/>
      <c r="M42" s="198"/>
      <c r="N42" s="148" t="s">
        <v>82</v>
      </c>
    </row>
    <row r="43" spans="1:22" ht="18.75" hidden="1" customHeight="1" x14ac:dyDescent="0.25">
      <c r="F43" s="119"/>
      <c r="G43" s="119"/>
      <c r="H43" s="120"/>
      <c r="I43" s="120"/>
      <c r="J43" s="120"/>
      <c r="K43" s="120"/>
      <c r="L43" s="120"/>
      <c r="M43" s="120"/>
      <c r="N43" s="120"/>
    </row>
    <row r="44" spans="1:22" ht="18.75" hidden="1" customHeight="1" x14ac:dyDescent="0.25">
      <c r="F44" s="119"/>
      <c r="G44" s="119"/>
      <c r="H44" s="120"/>
      <c r="I44" s="120"/>
      <c r="J44" s="120"/>
      <c r="K44" s="120"/>
      <c r="L44" s="120"/>
      <c r="M44" s="120"/>
      <c r="N44" s="120"/>
    </row>
    <row r="45" spans="1:22" ht="18.75" customHeight="1" x14ac:dyDescent="0.25">
      <c r="F45" s="119"/>
      <c r="G45" s="119"/>
      <c r="H45" s="120"/>
      <c r="I45" s="120"/>
      <c r="J45" s="120"/>
      <c r="K45" s="120"/>
      <c r="L45" s="120"/>
      <c r="M45" s="120"/>
      <c r="N45" s="120"/>
    </row>
    <row r="47" spans="1:22" x14ac:dyDescent="0.25">
      <c r="F47" s="121"/>
      <c r="G47" s="121"/>
      <c r="H47" s="121"/>
      <c r="I47" s="121"/>
      <c r="J47" s="121"/>
      <c r="K47" s="121"/>
    </row>
    <row r="900" spans="1:1" hidden="1" x14ac:dyDescent="0.25">
      <c r="A900" s="145" t="s">
        <v>141</v>
      </c>
    </row>
    <row r="918" spans="1:1" hidden="1" x14ac:dyDescent="0.25">
      <c r="A918" s="145" t="s">
        <v>144</v>
      </c>
    </row>
    <row r="947" spans="1:1" hidden="1" x14ac:dyDescent="0.25">
      <c r="A947" s="145" t="s">
        <v>144</v>
      </c>
    </row>
    <row r="963" spans="1:1" hidden="1" x14ac:dyDescent="0.25">
      <c r="A963" s="145" t="s">
        <v>144</v>
      </c>
    </row>
  </sheetData>
  <sheetProtection sheet="1" objects="1" scenarios="1" selectLockedCells="1"/>
  <dataConsolidate/>
  <mergeCells count="52">
    <mergeCell ref="H25:J25"/>
    <mergeCell ref="K25:L25"/>
    <mergeCell ref="H23:J23"/>
    <mergeCell ref="L14:N14"/>
    <mergeCell ref="K23:L23"/>
    <mergeCell ref="K22:L22"/>
    <mergeCell ref="K24:L24"/>
    <mergeCell ref="H14:J14"/>
    <mergeCell ref="F20:G20"/>
    <mergeCell ref="H20:J20"/>
    <mergeCell ref="H21:J21"/>
    <mergeCell ref="H24:J24"/>
    <mergeCell ref="H22:J22"/>
    <mergeCell ref="H13:J13"/>
    <mergeCell ref="H10:J10"/>
    <mergeCell ref="H11:J11"/>
    <mergeCell ref="H12:J12"/>
    <mergeCell ref="L12:N12"/>
    <mergeCell ref="A3:B3"/>
    <mergeCell ref="A4:B4"/>
    <mergeCell ref="A5:B5"/>
    <mergeCell ref="A6:B6"/>
    <mergeCell ref="A8:B8"/>
    <mergeCell ref="A7:B7"/>
    <mergeCell ref="Q38:V40"/>
    <mergeCell ref="K29:L29"/>
    <mergeCell ref="F42:G42"/>
    <mergeCell ref="H27:J27"/>
    <mergeCell ref="K42:M42"/>
    <mergeCell ref="K30:L30"/>
    <mergeCell ref="H29:J29"/>
    <mergeCell ref="K28:L28"/>
    <mergeCell ref="K31:L31"/>
    <mergeCell ref="K32:L32"/>
    <mergeCell ref="H32:J32"/>
    <mergeCell ref="H30:J30"/>
    <mergeCell ref="K26:L26"/>
    <mergeCell ref="H31:J31"/>
    <mergeCell ref="H26:J26"/>
    <mergeCell ref="H28:J28"/>
    <mergeCell ref="K27:L27"/>
    <mergeCell ref="BC8:BD8"/>
    <mergeCell ref="BC9:BD9"/>
    <mergeCell ref="AZ8:BA8"/>
    <mergeCell ref="K20:L20"/>
    <mergeCell ref="K21:L21"/>
    <mergeCell ref="L13:M13"/>
    <mergeCell ref="AZ9:BA9"/>
    <mergeCell ref="AX9:AY9"/>
    <mergeCell ref="L10:N10"/>
    <mergeCell ref="L11:N11"/>
    <mergeCell ref="AX8:AY8"/>
  </mergeCells>
  <phoneticPr fontId="7" type="noConversion"/>
  <dataValidations count="9">
    <dataValidation type="textLength" allowBlank="1" showInputMessage="1" showErrorMessage="1" sqref="H14:J14 A8 N6 F21:F32 BF9 AX9:AY9 L14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L10 H12:J13 H10:J10 L12:L13 M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L11" xr:uid="{00000000-0002-0000-0000-000002000000}">
      <formula1>0</formula1>
      <formula2>160</formula2>
    </dataValidation>
    <dataValidation type="decimal" operator="lessThanOrEqual" allowBlank="1" showInputMessage="1" showErrorMessage="1" errorTitle="Invalid Input" error="Please enter a valid numeric_x000a_value." sqref="N38 K21:M32 M35:M36 T34" xr:uid="{00000000-0002-0000-0000-000003000000}">
      <formula1>999999999.99</formula1>
    </dataValidation>
    <dataValidation type="textLength" allowBlank="1" showInputMessage="1" showErrorMessage="1" sqref="Q38:V40 G35 G36:J36 R37:U37" xr:uid="{00000000-0002-0000-0000-000004000000}">
      <formula1>1</formula1>
      <formula2>255</formula2>
    </dataValidation>
    <dataValidation type="date" allowBlank="1" showErrorMessage="1" errorTitle="Invalid Input" error="Please enter a valid date." sqref="BB9 N5" xr:uid="{00000000-0002-0000-0000-000005000000}">
      <formula1>36526</formula1>
      <formula2>402132</formula2>
    </dataValidation>
    <dataValidation type="textLength" allowBlank="1" showInputMessage="1" showErrorMessage="1" sqref="AZ9:BA9 BC9:BE9" xr:uid="{00000000-0002-0000-0000-000006000000}">
      <formula1>1</formula1>
      <formula2>50</formula2>
    </dataValidation>
    <dataValidation type="textLength" operator="lessThanOrEqual" allowBlank="1" showInputMessage="1" showErrorMessage="1" errorTitle="Invalid Input" error="Max characters allowed: 100" sqref="H21:J32" xr:uid="{00000000-0002-0000-0000-000007000000}">
      <formula1>100</formula1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A900" r:id="rId1" tooltip="Sales Invoice Template - Discount Percentage" display="http://www.invoicingtemplate.com/sales-invoice-form-discount-percentage.html" xr:uid="{00000000-0004-0000-0000-000001000000}"/>
    <hyperlink ref="AJF1" r:id="rId2" tooltip="Sales Invoice Form with Discount Percentage" display="http://www.invoicingtemplate.com/sales-invoice-form-discount-percentage.html" xr:uid="{00000000-0004-0000-0000-000002000000}"/>
    <hyperlink ref="A963" r:id="rId3" tooltip="Sales Invoice Template - Discount Percentage" display="http://www.invoicingtemplate.com/sales-invoice-form-discount-percentage.html" xr:uid="{00000000-0004-0000-0000-000003000000}"/>
    <hyperlink ref="AKR1" r:id="rId4" tooltip="Sales Invoice Form with Discount Percentage" display="http://www.invoicingtemplate.com/sales-invoice-form-discount-percentage.html" xr:uid="{00000000-0004-0000-0000-000004000000}"/>
    <hyperlink ref="A918" r:id="rId5" tooltip="Sales Invoice Template - Discount Percentage" display="http://www.invoicingtemplate.com/sales-invoice-form-discount-percentage.html" xr:uid="{00000000-0004-0000-0000-000005000000}"/>
    <hyperlink ref="AHQ1" r:id="rId6" tooltip="Sales Invoice Form with Discount Percentage" display="http://www.invoicingtemplate.com/sales-invoice-form-discount-percentage.html" xr:uid="{00000000-0004-0000-0000-000006000000}"/>
    <hyperlink ref="A947" r:id="rId7" tooltip="Sales Invoice Template - Discount Percentage" display="http://www.invoicingtemplate.com/sales-invoice-form-discount-percentage.html" xr:uid="{00000000-0004-0000-0000-000007000000}"/>
    <hyperlink ref="AID1" r:id="rId8" tooltip="Sales Invoice Form with Discount Percentage" display="http://www.invoicingtemplate.com/sales-invoice-form-discount-percentage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3" r:id="rId12" name="oknWidget_taxable1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20</xdr:row>
                    <xdr:rowOff>47625</xdr:rowOff>
                  </from>
                  <to>
                    <xdr:col>1</xdr:col>
                    <xdr:colOff>428625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3" name="oknWidget_taxable2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21</xdr:row>
                    <xdr:rowOff>38100</xdr:rowOff>
                  </from>
                  <to>
                    <xdr:col>1</xdr:col>
                    <xdr:colOff>428625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4" name="oknWidget_taxable3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22</xdr:row>
                    <xdr:rowOff>57150</xdr:rowOff>
                  </from>
                  <to>
                    <xdr:col>1</xdr:col>
                    <xdr:colOff>428625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5" name="oknWidget_taxable4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23</xdr:row>
                    <xdr:rowOff>57150</xdr:rowOff>
                  </from>
                  <to>
                    <xdr:col>1</xdr:col>
                    <xdr:colOff>428625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6" name="oknWidget_taxable5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24</xdr:row>
                    <xdr:rowOff>38100</xdr:rowOff>
                  </from>
                  <to>
                    <xdr:col>1</xdr:col>
                    <xdr:colOff>428625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7" name="oknWidget_taxable6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25</xdr:row>
                    <xdr:rowOff>28575</xdr:rowOff>
                  </from>
                  <to>
                    <xdr:col>1</xdr:col>
                    <xdr:colOff>428625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8" name="oknWidget_taxable7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26</xdr:row>
                    <xdr:rowOff>47625</xdr:rowOff>
                  </from>
                  <to>
                    <xdr:col>1</xdr:col>
                    <xdr:colOff>428625</xdr:colOff>
                    <xdr:row>26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9" name="oknWidget_taxable8">
              <controlPr defaultSize="0" autoFill="0" autoLine="0" autoPict="0" altText="">
                <anchor moveWithCells="1">
                  <from>
                    <xdr:col>1</xdr:col>
                    <xdr:colOff>133350</xdr:colOff>
                    <xdr:row>27</xdr:row>
                    <xdr:rowOff>38100</xdr:rowOff>
                  </from>
                  <to>
                    <xdr:col>1</xdr:col>
                    <xdr:colOff>428625</xdr:colOff>
                    <xdr:row>27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Your Sales Company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51</v>
      </c>
      <c r="C12" s="10" t="s">
        <v>28</v>
      </c>
      <c r="D12" s="14" t="s">
        <v>50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GST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Your Sales Company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28</v>
      </c>
      <c r="D11" s="9" t="s">
        <v>54</v>
      </c>
      <c r="E11" s="9" t="s">
        <v>34</v>
      </c>
      <c r="F11" s="14" t="s">
        <v>50</v>
      </c>
      <c r="G11" s="14" t="str">
        <f>oknTax1Name</f>
        <v>GST</v>
      </c>
      <c r="H11" s="14" t="str">
        <f>oknTax2Name</f>
        <v>GST</v>
      </c>
      <c r="I11" s="14" t="s">
        <v>55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Your Sales Company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28</v>
      </c>
      <c r="D11" s="9" t="s">
        <v>34</v>
      </c>
      <c r="E11" s="9" t="s">
        <v>57</v>
      </c>
      <c r="F11" s="9" t="s">
        <v>6</v>
      </c>
      <c r="G11" s="14" t="s">
        <v>5</v>
      </c>
      <c r="H11" s="4" t="s">
        <v>58</v>
      </c>
      <c r="I11" s="14" t="s">
        <v>59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Your Sales Company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43</v>
      </c>
      <c r="C9" s="1"/>
      <c r="F9" s="220" t="s">
        <v>97</v>
      </c>
      <c r="G9" s="221"/>
      <c r="H9" s="41">
        <v>0</v>
      </c>
    </row>
    <row r="10" spans="2:8" ht="15.75" customHeight="1" x14ac:dyDescent="0.2">
      <c r="B10" s="2" t="s">
        <v>44</v>
      </c>
      <c r="C10" s="1"/>
      <c r="F10" s="222" t="s">
        <v>98</v>
      </c>
      <c r="G10" s="223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220" t="s">
        <v>99</v>
      </c>
      <c r="G12" s="221"/>
      <c r="H12" s="41">
        <v>0</v>
      </c>
    </row>
    <row r="13" spans="2:8" ht="15.75" customHeight="1" x14ac:dyDescent="0.2">
      <c r="B13" s="2" t="s">
        <v>48</v>
      </c>
      <c r="C13" s="1"/>
      <c r="F13" s="33" t="s">
        <v>100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70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101</v>
      </c>
      <c r="C20" s="10" t="s">
        <v>102</v>
      </c>
      <c r="D20" s="10" t="s">
        <v>103</v>
      </c>
      <c r="E20" s="10" t="s">
        <v>104</v>
      </c>
      <c r="F20" s="10" t="s">
        <v>105</v>
      </c>
      <c r="G20" s="4" t="s">
        <v>106</v>
      </c>
      <c r="H20" s="4" t="s">
        <v>107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Your Sales Company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50</v>
      </c>
      <c r="G13" s="14" t="str">
        <f>oknTax1Name</f>
        <v>GST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Your Sales Company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65</v>
      </c>
      <c r="C13" s="10" t="s">
        <v>28</v>
      </c>
      <c r="D13" s="9" t="s">
        <v>34</v>
      </c>
      <c r="E13" s="9" t="s">
        <v>69</v>
      </c>
      <c r="F13" s="9" t="s">
        <v>66</v>
      </c>
      <c r="G13" s="14" t="s">
        <v>67</v>
      </c>
      <c r="H13" s="14" t="s">
        <v>87</v>
      </c>
      <c r="I13" s="9" t="s">
        <v>53</v>
      </c>
      <c r="J13" s="9" t="s">
        <v>68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285A3-2352-476C-9A3F-752113ACF08A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43" customWidth="1"/>
    <col min="2" max="2" width="76" style="143" customWidth="1"/>
    <col min="3" max="256" width="9.140625" style="136"/>
    <col min="257" max="257" width="3" style="136" customWidth="1"/>
    <col min="258" max="258" width="76" style="136" customWidth="1"/>
    <col min="259" max="512" width="9.140625" style="136"/>
    <col min="513" max="513" width="3" style="136" customWidth="1"/>
    <col min="514" max="514" width="76" style="136" customWidth="1"/>
    <col min="515" max="768" width="9.140625" style="136"/>
    <col min="769" max="769" width="3" style="136" customWidth="1"/>
    <col min="770" max="770" width="76" style="136" customWidth="1"/>
    <col min="771" max="1024" width="9.140625" style="136"/>
    <col min="1025" max="1025" width="3" style="136" customWidth="1"/>
    <col min="1026" max="1026" width="76" style="136" customWidth="1"/>
    <col min="1027" max="1280" width="9.140625" style="136"/>
    <col min="1281" max="1281" width="3" style="136" customWidth="1"/>
    <col min="1282" max="1282" width="76" style="136" customWidth="1"/>
    <col min="1283" max="1536" width="9.140625" style="136"/>
    <col min="1537" max="1537" width="3" style="136" customWidth="1"/>
    <col min="1538" max="1538" width="76" style="136" customWidth="1"/>
    <col min="1539" max="1792" width="9.140625" style="136"/>
    <col min="1793" max="1793" width="3" style="136" customWidth="1"/>
    <col min="1794" max="1794" width="76" style="136" customWidth="1"/>
    <col min="1795" max="2048" width="9.140625" style="136"/>
    <col min="2049" max="2049" width="3" style="136" customWidth="1"/>
    <col min="2050" max="2050" width="76" style="136" customWidth="1"/>
    <col min="2051" max="2304" width="9.140625" style="136"/>
    <col min="2305" max="2305" width="3" style="136" customWidth="1"/>
    <col min="2306" max="2306" width="76" style="136" customWidth="1"/>
    <col min="2307" max="2560" width="9.140625" style="136"/>
    <col min="2561" max="2561" width="3" style="136" customWidth="1"/>
    <col min="2562" max="2562" width="76" style="136" customWidth="1"/>
    <col min="2563" max="2816" width="9.140625" style="136"/>
    <col min="2817" max="2817" width="3" style="136" customWidth="1"/>
    <col min="2818" max="2818" width="76" style="136" customWidth="1"/>
    <col min="2819" max="3072" width="9.140625" style="136"/>
    <col min="3073" max="3073" width="3" style="136" customWidth="1"/>
    <col min="3074" max="3074" width="76" style="136" customWidth="1"/>
    <col min="3075" max="3328" width="9.140625" style="136"/>
    <col min="3329" max="3329" width="3" style="136" customWidth="1"/>
    <col min="3330" max="3330" width="76" style="136" customWidth="1"/>
    <col min="3331" max="3584" width="9.140625" style="136"/>
    <col min="3585" max="3585" width="3" style="136" customWidth="1"/>
    <col min="3586" max="3586" width="76" style="136" customWidth="1"/>
    <col min="3587" max="3840" width="9.140625" style="136"/>
    <col min="3841" max="3841" width="3" style="136" customWidth="1"/>
    <col min="3842" max="3842" width="76" style="136" customWidth="1"/>
    <col min="3843" max="4096" width="9.140625" style="136"/>
    <col min="4097" max="4097" width="3" style="136" customWidth="1"/>
    <col min="4098" max="4098" width="76" style="136" customWidth="1"/>
    <col min="4099" max="4352" width="9.140625" style="136"/>
    <col min="4353" max="4353" width="3" style="136" customWidth="1"/>
    <col min="4354" max="4354" width="76" style="136" customWidth="1"/>
    <col min="4355" max="4608" width="9.140625" style="136"/>
    <col min="4609" max="4609" width="3" style="136" customWidth="1"/>
    <col min="4610" max="4610" width="76" style="136" customWidth="1"/>
    <col min="4611" max="4864" width="9.140625" style="136"/>
    <col min="4865" max="4865" width="3" style="136" customWidth="1"/>
    <col min="4866" max="4866" width="76" style="136" customWidth="1"/>
    <col min="4867" max="5120" width="9.140625" style="136"/>
    <col min="5121" max="5121" width="3" style="136" customWidth="1"/>
    <col min="5122" max="5122" width="76" style="136" customWidth="1"/>
    <col min="5123" max="5376" width="9.140625" style="136"/>
    <col min="5377" max="5377" width="3" style="136" customWidth="1"/>
    <col min="5378" max="5378" width="76" style="136" customWidth="1"/>
    <col min="5379" max="5632" width="9.140625" style="136"/>
    <col min="5633" max="5633" width="3" style="136" customWidth="1"/>
    <col min="5634" max="5634" width="76" style="136" customWidth="1"/>
    <col min="5635" max="5888" width="9.140625" style="136"/>
    <col min="5889" max="5889" width="3" style="136" customWidth="1"/>
    <col min="5890" max="5890" width="76" style="136" customWidth="1"/>
    <col min="5891" max="6144" width="9.140625" style="136"/>
    <col min="6145" max="6145" width="3" style="136" customWidth="1"/>
    <col min="6146" max="6146" width="76" style="136" customWidth="1"/>
    <col min="6147" max="6400" width="9.140625" style="136"/>
    <col min="6401" max="6401" width="3" style="136" customWidth="1"/>
    <col min="6402" max="6402" width="76" style="136" customWidth="1"/>
    <col min="6403" max="6656" width="9.140625" style="136"/>
    <col min="6657" max="6657" width="3" style="136" customWidth="1"/>
    <col min="6658" max="6658" width="76" style="136" customWidth="1"/>
    <col min="6659" max="6912" width="9.140625" style="136"/>
    <col min="6913" max="6913" width="3" style="136" customWidth="1"/>
    <col min="6914" max="6914" width="76" style="136" customWidth="1"/>
    <col min="6915" max="7168" width="9.140625" style="136"/>
    <col min="7169" max="7169" width="3" style="136" customWidth="1"/>
    <col min="7170" max="7170" width="76" style="136" customWidth="1"/>
    <col min="7171" max="7424" width="9.140625" style="136"/>
    <col min="7425" max="7425" width="3" style="136" customWidth="1"/>
    <col min="7426" max="7426" width="76" style="136" customWidth="1"/>
    <col min="7427" max="7680" width="9.140625" style="136"/>
    <col min="7681" max="7681" width="3" style="136" customWidth="1"/>
    <col min="7682" max="7682" width="76" style="136" customWidth="1"/>
    <col min="7683" max="7936" width="9.140625" style="136"/>
    <col min="7937" max="7937" width="3" style="136" customWidth="1"/>
    <col min="7938" max="7938" width="76" style="136" customWidth="1"/>
    <col min="7939" max="8192" width="9.140625" style="136"/>
    <col min="8193" max="8193" width="3" style="136" customWidth="1"/>
    <col min="8194" max="8194" width="76" style="136" customWidth="1"/>
    <col min="8195" max="8448" width="9.140625" style="136"/>
    <col min="8449" max="8449" width="3" style="136" customWidth="1"/>
    <col min="8450" max="8450" width="76" style="136" customWidth="1"/>
    <col min="8451" max="8704" width="9.140625" style="136"/>
    <col min="8705" max="8705" width="3" style="136" customWidth="1"/>
    <col min="8706" max="8706" width="76" style="136" customWidth="1"/>
    <col min="8707" max="8960" width="9.140625" style="136"/>
    <col min="8961" max="8961" width="3" style="136" customWidth="1"/>
    <col min="8962" max="8962" width="76" style="136" customWidth="1"/>
    <col min="8963" max="9216" width="9.140625" style="136"/>
    <col min="9217" max="9217" width="3" style="136" customWidth="1"/>
    <col min="9218" max="9218" width="76" style="136" customWidth="1"/>
    <col min="9219" max="9472" width="9.140625" style="136"/>
    <col min="9473" max="9473" width="3" style="136" customWidth="1"/>
    <col min="9474" max="9474" width="76" style="136" customWidth="1"/>
    <col min="9475" max="9728" width="9.140625" style="136"/>
    <col min="9729" max="9729" width="3" style="136" customWidth="1"/>
    <col min="9730" max="9730" width="76" style="136" customWidth="1"/>
    <col min="9731" max="9984" width="9.140625" style="136"/>
    <col min="9985" max="9985" width="3" style="136" customWidth="1"/>
    <col min="9986" max="9986" width="76" style="136" customWidth="1"/>
    <col min="9987" max="10240" width="9.140625" style="136"/>
    <col min="10241" max="10241" width="3" style="136" customWidth="1"/>
    <col min="10242" max="10242" width="76" style="136" customWidth="1"/>
    <col min="10243" max="10496" width="9.140625" style="136"/>
    <col min="10497" max="10497" width="3" style="136" customWidth="1"/>
    <col min="10498" max="10498" width="76" style="136" customWidth="1"/>
    <col min="10499" max="10752" width="9.140625" style="136"/>
    <col min="10753" max="10753" width="3" style="136" customWidth="1"/>
    <col min="10754" max="10754" width="76" style="136" customWidth="1"/>
    <col min="10755" max="11008" width="9.140625" style="136"/>
    <col min="11009" max="11009" width="3" style="136" customWidth="1"/>
    <col min="11010" max="11010" width="76" style="136" customWidth="1"/>
    <col min="11011" max="11264" width="9.140625" style="136"/>
    <col min="11265" max="11265" width="3" style="136" customWidth="1"/>
    <col min="11266" max="11266" width="76" style="136" customWidth="1"/>
    <col min="11267" max="11520" width="9.140625" style="136"/>
    <col min="11521" max="11521" width="3" style="136" customWidth="1"/>
    <col min="11522" max="11522" width="76" style="136" customWidth="1"/>
    <col min="11523" max="11776" width="9.140625" style="136"/>
    <col min="11777" max="11777" width="3" style="136" customWidth="1"/>
    <col min="11778" max="11778" width="76" style="136" customWidth="1"/>
    <col min="11779" max="12032" width="9.140625" style="136"/>
    <col min="12033" max="12033" width="3" style="136" customWidth="1"/>
    <col min="12034" max="12034" width="76" style="136" customWidth="1"/>
    <col min="12035" max="12288" width="9.140625" style="136"/>
    <col min="12289" max="12289" width="3" style="136" customWidth="1"/>
    <col min="12290" max="12290" width="76" style="136" customWidth="1"/>
    <col min="12291" max="12544" width="9.140625" style="136"/>
    <col min="12545" max="12545" width="3" style="136" customWidth="1"/>
    <col min="12546" max="12546" width="76" style="136" customWidth="1"/>
    <col min="12547" max="12800" width="9.140625" style="136"/>
    <col min="12801" max="12801" width="3" style="136" customWidth="1"/>
    <col min="12802" max="12802" width="76" style="136" customWidth="1"/>
    <col min="12803" max="13056" width="9.140625" style="136"/>
    <col min="13057" max="13057" width="3" style="136" customWidth="1"/>
    <col min="13058" max="13058" width="76" style="136" customWidth="1"/>
    <col min="13059" max="13312" width="9.140625" style="136"/>
    <col min="13313" max="13313" width="3" style="136" customWidth="1"/>
    <col min="13314" max="13314" width="76" style="136" customWidth="1"/>
    <col min="13315" max="13568" width="9.140625" style="136"/>
    <col min="13569" max="13569" width="3" style="136" customWidth="1"/>
    <col min="13570" max="13570" width="76" style="136" customWidth="1"/>
    <col min="13571" max="13824" width="9.140625" style="136"/>
    <col min="13825" max="13825" width="3" style="136" customWidth="1"/>
    <col min="13826" max="13826" width="76" style="136" customWidth="1"/>
    <col min="13827" max="14080" width="9.140625" style="136"/>
    <col min="14081" max="14081" width="3" style="136" customWidth="1"/>
    <col min="14082" max="14082" width="76" style="136" customWidth="1"/>
    <col min="14083" max="14336" width="9.140625" style="136"/>
    <col min="14337" max="14337" width="3" style="136" customWidth="1"/>
    <col min="14338" max="14338" width="76" style="136" customWidth="1"/>
    <col min="14339" max="14592" width="9.140625" style="136"/>
    <col min="14593" max="14593" width="3" style="136" customWidth="1"/>
    <col min="14594" max="14594" width="76" style="136" customWidth="1"/>
    <col min="14595" max="14848" width="9.140625" style="136"/>
    <col min="14849" max="14849" width="3" style="136" customWidth="1"/>
    <col min="14850" max="14850" width="76" style="136" customWidth="1"/>
    <col min="14851" max="15104" width="9.140625" style="136"/>
    <col min="15105" max="15105" width="3" style="136" customWidth="1"/>
    <col min="15106" max="15106" width="76" style="136" customWidth="1"/>
    <col min="15107" max="15360" width="9.140625" style="136"/>
    <col min="15361" max="15361" width="3" style="136" customWidth="1"/>
    <col min="15362" max="15362" width="76" style="136" customWidth="1"/>
    <col min="15363" max="15616" width="9.140625" style="136"/>
    <col min="15617" max="15617" width="3" style="136" customWidth="1"/>
    <col min="15618" max="15618" width="76" style="136" customWidth="1"/>
    <col min="15619" max="15872" width="9.140625" style="136"/>
    <col min="15873" max="15873" width="3" style="136" customWidth="1"/>
    <col min="15874" max="15874" width="76" style="136" customWidth="1"/>
    <col min="15875" max="16128" width="9.140625" style="136"/>
    <col min="16129" max="16129" width="3" style="136" customWidth="1"/>
    <col min="16130" max="16130" width="76" style="136" customWidth="1"/>
    <col min="16131" max="16384" width="9.140625" style="136"/>
  </cols>
  <sheetData>
    <row r="1" spans="1:3" ht="32.1" customHeight="1" x14ac:dyDescent="0.3">
      <c r="A1" s="133"/>
      <c r="B1" s="134" t="s">
        <v>140</v>
      </c>
      <c r="C1" s="135"/>
    </row>
    <row r="2" spans="1:3" ht="16.5" x14ac:dyDescent="0.3">
      <c r="A2" s="133"/>
      <c r="B2" s="137"/>
      <c r="C2" s="135"/>
    </row>
    <row r="3" spans="1:3" ht="16.5" x14ac:dyDescent="0.3">
      <c r="A3" s="133"/>
      <c r="B3" s="138" t="s">
        <v>132</v>
      </c>
      <c r="C3" s="135"/>
    </row>
    <row r="4" spans="1:3" x14ac:dyDescent="0.3">
      <c r="A4" s="133"/>
      <c r="B4" s="144" t="s">
        <v>133</v>
      </c>
      <c r="C4" s="135"/>
    </row>
    <row r="5" spans="1:3" ht="16.5" x14ac:dyDescent="0.3">
      <c r="A5" s="133"/>
      <c r="B5" s="139"/>
      <c r="C5" s="135"/>
    </row>
    <row r="6" spans="1:3" ht="16.5" x14ac:dyDescent="0.3">
      <c r="A6" s="133"/>
      <c r="B6" s="140" t="s">
        <v>143</v>
      </c>
      <c r="C6" s="135"/>
    </row>
    <row r="7" spans="1:3" ht="16.5" x14ac:dyDescent="0.3">
      <c r="A7" s="133"/>
      <c r="B7" s="139"/>
      <c r="C7" s="135"/>
    </row>
    <row r="8" spans="1:3" ht="46.5" x14ac:dyDescent="0.3">
      <c r="A8" s="133"/>
      <c r="B8" s="139" t="s">
        <v>134</v>
      </c>
      <c r="C8" s="135"/>
    </row>
    <row r="9" spans="1:3" ht="16.5" x14ac:dyDescent="0.3">
      <c r="A9" s="133"/>
      <c r="B9" s="139"/>
      <c r="C9" s="135"/>
    </row>
    <row r="10" spans="1:3" ht="31.5" x14ac:dyDescent="0.3">
      <c r="A10" s="133"/>
      <c r="B10" s="139" t="s">
        <v>135</v>
      </c>
      <c r="C10" s="135"/>
    </row>
    <row r="11" spans="1:3" ht="16.5" x14ac:dyDescent="0.3">
      <c r="A11" s="133"/>
      <c r="B11" s="139"/>
      <c r="C11" s="135"/>
    </row>
    <row r="12" spans="1:3" ht="31.5" x14ac:dyDescent="0.3">
      <c r="A12" s="133"/>
      <c r="B12" s="139" t="s">
        <v>136</v>
      </c>
      <c r="C12" s="135"/>
    </row>
    <row r="13" spans="1:3" ht="16.5" x14ac:dyDescent="0.3">
      <c r="A13" s="133"/>
      <c r="B13" s="139"/>
      <c r="C13" s="135"/>
    </row>
    <row r="14" spans="1:3" x14ac:dyDescent="0.3">
      <c r="A14" s="133"/>
      <c r="B14" s="141" t="s">
        <v>137</v>
      </c>
      <c r="C14" s="135"/>
    </row>
    <row r="15" spans="1:3" ht="15.75" x14ac:dyDescent="0.3">
      <c r="A15" s="133"/>
      <c r="B15" s="154" t="s">
        <v>138</v>
      </c>
      <c r="C15" s="135"/>
    </row>
    <row r="16" spans="1:3" ht="16.5" x14ac:dyDescent="0.3">
      <c r="A16" s="133"/>
      <c r="B16" s="142"/>
      <c r="C16" s="135"/>
    </row>
    <row r="17" spans="1:3" ht="32.25" x14ac:dyDescent="0.3">
      <c r="A17" s="133"/>
      <c r="B17" s="139" t="s">
        <v>139</v>
      </c>
      <c r="C17" s="135"/>
    </row>
    <row r="18" spans="1:3" x14ac:dyDescent="0.3">
      <c r="A18" s="133"/>
      <c r="B18" s="133"/>
      <c r="C18" s="135"/>
    </row>
    <row r="19" spans="1:3" x14ac:dyDescent="0.3">
      <c r="A19" s="133"/>
      <c r="B19" s="133"/>
      <c r="C19" s="135"/>
    </row>
    <row r="20" spans="1:3" x14ac:dyDescent="0.3">
      <c r="A20" s="133"/>
      <c r="B20" s="133"/>
      <c r="C20" s="135"/>
    </row>
    <row r="21" spans="1:3" x14ac:dyDescent="0.3">
      <c r="A21" s="133"/>
      <c r="B21" s="133"/>
      <c r="C21" s="135"/>
    </row>
    <row r="22" spans="1:3" x14ac:dyDescent="0.3">
      <c r="A22" s="133"/>
      <c r="B22" s="133"/>
      <c r="C22" s="135"/>
    </row>
    <row r="23" spans="1:3" x14ac:dyDescent="0.3">
      <c r="A23" s="133"/>
      <c r="B23" s="133"/>
      <c r="C23" s="135"/>
    </row>
    <row r="24" spans="1:3" x14ac:dyDescent="0.3">
      <c r="A24" s="133"/>
      <c r="B24" s="133"/>
      <c r="C24" s="135"/>
    </row>
    <row r="25" spans="1:3" x14ac:dyDescent="0.3">
      <c r="A25" s="133"/>
      <c r="B25" s="133"/>
      <c r="C25" s="135"/>
    </row>
    <row r="26" spans="1:3" x14ac:dyDescent="0.3">
      <c r="A26" s="133"/>
      <c r="B26" s="133"/>
      <c r="C26" s="135"/>
    </row>
    <row r="27" spans="1:3" x14ac:dyDescent="0.3">
      <c r="A27" s="133"/>
      <c r="B27" s="133"/>
      <c r="C27" s="135"/>
    </row>
    <row r="28" spans="1:3" x14ac:dyDescent="0.3">
      <c r="A28" s="133"/>
      <c r="B28" s="133"/>
      <c r="C28" s="135"/>
    </row>
    <row r="29" spans="1:3" x14ac:dyDescent="0.3">
      <c r="A29" s="133"/>
      <c r="B29" s="133"/>
      <c r="C29" s="135"/>
    </row>
  </sheetData>
  <hyperlinks>
    <hyperlink ref="B14" r:id="rId1" display="See License Agreement" xr:uid="{87D128F8-17AC-4E34-B5B9-8C8DBAAE0AEA}"/>
    <hyperlink ref="B4" r:id="rId2" tooltip="View online document" display="http://www.invoicingtemplate.com/sales-invoice-form-discount-percentage.html" xr:uid="{CD66C28A-9E81-4C0C-83FC-8016A55EB6A8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83281-A8FF-4DA1-B18E-525ACAA7D0C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2" t="s">
        <v>116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86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155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oknDiscountedSubtotal</vt:lpstr>
      <vt:lpstr>oknDueDate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Invoice Form with Discount Percentage</dc:title>
  <dc:subject>"Sales Invoice Form with Discount Percentage" summary: As the name implies this variant of the original &lt;a href="service-invoice-form-discount-amount.html"&gt;Service Invoice Form with Discount Amount&lt;/a&gt; is a sales invoice template with shipping fields inside the printable area, and the discounts use percentage values.</dc:subject>
  <dc:creator>https://www.invoicingtemplate.com/</dc:creator>
  <cp:keywords/>
  <dc:description>https://www.invoicingtemplate.com/sales-invoice-form-discount-percentage.html</dc:description>
  <cp:lastModifiedBy>liangjun yu</cp:lastModifiedBy>
  <cp:lastPrinted>2019-05-14T06:23:10Z</cp:lastPrinted>
  <dcterms:created xsi:type="dcterms:W3CDTF">2000-07-27T22:24:14Z</dcterms:created>
  <dcterms:modified xsi:type="dcterms:W3CDTF">2024-03-08T11:27:14Z</dcterms:modified>
  <cp:category>Sales Invoice Form with Discount Percentage, Sales Invoice Template - Discount Percentage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160, Hayward, California</vt:lpwstr>
  </property>
</Properties>
</file>