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3\"/>
    </mc:Choice>
  </mc:AlternateContent>
  <xr:revisionPtr revIDLastSave="0" documentId="13_ncr:1_{E3AAAD5A-F99D-40B1-B82A-6EEB59309E0D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edSubtotal">Invoice!$T$33</definedName>
    <definedName name="oknDueDate">Invoice!$BF$9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Discount">Invoice!$N$34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Invoice!$Q$38</definedName>
    <definedName name="oknOrderID">Invoice!$AX$9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Invoice!$N$38</definedName>
    <definedName name="oknPaymentTerm">Invoice!$BE$9</definedName>
    <definedName name="oknPaymentTotalApplied">Invoice!$I$42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Invoice!$AZ$9</definedName>
    <definedName name="oknSavingInvoiceClearWorksheet" hidden="1">#REF!</definedName>
    <definedName name="oknSavingInvoicePromptForPayment" hidden="1">#REF!</definedName>
    <definedName name="oknShipAddress">Invoice!$L$11</definedName>
    <definedName name="oknShipCityStateZip">Invoice!$L$12</definedName>
    <definedName name="oknShipContact">Invoice!$L$14</definedName>
    <definedName name="oknShipDate">Invoice!$BB$9</definedName>
    <definedName name="oknShipName">Invoice!$L$10</definedName>
    <definedName name="oknShippingCost">Invoice!$T$34</definedName>
    <definedName name="oknShipVia">Invoice!$BC$9</definedName>
    <definedName name="oknShipZipPostcode">Invoice!$L$13</definedName>
    <definedName name="oknStatus">Invoice!$A$6</definedName>
    <definedName name="oknSubTotal">Invoice!$N$33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Invoice!$U$12</definedName>
    <definedName name="oknWhoID">Invoice!$A$8</definedName>
    <definedName name="oknWhoName">Invoice!$H$10</definedName>
    <definedName name="oknWhoPhone">Invoice!$H$14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D33" i="1" a="1"/>
  <c r="N36" i="1"/>
  <c r="N33" i="1" l="1"/>
  <c r="T33" i="1" s="1"/>
  <c r="N35" i="1" s="1"/>
  <c r="N37" i="1" s="1"/>
  <c r="N39" i="1" s="1"/>
  <c r="D33" i="1"/>
</calcChain>
</file>

<file path=xl/sharedStrings.xml><?xml version="1.0" encoding="utf-8"?>
<sst xmlns="http://schemas.openxmlformats.org/spreadsheetml/2006/main" count="88" uniqueCount="74">
  <si>
    <t>DATE: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</si>
  <si>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</si>
  <si>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</si>
  <si>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</si>
  <si>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</si>
  <si>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</si>
  <si>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</si>
  <si>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</si>
  <si>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</si>
  <si>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</si>
  <si>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</si>
  <si>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</si>
  <si>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INVOICE #:</t>
  </si>
  <si>
    <t/>
  </si>
  <si>
    <t>Sales Rep. Name</t>
  </si>
  <si>
    <t>Ship Date</t>
  </si>
  <si>
    <t>Ship Via</t>
  </si>
  <si>
    <t>Terms</t>
  </si>
  <si>
    <t>cost</t>
  </si>
  <si>
    <t>TaxSystem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</si>
  <si>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</si>
  <si>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</si>
  <si>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</si>
  <si>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</si>
  <si>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</si>
  <si>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</si>
  <si>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</si>
  <si>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</si>
  <si>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8" type="noConversion"/>
  </si>
  <si>
    <t>APPLIED</t>
  </si>
  <si>
    <t>GST</t>
    <phoneticPr fontId="8" type="noConversion"/>
  </si>
  <si>
    <t>SHIPPING &amp; HANDLING</t>
    <phoneticPr fontId="8" type="noConversion"/>
  </si>
  <si>
    <t>BILL TO:</t>
    <phoneticPr fontId="8" type="noConversion"/>
  </si>
  <si>
    <t>DESCRIPTION</t>
    <phoneticPr fontId="8" type="noConversion"/>
  </si>
  <si>
    <t>QUANTITY</t>
    <phoneticPr fontId="8" type="noConversion"/>
  </si>
  <si>
    <t>UNIT PRICE</t>
    <phoneticPr fontId="8" type="noConversion"/>
  </si>
  <si>
    <t>LINE TOTAL</t>
    <phoneticPr fontId="8" type="noConversion"/>
  </si>
  <si>
    <t>PRODUCT #</t>
    <phoneticPr fontId="8" type="noConversion"/>
  </si>
  <si>
    <t>Type your static text here (after unprotecting the sheet)</t>
  </si>
  <si>
    <t>Pending</t>
  </si>
  <si>
    <t>UPS</t>
  </si>
  <si>
    <t>Net 60</t>
  </si>
  <si>
    <t>Sales1</t>
  </si>
  <si>
    <t>Invoice notes. This can be different from invoice to invoice</t>
    <phoneticPr fontId="8" type="noConversion"/>
  </si>
  <si>
    <t>SHIP TO</t>
    <phoneticPr fontId="8" type="noConversion"/>
  </si>
  <si>
    <t>Your Sales Company Name</t>
    <phoneticPr fontId="8" type="noConversion"/>
  </si>
  <si>
    <t>C1011</t>
    <phoneticPr fontId="8" type="noConversion"/>
  </si>
  <si>
    <t>custname1</t>
  </si>
  <si>
    <t>address1
add2
add3</t>
  </si>
  <si>
    <t>123-456-789</t>
  </si>
  <si>
    <t>city1 state1</t>
  </si>
  <si>
    <t>zip12345</t>
  </si>
  <si>
    <t>P1002</t>
    <phoneticPr fontId="8" type="noConversion"/>
  </si>
  <si>
    <t>c5033</t>
  </si>
  <si>
    <t>Cust #</t>
  </si>
  <si>
    <t>line#</t>
  </si>
  <si>
    <t xml:space="preserve">THE FOLLOWING CELLS/CONTROLS ARE NOT USED </t>
  </si>
  <si>
    <t>DON'T DELETE THE FOLLOWING</t>
  </si>
  <si>
    <t>DISCOUNTED SUBTOTAL</t>
  </si>
  <si>
    <t>DISCOUNT</t>
  </si>
  <si>
    <t>sales item 1</t>
  </si>
  <si>
    <t>Sales Invoice Template - Discount Percentage</t>
  </si>
  <si>
    <t>Sales Invoice Form with Discount Percentagec5033</t>
  </si>
  <si>
    <t>Sales Invoice Template - Discount Percentage - 204, Sterling Heights, Michigan, 132427, 129699, 7000210333155999660?+2.10%, 36.5 sq mi, 94.5 km2, 3,628/sq mi, 1,401/km2, 42°34′52″N 83°01′49″W? / ?42.5812°N 83.0303°W? / 42.5812; -83.0303? (Sterling Heights)</t>
  </si>
  <si>
    <t>Sales Invoice Form with Discount Percentagec5033 - 204, Sterling Heights, Michigan, 132427, 129699, 7000210333155999660?+2.10%, 36.5 sq mi, 94.5 km2, 3,628/sq mi, 1,401/km2, 42°34′52″N 83°01′49″W? / ?42.5812°N 83.0303°W? / 42.5812; -83.0303? (Sterling Heights)</t>
  </si>
  <si>
    <t>Address</t>
  </si>
  <si>
    <t>City, ST ZIP</t>
  </si>
  <si>
    <t>Phone</t>
  </si>
  <si>
    <t>p1003</t>
  </si>
  <si>
    <t>The discount field is editable percentage value</t>
  </si>
  <si>
    <t>px12</t>
  </si>
  <si>
    <t>Tax is charged on discounted subtotal</t>
  </si>
  <si>
    <t>sn</t>
  </si>
  <si>
    <t>Click the "Settings" button to set your taxing rules.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</si>
</sst>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b/>
      <sz val="10"/>
      <color theme="0"/>
      <name val="Century Gothic"/>
      <family val="2"/>
    </font>
    <font>
      <b/>
      <sz val="10"/>
      <name val="Century Gothic"/>
      <family val="2"/>
    </font>
    <font>
      <sz val="10"/>
      <color indexed="42"/>
      <name val="Century Gothic"/>
      <family val="2"/>
    </font>
    <font>
      <sz val="8"/>
      <color theme="0"/>
      <name val="Century Gothic"/>
      <family val="2"/>
    </font>
    <font>
      <u/>
      <sz val="10"/>
      <color theme="0"/>
      <name val="Century Gothic"/>
      <family val="2"/>
    </font>
    <font>
      <u/>
      <sz val="8"/>
      <color theme="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20"/>
      <color theme="7" tint="-0.499984740745262"/>
      <name val="Broadway"/>
      <family val="5"/>
    </font>
    <font>
      <b/>
      <sz val="12"/>
      <color theme="7" tint="-0.499984740745262"/>
      <name val="Broadway"/>
      <family val="5"/>
    </font>
    <font>
      <sz val="10"/>
      <name val="Trebuchet MS"/>
      <family val="2"/>
    </font>
    <font>
      <u/>
      <sz val="10"/>
      <color indexed="12"/>
      <name val="Verdana"/>
      <family val="2"/>
    </font>
    <font>
      <i/>
      <sz val="1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theme="7" tint="0.39994506668294322"/>
      </top>
      <bottom style="thin">
        <color theme="7" tint="0.39994506668294322"/>
      </bottom>
      <diagonal/>
    </border>
  </borders>
  <cellStyleXfs count="1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7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11" fillId="5" borderId="0" xfId="0" applyFont="1" applyFill="1"/>
    <xf numFmtId="0" fontId="12" fillId="5" borderId="0" xfId="0" applyFont="1" applyFill="1" applyProtection="1">
      <protection locked="0" hidden="1"/>
    </xf>
    <xf numFmtId="0" fontId="12" fillId="5" borderId="0" xfId="0" applyFont="1" applyFill="1"/>
    <xf numFmtId="0" fontId="11" fillId="6" borderId="0" xfId="0" applyFont="1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12" fillId="7" borderId="0" xfId="0" applyFont="1" applyFill="1"/>
    <xf numFmtId="0" fontId="14" fillId="0" borderId="0" xfId="0" applyFont="1"/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167" fontId="12" fillId="0" borderId="0" xfId="0" applyNumberFormat="1" applyFont="1" applyAlignment="1" applyProtection="1">
      <alignment horizontal="left" vertical="center" shrinkToFit="1"/>
      <protection locked="0"/>
    </xf>
    <xf numFmtId="167" fontId="12" fillId="0" borderId="0" xfId="0" applyNumberFormat="1" applyFont="1" applyAlignment="1">
      <alignment horizontal="left" shrinkToFit="1"/>
    </xf>
    <xf numFmtId="0" fontId="12" fillId="2" borderId="0" xfId="0" applyFont="1" applyFill="1"/>
    <xf numFmtId="49" fontId="12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4" fontId="16" fillId="6" borderId="0" xfId="0" applyNumberFormat="1" applyFont="1" applyFill="1" applyAlignment="1">
      <alignment vertical="center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0" fontId="12" fillId="0" borderId="0" xfId="0" applyFont="1" applyAlignment="1">
      <alignment vertical="center"/>
    </xf>
    <xf numFmtId="14" fontId="12" fillId="0" borderId="2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10" fontId="17" fillId="6" borderId="0" xfId="1" applyNumberFormat="1" applyFont="1" applyFill="1" applyBorder="1" applyAlignment="1" applyProtection="1">
      <alignment vertical="center"/>
    </xf>
    <xf numFmtId="0" fontId="12" fillId="0" borderId="0" xfId="0" applyFont="1" applyAlignment="1">
      <alignment vertical="top"/>
    </xf>
    <xf numFmtId="0" fontId="17" fillId="6" borderId="0" xfId="1" applyFont="1" applyFill="1" applyAlignment="1" applyProtection="1"/>
    <xf numFmtId="169" fontId="16" fillId="6" borderId="0" xfId="0" applyNumberFormat="1" applyFont="1" applyFill="1" applyAlignment="1">
      <alignment horizontal="right" vertical="center"/>
    </xf>
    <xf numFmtId="0" fontId="18" fillId="6" borderId="0" xfId="1" applyFont="1" applyFill="1" applyAlignment="1" applyProtection="1"/>
    <xf numFmtId="164" fontId="16" fillId="6" borderId="0" xfId="0" applyNumberFormat="1" applyFont="1" applyFill="1" applyAlignment="1">
      <alignment horizontal="right" vertical="center"/>
    </xf>
    <xf numFmtId="10" fontId="16" fillId="6" borderId="0" xfId="0" applyNumberFormat="1" applyFont="1" applyFill="1" applyAlignment="1">
      <alignment vertical="top" wrapText="1"/>
    </xf>
    <xf numFmtId="0" fontId="12" fillId="2" borderId="0" xfId="0" applyFont="1" applyFill="1" applyAlignment="1">
      <alignment vertical="center"/>
    </xf>
    <xf numFmtId="0" fontId="11" fillId="6" borderId="0" xfId="0" applyFont="1" applyFill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horizontal="center" vertical="center"/>
    </xf>
    <xf numFmtId="0" fontId="12" fillId="7" borderId="0" xfId="0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49" fontId="12" fillId="0" borderId="4" xfId="0" applyNumberFormat="1" applyFont="1" applyBorder="1" applyAlignment="1" applyProtection="1">
      <alignment horizontal="left" vertical="center"/>
      <protection locked="0"/>
    </xf>
    <xf numFmtId="1" fontId="12" fillId="0" borderId="5" xfId="0" applyNumberFormat="1" applyFont="1" applyBorder="1" applyAlignment="1">
      <alignment vertical="center"/>
    </xf>
    <xf numFmtId="168" fontId="12" fillId="0" borderId="6" xfId="0" applyNumberFormat="1" applyFont="1" applyBorder="1" applyAlignment="1" applyProtection="1">
      <alignment horizontal="right" vertical="center" indent="1"/>
      <protection locked="0"/>
    </xf>
    <xf numFmtId="170" fontId="12" fillId="0" borderId="6" xfId="0" applyNumberFormat="1" applyFont="1" applyBorder="1" applyAlignment="1" applyProtection="1">
      <alignment horizontal="left" vertical="center"/>
      <protection hidden="1"/>
    </xf>
    <xf numFmtId="44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top" wrapText="1"/>
    </xf>
    <xf numFmtId="49" fontId="12" fillId="4" borderId="7" xfId="0" applyNumberFormat="1" applyFont="1" applyFill="1" applyBorder="1" applyAlignment="1" applyProtection="1">
      <alignment horizontal="left" vertical="center"/>
      <protection locked="0"/>
    </xf>
    <xf numFmtId="168" fontId="12" fillId="4" borderId="8" xfId="0" applyNumberFormat="1" applyFont="1" applyFill="1" applyBorder="1" applyAlignment="1" applyProtection="1">
      <alignment horizontal="right" vertical="center" indent="1"/>
      <protection locked="0"/>
    </xf>
    <xf numFmtId="170" fontId="12" fillId="4" borderId="8" xfId="0" applyNumberFormat="1" applyFont="1" applyFill="1" applyBorder="1" applyAlignment="1" applyProtection="1">
      <alignment horizontal="left" vertical="center"/>
      <protection hidden="1"/>
    </xf>
    <xf numFmtId="165" fontId="12" fillId="0" borderId="0" xfId="0" applyNumberFormat="1" applyFont="1" applyAlignment="1">
      <alignment horizontal="left" vertical="center"/>
    </xf>
    <xf numFmtId="49" fontId="12" fillId="0" borderId="7" xfId="0" applyNumberFormat="1" applyFont="1" applyBorder="1" applyAlignment="1" applyProtection="1">
      <alignment horizontal="left" vertical="center"/>
      <protection locked="0"/>
    </xf>
    <xf numFmtId="1" fontId="12" fillId="0" borderId="0" xfId="0" applyNumberFormat="1" applyFont="1" applyAlignment="1">
      <alignment vertical="center"/>
    </xf>
    <xf numFmtId="168" fontId="12" fillId="0" borderId="8" xfId="0" applyNumberFormat="1" applyFont="1" applyBorder="1" applyAlignment="1" applyProtection="1">
      <alignment horizontal="right" vertical="center" indent="1"/>
      <protection locked="0"/>
    </xf>
    <xf numFmtId="170" fontId="12" fillId="0" borderId="8" xfId="0" applyNumberFormat="1" applyFont="1" applyBorder="1" applyAlignment="1" applyProtection="1">
      <alignment horizontal="left" vertical="center"/>
      <protection hidden="1"/>
    </xf>
    <xf numFmtId="49" fontId="12" fillId="4" borderId="9" xfId="0" applyNumberFormat="1" applyFont="1" applyFill="1" applyBorder="1" applyAlignment="1" applyProtection="1">
      <alignment horizontal="left" vertical="center"/>
      <protection locked="0"/>
    </xf>
    <xf numFmtId="168" fontId="12" fillId="4" borderId="11" xfId="0" applyNumberFormat="1" applyFont="1" applyFill="1" applyBorder="1" applyAlignment="1" applyProtection="1">
      <alignment horizontal="right" vertical="center" indent="1"/>
      <protection locked="0"/>
    </xf>
    <xf numFmtId="170" fontId="12" fillId="4" borderId="11" xfId="0" applyNumberFormat="1" applyFont="1" applyFill="1" applyBorder="1" applyAlignment="1" applyProtection="1">
      <alignment horizontal="left" vertical="center"/>
      <protection hidden="1"/>
    </xf>
    <xf numFmtId="1" fontId="12" fillId="0" borderId="0" xfId="0" applyNumberFormat="1" applyFont="1" applyAlignment="1">
      <alignment horizontal="center" vertical="center"/>
    </xf>
    <xf numFmtId="1" fontId="12" fillId="4" borderId="0" xfId="0" applyNumberFormat="1" applyFont="1" applyFill="1" applyAlignment="1">
      <alignment horizontal="center" vertical="center"/>
    </xf>
    <xf numFmtId="1" fontId="12" fillId="4" borderId="10" xfId="0" applyNumberFormat="1" applyFont="1" applyFill="1" applyBorder="1" applyAlignment="1">
      <alignment horizontal="center" vertical="center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indent="1"/>
    </xf>
    <xf numFmtId="43" fontId="12" fillId="0" borderId="12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>
      <alignment horizontal="right" vertical="center"/>
    </xf>
    <xf numFmtId="10" fontId="12" fillId="0" borderId="12" xfId="0" applyNumberFormat="1" applyFont="1" applyBorder="1" applyAlignment="1" applyProtection="1">
      <alignment horizontal="right" vertical="center"/>
      <protection locked="0" hidden="1"/>
    </xf>
    <xf numFmtId="43" fontId="12" fillId="0" borderId="12" xfId="0" applyNumberFormat="1" applyFont="1" applyBorder="1" applyAlignment="1" applyProtection="1">
      <alignment horizontal="right" vertical="center"/>
      <protection locked="0" hidden="1"/>
    </xf>
    <xf numFmtId="0" fontId="12" fillId="0" borderId="0" xfId="0" applyFont="1" applyAlignment="1">
      <alignment vertical="top" wrapText="1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10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 indent="1"/>
    </xf>
    <xf numFmtId="43" fontId="12" fillId="0" borderId="0" xfId="0" applyNumberFormat="1" applyFont="1" applyAlignment="1">
      <alignment horizontal="left" vertical="center"/>
    </xf>
    <xf numFmtId="172" fontId="19" fillId="0" borderId="0" xfId="0" applyNumberFormat="1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2" fillId="0" borderId="0" xfId="0" applyFont="1"/>
    <xf numFmtId="0" fontId="14" fillId="8" borderId="3" xfId="0" applyFont="1" applyFill="1" applyBorder="1" applyAlignment="1">
      <alignment horizontal="center" vertical="center" wrapText="1"/>
    </xf>
    <xf numFmtId="49" fontId="12" fillId="7" borderId="9" xfId="0" applyNumberFormat="1" applyFont="1" applyFill="1" applyBorder="1" applyAlignment="1" applyProtection="1">
      <alignment horizontal="left" vertical="center"/>
      <protection locked="0"/>
    </xf>
    <xf numFmtId="1" fontId="12" fillId="7" borderId="10" xfId="0" applyNumberFormat="1" applyFont="1" applyFill="1" applyBorder="1" applyAlignment="1">
      <alignment vertical="center"/>
    </xf>
    <xf numFmtId="168" fontId="12" fillId="7" borderId="11" xfId="0" applyNumberFormat="1" applyFont="1" applyFill="1" applyBorder="1" applyAlignment="1" applyProtection="1">
      <alignment horizontal="right" vertical="center" indent="1"/>
      <protection locked="0"/>
    </xf>
    <xf numFmtId="170" fontId="12" fillId="7" borderId="11" xfId="0" applyNumberFormat="1" applyFont="1" applyFill="1" applyBorder="1" applyAlignment="1" applyProtection="1">
      <alignment horizontal="left" vertical="center"/>
      <protection hidden="1"/>
    </xf>
    <xf numFmtId="49" fontId="12" fillId="7" borderId="7" xfId="0" applyNumberFormat="1" applyFont="1" applyFill="1" applyBorder="1" applyAlignment="1" applyProtection="1">
      <alignment horizontal="left" vertical="center"/>
      <protection locked="0"/>
    </xf>
    <xf numFmtId="1" fontId="12" fillId="7" borderId="0" xfId="0" applyNumberFormat="1" applyFont="1" applyFill="1" applyAlignment="1">
      <alignment vertical="center"/>
    </xf>
    <xf numFmtId="168" fontId="12" fillId="7" borderId="8" xfId="0" applyNumberFormat="1" applyFont="1" applyFill="1" applyBorder="1" applyAlignment="1" applyProtection="1">
      <alignment horizontal="right" vertical="center" indent="1"/>
      <protection locked="0"/>
    </xf>
    <xf numFmtId="170" fontId="12" fillId="7" borderId="8" xfId="0" applyNumberFormat="1" applyFont="1" applyFill="1" applyBorder="1" applyAlignment="1" applyProtection="1">
      <alignment horizontal="left" vertical="center"/>
      <protection hidden="1"/>
    </xf>
    <xf numFmtId="0" fontId="10" fillId="6" borderId="0" xfId="1" applyFill="1" applyAlignment="1" applyProtection="1"/>
    <xf numFmtId="0" fontId="10" fillId="5" borderId="0" xfId="1" applyFill="1" applyAlignment="1" applyProtection="1"/>
    <xf numFmtId="43" fontId="20" fillId="3" borderId="2" xfId="0" applyNumberFormat="1" applyFont="1" applyFill="1" applyBorder="1" applyAlignment="1" applyProtection="1">
      <alignment horizontal="center" vertical="center"/>
      <protection locked="0"/>
    </xf>
    <xf numFmtId="0" fontId="20" fillId="3" borderId="1" xfId="0" applyFont="1" applyFill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25" fillId="0" borderId="0" xfId="0" applyFont="1" applyAlignment="1">
      <alignment horizontal="right" vertical="top"/>
    </xf>
    <xf numFmtId="43" fontId="12" fillId="0" borderId="1" xfId="0" applyNumberFormat="1" applyFont="1" applyBorder="1" applyAlignment="1" applyProtection="1">
      <alignment horizontal="right" vertical="center"/>
      <protection hidden="1"/>
    </xf>
    <xf numFmtId="0" fontId="12" fillId="0" borderId="22" xfId="0" applyFont="1" applyBorder="1" applyProtection="1">
      <protection locked="0"/>
    </xf>
    <xf numFmtId="0" fontId="0" fillId="0" borderId="0" xfId="0" applyProtection="1">
      <protection locked="0"/>
    </xf>
    <xf numFmtId="0" fontId="1" fillId="0" borderId="0" xfId="10"/>
    <xf numFmtId="0" fontId="12" fillId="0" borderId="7" xfId="0" applyFont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2" fillId="0" borderId="8" xfId="0" applyFont="1" applyBorder="1" applyAlignment="1" applyProtection="1">
      <alignment horizontal="left" vertical="center" wrapText="1"/>
      <protection locked="0"/>
    </xf>
    <xf numFmtId="166" fontId="12" fillId="0" borderId="7" xfId="0" applyNumberFormat="1" applyFont="1" applyBorder="1" applyAlignment="1" applyProtection="1">
      <alignment horizontal="right" vertical="center" indent="1"/>
      <protection locked="0"/>
    </xf>
    <xf numFmtId="166" fontId="12" fillId="0" borderId="8" xfId="0" applyNumberFormat="1" applyFont="1" applyBorder="1" applyAlignment="1" applyProtection="1">
      <alignment horizontal="right" vertical="center" indent="1"/>
      <protection locked="0"/>
    </xf>
    <xf numFmtId="0" fontId="12" fillId="0" borderId="22" xfId="0" applyFont="1" applyBorder="1" applyAlignment="1" applyProtection="1">
      <alignment horizontal="center" vertical="center"/>
      <protection locked="0"/>
    </xf>
    <xf numFmtId="166" fontId="12" fillId="7" borderId="7" xfId="0" applyNumberFormat="1" applyFont="1" applyFill="1" applyBorder="1" applyAlignment="1" applyProtection="1">
      <alignment horizontal="right" vertical="center" indent="1"/>
      <protection locked="0"/>
    </xf>
    <xf numFmtId="166" fontId="12" fillId="7" borderId="8" xfId="0" applyNumberFormat="1" applyFont="1" applyFill="1" applyBorder="1" applyAlignment="1" applyProtection="1">
      <alignment horizontal="right" vertical="center" indent="1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12" fillId="0" borderId="5" xfId="0" applyFont="1" applyBorder="1" applyAlignment="1" applyProtection="1">
      <alignment horizontal="left" vertical="center" wrapText="1"/>
      <protection locked="0"/>
    </xf>
    <xf numFmtId="0" fontId="12" fillId="0" borderId="6" xfId="0" applyFont="1" applyBorder="1" applyAlignment="1" applyProtection="1">
      <alignment horizontal="left" vertical="center" wrapText="1"/>
      <protection locked="0"/>
    </xf>
    <xf numFmtId="0" fontId="12" fillId="7" borderId="7" xfId="0" applyFont="1" applyFill="1" applyBorder="1" applyAlignment="1" applyProtection="1">
      <alignment horizontal="left" vertical="center" wrapText="1"/>
      <protection locked="0"/>
    </xf>
    <xf numFmtId="0" fontId="12" fillId="7" borderId="0" xfId="0" applyFont="1" applyFill="1" applyAlignment="1" applyProtection="1">
      <alignment horizontal="left" vertical="center" wrapText="1"/>
      <protection locked="0"/>
    </xf>
    <xf numFmtId="0" fontId="12" fillId="7" borderId="8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22" xfId="0" applyFont="1" applyBorder="1" applyAlignment="1" applyProtection="1">
      <alignment horizontal="left" vertical="top" wrapText="1"/>
      <protection locked="0"/>
    </xf>
    <xf numFmtId="0" fontId="13" fillId="6" borderId="0" xfId="0" applyFont="1" applyFill="1" applyAlignment="1">
      <alignment horizontal="center"/>
    </xf>
    <xf numFmtId="0" fontId="11" fillId="5" borderId="0" xfId="0" applyFont="1" applyFill="1" applyAlignment="1" applyProtection="1">
      <alignment horizontal="center"/>
      <protection locked="0"/>
    </xf>
    <xf numFmtId="49" fontId="11" fillId="5" borderId="0" xfId="0" applyNumberFormat="1" applyFont="1" applyFill="1" applyAlignment="1" applyProtection="1">
      <alignment horizontal="center" vertical="center"/>
      <protection locked="0"/>
    </xf>
    <xf numFmtId="0" fontId="11" fillId="6" borderId="0" xfId="0" applyFont="1" applyFill="1" applyAlignment="1">
      <alignment horizontal="center"/>
    </xf>
    <xf numFmtId="0" fontId="12" fillId="0" borderId="14" xfId="0" applyFont="1" applyBorder="1" applyAlignment="1" applyProtection="1">
      <alignment horizontal="left" vertical="top" wrapText="1"/>
      <protection locked="0"/>
    </xf>
    <xf numFmtId="0" fontId="12" fillId="0" borderId="15" xfId="0" applyFont="1" applyBorder="1" applyAlignment="1" applyProtection="1">
      <alignment horizontal="left" vertical="top" wrapText="1"/>
      <protection locked="0"/>
    </xf>
    <xf numFmtId="0" fontId="12" fillId="0" borderId="16" xfId="0" applyFont="1" applyBorder="1" applyAlignment="1" applyProtection="1">
      <alignment horizontal="left" vertical="top" wrapText="1"/>
      <protection locked="0"/>
    </xf>
    <xf numFmtId="0" fontId="12" fillId="0" borderId="17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18" xfId="0" applyFont="1" applyBorder="1" applyAlignment="1" applyProtection="1">
      <alignment horizontal="left" vertical="top" wrapText="1"/>
      <protection locked="0"/>
    </xf>
    <xf numFmtId="0" fontId="12" fillId="0" borderId="19" xfId="0" applyFont="1" applyBorder="1" applyAlignment="1" applyProtection="1">
      <alignment horizontal="left" vertical="top" wrapText="1"/>
      <protection locked="0"/>
    </xf>
    <xf numFmtId="0" fontId="12" fillId="0" borderId="20" xfId="0" applyFont="1" applyBorder="1" applyAlignment="1" applyProtection="1">
      <alignment horizontal="left" vertical="top" wrapText="1"/>
      <protection locked="0"/>
    </xf>
    <xf numFmtId="0" fontId="12" fillId="0" borderId="21" xfId="0" applyFont="1" applyBorder="1" applyAlignment="1" applyProtection="1">
      <alignment horizontal="left" vertical="top" wrapText="1"/>
      <protection locked="0"/>
    </xf>
    <xf numFmtId="171" fontId="20" fillId="3" borderId="2" xfId="0" applyNumberFormat="1" applyFont="1" applyFill="1" applyBorder="1" applyAlignment="1" applyProtection="1">
      <alignment horizontal="center" vertical="center"/>
      <protection locked="0"/>
    </xf>
    <xf numFmtId="171" fontId="20" fillId="3" borderId="3" xfId="0" applyNumberFormat="1" applyFont="1" applyFill="1" applyBorder="1" applyAlignment="1" applyProtection="1">
      <alignment horizontal="center" vertical="center"/>
      <protection locked="0"/>
    </xf>
    <xf numFmtId="0" fontId="20" fillId="3" borderId="2" xfId="0" applyFont="1" applyFill="1" applyBorder="1" applyAlignment="1" applyProtection="1">
      <alignment horizontal="center" vertical="center"/>
      <protection locked="0"/>
    </xf>
    <xf numFmtId="0" fontId="20" fillId="3" borderId="13" xfId="0" applyFont="1" applyFill="1" applyBorder="1" applyAlignment="1" applyProtection="1">
      <alignment horizontal="center" vertical="center"/>
      <protection locked="0"/>
    </xf>
    <xf numFmtId="0" fontId="20" fillId="3" borderId="3" xfId="0" applyFont="1" applyFill="1" applyBorder="1" applyAlignment="1" applyProtection="1">
      <alignment horizontal="center" vertical="center"/>
      <protection locked="0"/>
    </xf>
    <xf numFmtId="166" fontId="12" fillId="4" borderId="7" xfId="0" applyNumberFormat="1" applyFont="1" applyFill="1" applyBorder="1" applyAlignment="1" applyProtection="1">
      <alignment horizontal="right" vertical="center" indent="1"/>
      <protection locked="0"/>
    </xf>
    <xf numFmtId="166" fontId="12" fillId="4" borderId="8" xfId="0" applyNumberFormat="1" applyFont="1" applyFill="1" applyBorder="1" applyAlignment="1" applyProtection="1">
      <alignment horizontal="right" vertical="center" indent="1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166" fontId="12" fillId="7" borderId="9" xfId="0" applyNumberFormat="1" applyFont="1" applyFill="1" applyBorder="1" applyAlignment="1" applyProtection="1">
      <alignment horizontal="right" vertical="center" indent="1"/>
      <protection locked="0"/>
    </xf>
    <xf numFmtId="166" fontId="12" fillId="7" borderId="11" xfId="0" applyNumberFormat="1" applyFont="1" applyFill="1" applyBorder="1" applyAlignment="1" applyProtection="1">
      <alignment horizontal="right" vertical="center" indent="1"/>
      <protection locked="0"/>
    </xf>
    <xf numFmtId="166" fontId="12" fillId="4" borderId="9" xfId="0" applyNumberFormat="1" applyFont="1" applyFill="1" applyBorder="1" applyAlignment="1" applyProtection="1">
      <alignment horizontal="right" vertical="center" indent="1"/>
      <protection locked="0"/>
    </xf>
    <xf numFmtId="166" fontId="12" fillId="4" borderId="11" xfId="0" applyNumberFormat="1" applyFont="1" applyFill="1" applyBorder="1" applyAlignment="1" applyProtection="1">
      <alignment horizontal="right" vertical="center" indent="1"/>
      <protection locked="0"/>
    </xf>
    <xf numFmtId="0" fontId="12" fillId="4" borderId="9" xfId="0" applyFont="1" applyFill="1" applyBorder="1" applyAlignment="1" applyProtection="1">
      <alignment horizontal="left" vertical="center"/>
      <protection locked="0"/>
    </xf>
    <xf numFmtId="0" fontId="12" fillId="4" borderId="10" xfId="0" applyFont="1" applyFill="1" applyBorder="1" applyAlignment="1" applyProtection="1">
      <alignment horizontal="left" vertical="center"/>
      <protection locked="0"/>
    </xf>
    <xf numFmtId="0" fontId="12" fillId="4" borderId="11" xfId="0" applyFont="1" applyFill="1" applyBorder="1" applyAlignment="1" applyProtection="1">
      <alignment horizontal="left" vertical="center"/>
      <protection locked="0"/>
    </xf>
    <xf numFmtId="0" fontId="12" fillId="4" borderId="7" xfId="0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Alignment="1" applyProtection="1">
      <alignment horizontal="left" vertical="center"/>
      <protection locked="0"/>
    </xf>
    <xf numFmtId="0" fontId="12" fillId="4" borderId="8" xfId="0" applyFont="1" applyFill="1" applyBorder="1" applyAlignment="1" applyProtection="1">
      <alignment horizontal="left" vertical="center"/>
      <protection locked="0"/>
    </xf>
    <xf numFmtId="0" fontId="12" fillId="7" borderId="9" xfId="0" applyFont="1" applyFill="1" applyBorder="1" applyAlignment="1" applyProtection="1">
      <alignment horizontal="left" vertical="center" wrapText="1"/>
      <protection locked="0"/>
    </xf>
    <xf numFmtId="0" fontId="12" fillId="7" borderId="10" xfId="0" applyFont="1" applyFill="1" applyBorder="1" applyAlignment="1" applyProtection="1">
      <alignment horizontal="left" vertical="center" wrapText="1"/>
      <protection locked="0"/>
    </xf>
    <xf numFmtId="0" fontId="12" fillId="7" borderId="11" xfId="0" applyFont="1" applyFill="1" applyBorder="1" applyAlignment="1" applyProtection="1">
      <alignment horizontal="left" vertical="center" wrapText="1"/>
      <protection locked="0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4" fontId="12" fillId="0" borderId="2" xfId="0" applyNumberFormat="1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166" fontId="12" fillId="0" borderId="4" xfId="0" applyNumberFormat="1" applyFont="1" applyBorder="1" applyAlignment="1" applyProtection="1">
      <alignment horizontal="right" vertical="center" indent="1"/>
      <protection locked="0"/>
    </xf>
    <xf numFmtId="166" fontId="12" fillId="0" borderId="6" xfId="0" applyNumberFormat="1" applyFont="1" applyBorder="1" applyAlignment="1" applyProtection="1">
      <alignment horizontal="right" vertical="center" indent="1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7881893D-9C81-4F16-B941-50692B1DD978}"/>
    <cellStyle name="Normal 8" xfId="9" xr:uid="{8942B058-5102-4FED-BB69-9FDBD87876C9}"/>
    <cellStyle name="Normal 9" xfId="10" xr:uid="{534EF91F-4B1E-4BBE-888C-B6EE6320D19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ales-invoice-form-discount-percent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ales-invoice-form-discount-percentag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76200</xdr:rowOff>
    </xdr:from>
    <xdr:to>
      <xdr:col>14</xdr:col>
      <xdr:colOff>9525</xdr:colOff>
      <xdr:row>6</xdr:row>
      <xdr:rowOff>85725</xdr:rowOff>
    </xdr:to>
    <xdr:sp macro="" textlink="">
      <xdr:nvSpPr>
        <xdr:cNvPr id="1202" name="oknWidget_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>
          <a:spLocks noChangeShapeType="1"/>
        </xdr:cNvSpPr>
      </xdr:nvSpPr>
      <xdr:spPr bwMode="auto">
        <a:xfrm>
          <a:off x="1276350" y="2057400"/>
          <a:ext cx="6343650" cy="9525"/>
        </a:xfrm>
        <a:prstGeom prst="line">
          <a:avLst/>
        </a:prstGeom>
        <a:noFill/>
        <a:ln w="76200" cmpd="tri">
          <a:solidFill>
            <a:schemeClr val="accent4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20</xdr:row>
          <xdr:rowOff>47625</xdr:rowOff>
        </xdr:from>
        <xdr:to>
          <xdr:col>1</xdr:col>
          <xdr:colOff>428625</xdr:colOff>
          <xdr:row>20</xdr:row>
          <xdr:rowOff>257175</xdr:rowOff>
        </xdr:to>
        <xdr:sp macro="" textlink="">
          <xdr:nvSpPr>
            <xdr:cNvPr id="1233" name="oknWidget_taxable1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21</xdr:row>
          <xdr:rowOff>38100</xdr:rowOff>
        </xdr:from>
        <xdr:to>
          <xdr:col>1</xdr:col>
          <xdr:colOff>428625</xdr:colOff>
          <xdr:row>21</xdr:row>
          <xdr:rowOff>247650</xdr:rowOff>
        </xdr:to>
        <xdr:sp macro="" textlink="">
          <xdr:nvSpPr>
            <xdr:cNvPr id="1234" name="oknWidget_taxable2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22</xdr:row>
          <xdr:rowOff>57150</xdr:rowOff>
        </xdr:from>
        <xdr:to>
          <xdr:col>1</xdr:col>
          <xdr:colOff>428625</xdr:colOff>
          <xdr:row>22</xdr:row>
          <xdr:rowOff>266700</xdr:rowOff>
        </xdr:to>
        <xdr:sp macro="" textlink="">
          <xdr:nvSpPr>
            <xdr:cNvPr id="1235" name="oknWidget_taxable3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23</xdr:row>
          <xdr:rowOff>57150</xdr:rowOff>
        </xdr:from>
        <xdr:to>
          <xdr:col>1</xdr:col>
          <xdr:colOff>428625</xdr:colOff>
          <xdr:row>23</xdr:row>
          <xdr:rowOff>266700</xdr:rowOff>
        </xdr:to>
        <xdr:sp macro="" textlink="">
          <xdr:nvSpPr>
            <xdr:cNvPr id="1236" name="oknWidget_taxable4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24</xdr:row>
          <xdr:rowOff>38100</xdr:rowOff>
        </xdr:from>
        <xdr:to>
          <xdr:col>1</xdr:col>
          <xdr:colOff>428625</xdr:colOff>
          <xdr:row>24</xdr:row>
          <xdr:rowOff>247650</xdr:rowOff>
        </xdr:to>
        <xdr:sp macro="" textlink="">
          <xdr:nvSpPr>
            <xdr:cNvPr id="1237" name="oknWidget_taxable5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25</xdr:row>
          <xdr:rowOff>28575</xdr:rowOff>
        </xdr:from>
        <xdr:to>
          <xdr:col>1</xdr:col>
          <xdr:colOff>428625</xdr:colOff>
          <xdr:row>25</xdr:row>
          <xdr:rowOff>238125</xdr:rowOff>
        </xdr:to>
        <xdr:sp macro="" textlink="">
          <xdr:nvSpPr>
            <xdr:cNvPr id="1238" name="oknWidget_taxable6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26</xdr:row>
          <xdr:rowOff>47625</xdr:rowOff>
        </xdr:from>
        <xdr:to>
          <xdr:col>1</xdr:col>
          <xdr:colOff>428625</xdr:colOff>
          <xdr:row>26</xdr:row>
          <xdr:rowOff>257175</xdr:rowOff>
        </xdr:to>
        <xdr:sp macro="" textlink="">
          <xdr:nvSpPr>
            <xdr:cNvPr id="1239" name="oknWidget_taxable7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27</xdr:row>
          <xdr:rowOff>38100</xdr:rowOff>
        </xdr:from>
        <xdr:to>
          <xdr:col>1</xdr:col>
          <xdr:colOff>428625</xdr:colOff>
          <xdr:row>27</xdr:row>
          <xdr:rowOff>247650</xdr:rowOff>
        </xdr:to>
        <xdr:sp macro="" textlink="">
          <xdr:nvSpPr>
            <xdr:cNvPr id="1240" name="oknWidget_taxable8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</xdr:row>
      <xdr:rowOff>19050</xdr:rowOff>
    </xdr:from>
    <xdr:to>
      <xdr:col>24</xdr:col>
      <xdr:colOff>86435</xdr:colOff>
      <xdr:row>11</xdr:row>
      <xdr:rowOff>67037</xdr:rowOff>
    </xdr:to>
    <xdr:pic>
      <xdr:nvPicPr>
        <xdr:cNvPr id="4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742950"/>
          <a:ext cx="5087060" cy="2591162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22</xdr:col>
      <xdr:colOff>31750</xdr:colOff>
      <xdr:row>10</xdr:row>
      <xdr:rowOff>149225</xdr:rowOff>
    </xdr:to>
    <xdr:sp macro="" textlink="">
      <xdr:nvSpPr>
        <xdr:cNvPr id="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c5033.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41275</xdr:colOff>
      <xdr:row>2</xdr:row>
      <xdr:rowOff>498475</xdr:rowOff>
    </xdr:from>
    <xdr:to>
      <xdr:col>6</xdr:col>
      <xdr:colOff>130175</xdr:colOff>
      <xdr:row>4</xdr:row>
      <xdr:rowOff>215900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100" y="1270000"/>
          <a:ext cx="698500" cy="469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ales-invoice-form-discount-percentage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sales-invoice-form-discount-percentage.html" TargetMode="External"/><Relationship Id="rId7" Type="http://schemas.openxmlformats.org/officeDocument/2006/relationships/hyperlink" Target="http://www.invoicingtemplate.com/sales-invoice-form-discount-percentag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sales-invoice-form-discount-percentage.html" TargetMode="External"/><Relationship Id="rId16" Type="http://schemas.openxmlformats.org/officeDocument/2006/relationships/ctrlProp" Target="../ctrlProps/ctrlProp5.xml"/><Relationship Id="rId1" Type="http://schemas.openxmlformats.org/officeDocument/2006/relationships/hyperlink" Target="http://www.invoicingtemplate.com/sales-invoice-form-discount-percentage.html" TargetMode="External"/><Relationship Id="rId6" Type="http://schemas.openxmlformats.org/officeDocument/2006/relationships/hyperlink" Target="http://www.invoicingtemplate.com/sales-invoice-form-discount-percentag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sales-invoice-form-discount-percentage.html" TargetMode="External"/><Relationship Id="rId15" Type="http://schemas.openxmlformats.org/officeDocument/2006/relationships/ctrlProp" Target="../ctrlProps/ctrlProp4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sales-invoice-form-discount-percentag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6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A8" sqref="A8:B8"/>
    </sheetView>
  </sheetViews>
  <sheetFormatPr defaultRowHeight="13.5" x14ac:dyDescent="0.25"/>
  <cols>
    <col min="1" max="1" width="9.85546875" style="4" customWidth="1"/>
    <col min="2" max="2" width="8.5703125" style="4" customWidth="1"/>
    <col min="3" max="3" width="10.28515625" style="5" hidden="1" customWidth="1"/>
    <col min="4" max="4" width="16" style="5" hidden="1" customWidth="1"/>
    <col min="5" max="5" width="0.5703125" style="6" customWidth="1"/>
    <col min="6" max="6" width="9.140625" style="6"/>
    <col min="7" max="7" width="2.5703125" style="6" customWidth="1"/>
    <col min="8" max="9" width="14.42578125" style="6" customWidth="1"/>
    <col min="10" max="10" width="12.28515625" style="6" customWidth="1"/>
    <col min="11" max="11" width="2.85546875" style="6" customWidth="1"/>
    <col min="12" max="12" width="8.5703125" style="6" customWidth="1"/>
    <col min="13" max="13" width="13.85546875" style="6" customWidth="1"/>
    <col min="14" max="14" width="17" style="6" customWidth="1"/>
    <col min="15" max="15" width="0.85546875" style="6" customWidth="1"/>
    <col min="16" max="16" width="1" style="7" customWidth="1"/>
    <col min="17" max="17" width="5" style="6" customWidth="1"/>
    <col min="18" max="18" width="10" style="6" customWidth="1"/>
    <col min="19" max="19" width="7.28515625" style="6" customWidth="1"/>
    <col min="20" max="20" width="16.140625" style="6" customWidth="1"/>
    <col min="21" max="16384" width="9.140625" style="6"/>
  </cols>
  <sheetData>
    <row r="1" spans="1:980" s="3" customFormat="1" ht="57" customHeight="1" x14ac:dyDescent="0.25">
      <c r="A1" s="1"/>
      <c r="B1" s="1"/>
      <c r="C1" s="2"/>
      <c r="D1" s="2"/>
      <c r="AHQ1" s="90" t="s">
        <v>64</v>
      </c>
      <c r="AID1" s="90" t="s">
        <v>64</v>
      </c>
      <c r="AJF1" s="90" t="s">
        <v>62</v>
      </c>
      <c r="AKR1" s="90" t="s">
        <v>64</v>
      </c>
    </row>
    <row r="2" spans="1:980" ht="3.75" customHeight="1" x14ac:dyDescent="0.25">
      <c r="S2"/>
      <c r="T2"/>
      <c r="U2"/>
      <c r="V2"/>
      <c r="W2"/>
      <c r="X2"/>
    </row>
    <row r="3" spans="1:980" ht="41.25" customHeight="1" x14ac:dyDescent="0.35">
      <c r="A3" s="119" t="s">
        <v>5</v>
      </c>
      <c r="B3" s="119"/>
      <c r="H3" s="79" t="s">
        <v>45</v>
      </c>
      <c r="I3" s="8"/>
      <c r="N3" s="78" t="s">
        <v>20</v>
      </c>
      <c r="O3" s="9"/>
      <c r="S3"/>
      <c r="T3"/>
      <c r="U3"/>
      <c r="V3"/>
      <c r="W3"/>
      <c r="X3"/>
    </row>
    <row r="4" spans="1:980" ht="18" customHeight="1" x14ac:dyDescent="0.25">
      <c r="A4" s="120" t="s">
        <v>53</v>
      </c>
      <c r="B4" s="120"/>
      <c r="H4" s="6" t="s">
        <v>21</v>
      </c>
      <c r="S4"/>
      <c r="T4"/>
      <c r="U4"/>
      <c r="V4"/>
      <c r="W4"/>
      <c r="X4"/>
    </row>
    <row r="5" spans="1:980" ht="18" customHeight="1" x14ac:dyDescent="0.25">
      <c r="A5" s="119" t="s">
        <v>6</v>
      </c>
      <c r="B5" s="119"/>
      <c r="H5" s="6" t="s">
        <v>22</v>
      </c>
      <c r="M5" s="10" t="s">
        <v>0</v>
      </c>
      <c r="N5" s="11"/>
      <c r="O5" s="12"/>
      <c r="S5"/>
      <c r="T5"/>
      <c r="U5"/>
      <c r="V5"/>
      <c r="W5"/>
      <c r="X5"/>
      <c r="AX5" s="13" t="s">
        <v>56</v>
      </c>
      <c r="AY5" s="13"/>
      <c r="AZ5" s="13"/>
      <c r="BA5" s="13"/>
      <c r="BB5" s="13"/>
      <c r="BC5" s="13"/>
      <c r="BD5" s="13"/>
      <c r="BE5" s="13"/>
      <c r="BF5" s="13"/>
    </row>
    <row r="6" spans="1:980" ht="18" customHeight="1" x14ac:dyDescent="0.25">
      <c r="A6" s="120" t="s">
        <v>39</v>
      </c>
      <c r="B6" s="120"/>
      <c r="H6" s="6" t="s">
        <v>23</v>
      </c>
      <c r="M6" s="10" t="s">
        <v>12</v>
      </c>
      <c r="N6" s="14" t="s">
        <v>13</v>
      </c>
      <c r="O6" s="15"/>
      <c r="S6"/>
      <c r="T6"/>
      <c r="U6"/>
      <c r="V6"/>
      <c r="W6"/>
      <c r="X6"/>
      <c r="AX6" s="13"/>
      <c r="AY6" s="13"/>
      <c r="AZ6" s="13"/>
      <c r="BA6" s="13"/>
      <c r="BB6" s="13"/>
      <c r="BC6" s="13"/>
      <c r="BD6" s="13"/>
      <c r="BE6" s="13"/>
      <c r="BF6" s="13"/>
    </row>
    <row r="7" spans="1:980" ht="15.75" customHeight="1" x14ac:dyDescent="0.25">
      <c r="A7" s="122" t="s">
        <v>54</v>
      </c>
      <c r="B7" s="122"/>
      <c r="M7" s="16"/>
      <c r="N7" s="15"/>
      <c r="O7" s="15"/>
      <c r="S7"/>
      <c r="T7"/>
      <c r="U7"/>
      <c r="V7"/>
      <c r="W7"/>
      <c r="X7"/>
      <c r="AX7" s="13"/>
      <c r="AY7" s="13"/>
      <c r="AZ7" s="13"/>
      <c r="BA7" s="13"/>
      <c r="BB7" s="13"/>
      <c r="BC7" s="13"/>
      <c r="BD7" s="13"/>
      <c r="BE7" s="13"/>
      <c r="BF7" s="13"/>
    </row>
    <row r="8" spans="1:980" ht="14.25" customHeight="1" x14ac:dyDescent="0.25">
      <c r="A8" s="121" t="s">
        <v>46</v>
      </c>
      <c r="B8" s="121"/>
      <c r="C8" s="5" t="s">
        <v>19</v>
      </c>
      <c r="S8"/>
      <c r="T8"/>
      <c r="U8"/>
      <c r="V8"/>
      <c r="W8"/>
      <c r="X8"/>
      <c r="AX8" s="154" t="s">
        <v>9</v>
      </c>
      <c r="AY8" s="155"/>
      <c r="AZ8" s="154" t="s">
        <v>14</v>
      </c>
      <c r="BA8" s="155"/>
      <c r="BB8" s="17" t="s">
        <v>15</v>
      </c>
      <c r="BC8" s="154" t="s">
        <v>16</v>
      </c>
      <c r="BD8" s="155"/>
      <c r="BE8" s="18" t="s">
        <v>17</v>
      </c>
      <c r="BF8" s="18" t="s">
        <v>8</v>
      </c>
    </row>
    <row r="9" spans="1:980" ht="14.1" customHeight="1" x14ac:dyDescent="0.25">
      <c r="A9" s="19"/>
      <c r="B9" s="19"/>
      <c r="C9" s="5">
        <v>1</v>
      </c>
      <c r="D9" s="20"/>
      <c r="F9" s="21" t="s">
        <v>32</v>
      </c>
      <c r="K9" s="8" t="s">
        <v>44</v>
      </c>
      <c r="Q9" s="22"/>
      <c r="R9" s="22"/>
      <c r="S9"/>
      <c r="T9"/>
      <c r="U9"/>
      <c r="V9"/>
      <c r="W9"/>
      <c r="X9"/>
      <c r="AX9" s="160"/>
      <c r="AY9" s="161"/>
      <c r="AZ9" s="160" t="s">
        <v>42</v>
      </c>
      <c r="BA9" s="161"/>
      <c r="BB9" s="23">
        <v>40427</v>
      </c>
      <c r="BC9" s="156" t="s">
        <v>40</v>
      </c>
      <c r="BD9" s="157"/>
      <c r="BE9" s="24" t="s">
        <v>41</v>
      </c>
      <c r="BF9" s="25"/>
    </row>
    <row r="10" spans="1:980" ht="20.100000000000001" customHeight="1" x14ac:dyDescent="0.25">
      <c r="A10" s="26"/>
      <c r="B10" s="26"/>
      <c r="C10" s="5">
        <v>0</v>
      </c>
      <c r="D10" s="20"/>
      <c r="G10" s="94" t="s">
        <v>11</v>
      </c>
      <c r="H10" s="117" t="s">
        <v>47</v>
      </c>
      <c r="I10" s="117"/>
      <c r="J10" s="117"/>
      <c r="L10" s="162"/>
      <c r="M10" s="162"/>
      <c r="N10" s="162"/>
      <c r="Q10" s="27"/>
      <c r="R10" s="27"/>
      <c r="S10"/>
      <c r="T10"/>
      <c r="U10"/>
      <c r="V10"/>
      <c r="W10"/>
      <c r="X10"/>
      <c r="AX10" s="13"/>
      <c r="AY10" s="13"/>
      <c r="AZ10" s="13"/>
      <c r="BA10" s="13"/>
      <c r="BB10" s="13"/>
      <c r="BC10" s="13"/>
      <c r="BD10" s="13"/>
      <c r="BE10" s="13"/>
      <c r="BF10" s="13"/>
    </row>
    <row r="11" spans="1:980" ht="38.25" customHeight="1" x14ac:dyDescent="0.25">
      <c r="A11" s="28"/>
      <c r="B11" s="29"/>
      <c r="C11" s="5">
        <v>0</v>
      </c>
      <c r="D11" s="20"/>
      <c r="G11" s="94" t="s">
        <v>65</v>
      </c>
      <c r="H11" s="118" t="s">
        <v>48</v>
      </c>
      <c r="I11" s="118"/>
      <c r="J11" s="118"/>
      <c r="L11" s="118"/>
      <c r="M11" s="118"/>
      <c r="N11" s="118"/>
      <c r="Q11" s="27"/>
      <c r="R11" s="27"/>
      <c r="S11"/>
      <c r="T11"/>
      <c r="U11"/>
      <c r="V11"/>
      <c r="W11"/>
      <c r="X11"/>
      <c r="AX11" s="13"/>
      <c r="AY11" s="13"/>
      <c r="AZ11" s="13"/>
      <c r="BA11" s="13"/>
      <c r="BB11" s="13"/>
      <c r="BC11" s="13"/>
      <c r="BD11" s="13"/>
      <c r="BE11" s="13"/>
      <c r="BF11" s="13"/>
    </row>
    <row r="12" spans="1:980" ht="20.100000000000001" customHeight="1" x14ac:dyDescent="0.3">
      <c r="A12" s="30"/>
      <c r="B12" s="29"/>
      <c r="C12" s="5">
        <v>0.08</v>
      </c>
      <c r="D12" s="20"/>
      <c r="G12" s="94" t="s">
        <v>66</v>
      </c>
      <c r="H12" s="107" t="s">
        <v>50</v>
      </c>
      <c r="I12" s="107"/>
      <c r="J12" s="107"/>
      <c r="L12" s="104"/>
      <c r="M12" s="104"/>
      <c r="N12" s="104"/>
      <c r="Q12" s="27"/>
      <c r="R12" s="27"/>
      <c r="S12"/>
      <c r="T12"/>
      <c r="U12" s="97"/>
      <c r="V12"/>
      <c r="W12"/>
      <c r="X12"/>
      <c r="AX12" s="13"/>
      <c r="AY12" s="13"/>
      <c r="AZ12" s="13"/>
      <c r="BA12" s="13"/>
      <c r="BB12" s="13"/>
      <c r="BC12" s="13"/>
      <c r="BD12" s="13"/>
      <c r="BE12" s="13"/>
      <c r="BF12" s="13"/>
    </row>
    <row r="13" spans="1:980" ht="20.100000000000001" hidden="1" customHeight="1" x14ac:dyDescent="0.25">
      <c r="A13" s="31"/>
      <c r="B13" s="29"/>
      <c r="D13" s="20"/>
      <c r="G13" s="94"/>
      <c r="H13" s="107" t="s">
        <v>51</v>
      </c>
      <c r="I13" s="107"/>
      <c r="J13" s="107"/>
      <c r="L13" s="107"/>
      <c r="M13" s="107"/>
      <c r="N13" s="96"/>
      <c r="Q13" s="27"/>
      <c r="R13" s="27"/>
      <c r="S13"/>
      <c r="T13"/>
      <c r="U13"/>
      <c r="V13"/>
      <c r="W13"/>
      <c r="X13"/>
      <c r="AY13" s="13"/>
      <c r="AZ13" s="13"/>
      <c r="BA13" s="13"/>
      <c r="BB13" s="13"/>
      <c r="BC13" s="13"/>
      <c r="BD13" s="13"/>
      <c r="BE13" s="13"/>
      <c r="BF13" s="13"/>
    </row>
    <row r="14" spans="1:980" ht="20.100000000000001" customHeight="1" x14ac:dyDescent="0.25">
      <c r="A14" s="32"/>
      <c r="B14" s="32"/>
      <c r="C14" s="5">
        <v>0.06</v>
      </c>
      <c r="D14" s="20"/>
      <c r="G14" s="94" t="s">
        <v>67</v>
      </c>
      <c r="H14" s="107" t="s">
        <v>49</v>
      </c>
      <c r="I14" s="107"/>
      <c r="J14" s="107"/>
      <c r="L14" s="104"/>
      <c r="M14" s="104"/>
      <c r="N14" s="104"/>
      <c r="Q14" s="27"/>
      <c r="R14" s="27"/>
      <c r="S14"/>
      <c r="T14"/>
      <c r="U14"/>
      <c r="V14"/>
      <c r="W14"/>
      <c r="X14"/>
      <c r="AX14" s="13"/>
      <c r="AY14" s="13"/>
      <c r="AZ14" s="13"/>
      <c r="BA14" s="13"/>
      <c r="BB14" s="13"/>
      <c r="BC14" s="13"/>
      <c r="BD14" s="13"/>
      <c r="BE14" s="13"/>
      <c r="BF14" s="13"/>
    </row>
    <row r="15" spans="1:980" ht="20.100000000000001" customHeight="1" x14ac:dyDescent="0.25">
      <c r="A15" s="32"/>
      <c r="B15" s="32"/>
      <c r="Q15" s="27"/>
      <c r="R15" s="27"/>
      <c r="S15"/>
      <c r="T15"/>
      <c r="U15"/>
      <c r="V15"/>
      <c r="W15"/>
      <c r="X15"/>
      <c r="AX15" s="13"/>
      <c r="AY15" s="13"/>
      <c r="AZ15" s="13"/>
      <c r="BA15" s="13"/>
      <c r="BB15" s="13"/>
      <c r="BC15" s="13"/>
      <c r="BD15" s="13"/>
      <c r="BE15" s="13"/>
      <c r="BF15" s="13"/>
    </row>
    <row r="16" spans="1:980" ht="12" customHeight="1" x14ac:dyDescent="0.25">
      <c r="A16" s="32"/>
      <c r="B16" s="32"/>
      <c r="Q16" s="22"/>
      <c r="R16" s="22"/>
      <c r="S16"/>
      <c r="T16"/>
      <c r="U16"/>
      <c r="V16"/>
      <c r="W16"/>
      <c r="X16"/>
      <c r="AX16" s="13"/>
      <c r="AY16" s="13"/>
      <c r="AZ16" s="13"/>
      <c r="BA16" s="33"/>
      <c r="BB16" s="33"/>
      <c r="BC16" s="33"/>
      <c r="BD16" s="33"/>
      <c r="BE16" s="33"/>
      <c r="BF16" s="33"/>
    </row>
    <row r="17" spans="1:58" s="22" customFormat="1" ht="20.100000000000001" hidden="1" customHeight="1" x14ac:dyDescent="0.2">
      <c r="A17" s="34"/>
      <c r="B17" s="34"/>
      <c r="C17" s="35"/>
      <c r="D17" s="35"/>
      <c r="O17" s="36"/>
      <c r="P17" s="37"/>
      <c r="S17"/>
      <c r="T17"/>
      <c r="U17"/>
      <c r="V17"/>
      <c r="W17"/>
      <c r="X17"/>
      <c r="AX17" s="33"/>
      <c r="AY17" s="33"/>
      <c r="AZ17" s="33"/>
      <c r="BA17" s="33"/>
      <c r="BB17" s="33"/>
      <c r="BC17" s="33"/>
      <c r="BD17" s="33"/>
      <c r="BE17" s="33"/>
      <c r="BF17" s="33"/>
    </row>
    <row r="18" spans="1:58" s="22" customFormat="1" ht="20.100000000000001" hidden="1" customHeight="1" x14ac:dyDescent="0.25">
      <c r="A18" s="34"/>
      <c r="B18" s="34"/>
      <c r="C18" s="35"/>
      <c r="D18" s="35"/>
      <c r="O18" s="38"/>
      <c r="P18" s="37"/>
      <c r="Q18" s="6"/>
      <c r="R18" s="6"/>
      <c r="S18" s="6"/>
      <c r="AX18" s="33"/>
      <c r="AY18" s="33"/>
      <c r="AZ18" s="33"/>
      <c r="BA18" s="13"/>
      <c r="BB18" s="13"/>
      <c r="BC18" s="13"/>
      <c r="BD18" s="13"/>
      <c r="BE18" s="13"/>
      <c r="BF18" s="13"/>
    </row>
    <row r="19" spans="1:58" ht="3" customHeight="1" x14ac:dyDescent="0.25">
      <c r="Q19" s="22"/>
      <c r="R19" s="22"/>
      <c r="S19" s="22"/>
      <c r="AX19" s="13"/>
      <c r="AY19" s="13"/>
      <c r="AZ19" s="13"/>
      <c r="BA19" s="33"/>
      <c r="BB19" s="33"/>
      <c r="BC19" s="33"/>
      <c r="BD19" s="33"/>
      <c r="BE19" s="33"/>
      <c r="BF19" s="33"/>
    </row>
    <row r="20" spans="1:58" s="22" customFormat="1" ht="29.25" customHeight="1" x14ac:dyDescent="0.2">
      <c r="A20" s="39" t="s">
        <v>55</v>
      </c>
      <c r="B20" s="40" t="s">
        <v>7</v>
      </c>
      <c r="C20" s="35" t="s">
        <v>7</v>
      </c>
      <c r="D20" s="35" t="s">
        <v>18</v>
      </c>
      <c r="F20" s="108" t="s">
        <v>37</v>
      </c>
      <c r="G20" s="109"/>
      <c r="H20" s="108" t="s">
        <v>33</v>
      </c>
      <c r="I20" s="110"/>
      <c r="J20" s="109"/>
      <c r="K20" s="108" t="s">
        <v>34</v>
      </c>
      <c r="L20" s="109"/>
      <c r="M20" s="80" t="s">
        <v>35</v>
      </c>
      <c r="N20" s="80" t="s">
        <v>36</v>
      </c>
      <c r="O20" s="36"/>
      <c r="P20" s="37"/>
      <c r="Q20" s="41"/>
      <c r="R20" s="41"/>
      <c r="S20" s="41"/>
    </row>
    <row r="21" spans="1:58" s="22" customFormat="1" ht="38.1" customHeight="1" x14ac:dyDescent="0.2">
      <c r="A21" s="39">
        <v>1</v>
      </c>
      <c r="B21" s="34"/>
      <c r="C21" s="42" t="b">
        <v>0</v>
      </c>
      <c r="D21" s="42">
        <v>0</v>
      </c>
      <c r="F21" s="43" t="s">
        <v>52</v>
      </c>
      <c r="G21" s="44"/>
      <c r="H21" s="111" t="s">
        <v>60</v>
      </c>
      <c r="I21" s="112"/>
      <c r="J21" s="113"/>
      <c r="K21" s="158">
        <v>1</v>
      </c>
      <c r="L21" s="159"/>
      <c r="M21" s="45">
        <v>200</v>
      </c>
      <c r="N21" s="46">
        <f>ROUND(oknQuantity_1*oknPrice_1,2)</f>
        <v>200</v>
      </c>
      <c r="O21" s="47"/>
      <c r="P21" s="37"/>
      <c r="Q21" s="48"/>
      <c r="R21" s="48"/>
      <c r="S21" s="48"/>
    </row>
    <row r="22" spans="1:58" s="22" customFormat="1" ht="38.1" customHeight="1" x14ac:dyDescent="0.2">
      <c r="A22" s="39">
        <v>2</v>
      </c>
      <c r="B22" s="34"/>
      <c r="C22" s="42">
        <v>0</v>
      </c>
      <c r="D22" s="42">
        <v>0</v>
      </c>
      <c r="F22" s="85" t="s">
        <v>68</v>
      </c>
      <c r="G22" s="86"/>
      <c r="H22" s="114" t="s">
        <v>69</v>
      </c>
      <c r="I22" s="115"/>
      <c r="J22" s="116"/>
      <c r="K22" s="105">
        <v>2</v>
      </c>
      <c r="L22" s="106"/>
      <c r="M22" s="87">
        <v>158</v>
      </c>
      <c r="N22" s="88">
        <f>ROUND(oknQuantity_2*oknPrice_2,2)</f>
        <v>316</v>
      </c>
      <c r="O22" s="52"/>
      <c r="P22" s="37"/>
      <c r="Q22" s="48"/>
      <c r="R22" s="48"/>
      <c r="S22" s="48"/>
    </row>
    <row r="23" spans="1:58" s="22" customFormat="1" ht="38.1" customHeight="1" x14ac:dyDescent="0.2">
      <c r="A23" s="39">
        <v>3</v>
      </c>
      <c r="B23" s="34"/>
      <c r="C23" s="42">
        <v>0</v>
      </c>
      <c r="D23" s="42">
        <v>0</v>
      </c>
      <c r="F23" s="53" t="s">
        <v>70</v>
      </c>
      <c r="G23" s="54"/>
      <c r="H23" s="99" t="s">
        <v>71</v>
      </c>
      <c r="I23" s="100"/>
      <c r="J23" s="101"/>
      <c r="K23" s="102">
        <v>3</v>
      </c>
      <c r="L23" s="103"/>
      <c r="M23" s="55">
        <v>82</v>
      </c>
      <c r="N23" s="56">
        <f>ROUND(oknQuantity_3*oknPrice_3,2)</f>
        <v>246</v>
      </c>
      <c r="O23" s="52"/>
      <c r="P23" s="37"/>
      <c r="Q23" s="48"/>
      <c r="R23" s="48"/>
      <c r="S23" s="48"/>
    </row>
    <row r="24" spans="1:58" s="22" customFormat="1" ht="38.1" customHeight="1" x14ac:dyDescent="0.2">
      <c r="A24" s="39">
        <v>4</v>
      </c>
      <c r="B24" s="34"/>
      <c r="C24" s="42">
        <v>0</v>
      </c>
      <c r="D24" s="42">
        <v>0</v>
      </c>
      <c r="F24" s="85" t="s">
        <v>72</v>
      </c>
      <c r="G24" s="86"/>
      <c r="H24" s="114" t="s">
        <v>73</v>
      </c>
      <c r="I24" s="115"/>
      <c r="J24" s="116"/>
      <c r="K24" s="105">
        <v>4</v>
      </c>
      <c r="L24" s="106"/>
      <c r="M24" s="87">
        <v>48</v>
      </c>
      <c r="N24" s="88">
        <f>ROUND(oknQuantity_4*oknPrice_4,2)</f>
        <v>192</v>
      </c>
      <c r="O24" s="52"/>
      <c r="P24" s="37"/>
      <c r="Q24" s="48"/>
      <c r="R24" s="48"/>
      <c r="S24" s="48"/>
    </row>
    <row r="25" spans="1:58" s="22" customFormat="1" ht="38.1" customHeight="1" x14ac:dyDescent="0.2">
      <c r="A25" s="39">
        <v>5</v>
      </c>
      <c r="B25" s="34"/>
      <c r="C25" s="42">
        <v>0</v>
      </c>
      <c r="D25" s="42">
        <v>0</v>
      </c>
      <c r="F25" s="53" t="s">
        <v>13</v>
      </c>
      <c r="G25" s="54"/>
      <c r="H25" s="99"/>
      <c r="I25" s="100"/>
      <c r="J25" s="101"/>
      <c r="K25" s="102">
        <v>0</v>
      </c>
      <c r="L25" s="103"/>
      <c r="M25" s="55">
        <v>0</v>
      </c>
      <c r="N25" s="56">
        <f>ROUND(oknQuantity_5*oknPrice_5,2)</f>
        <v>0</v>
      </c>
      <c r="O25" s="52"/>
      <c r="P25" s="37"/>
      <c r="Q25" s="48"/>
      <c r="R25" s="48"/>
      <c r="S25" s="48"/>
    </row>
    <row r="26" spans="1:58" s="22" customFormat="1" ht="38.1" customHeight="1" x14ac:dyDescent="0.2">
      <c r="A26" s="39">
        <v>6</v>
      </c>
      <c r="B26" s="34"/>
      <c r="C26" s="42">
        <v>0</v>
      </c>
      <c r="D26" s="42">
        <v>0</v>
      </c>
      <c r="F26" s="85" t="s">
        <v>13</v>
      </c>
      <c r="G26" s="86"/>
      <c r="H26" s="114"/>
      <c r="I26" s="115"/>
      <c r="J26" s="116"/>
      <c r="K26" s="105">
        <v>0</v>
      </c>
      <c r="L26" s="106"/>
      <c r="M26" s="87">
        <v>0</v>
      </c>
      <c r="N26" s="88">
        <f>ROUND(oknQuantity_6*oknPrice_6,2)</f>
        <v>0</v>
      </c>
      <c r="O26" s="52"/>
      <c r="P26" s="37"/>
      <c r="Q26" s="48"/>
      <c r="R26" s="48"/>
      <c r="S26" s="48"/>
    </row>
    <row r="27" spans="1:58" s="22" customFormat="1" ht="38.1" customHeight="1" x14ac:dyDescent="0.2">
      <c r="A27" s="39">
        <v>7</v>
      </c>
      <c r="B27" s="34"/>
      <c r="C27" s="42">
        <v>0</v>
      </c>
      <c r="D27" s="42">
        <v>0</v>
      </c>
      <c r="F27" s="53" t="s">
        <v>13</v>
      </c>
      <c r="G27" s="54"/>
      <c r="H27" s="99"/>
      <c r="I27" s="100"/>
      <c r="J27" s="101"/>
      <c r="K27" s="102">
        <v>0</v>
      </c>
      <c r="L27" s="103"/>
      <c r="M27" s="55">
        <v>0</v>
      </c>
      <c r="N27" s="56">
        <f>ROUND(oknQuantity_7*oknPrice_7,2)</f>
        <v>0</v>
      </c>
      <c r="O27" s="52"/>
      <c r="P27" s="37"/>
    </row>
    <row r="28" spans="1:58" s="22" customFormat="1" ht="38.1" customHeight="1" x14ac:dyDescent="0.2">
      <c r="A28" s="39">
        <v>8</v>
      </c>
      <c r="B28" s="34"/>
      <c r="C28" s="42">
        <v>0</v>
      </c>
      <c r="D28" s="42">
        <v>0</v>
      </c>
      <c r="F28" s="81" t="s">
        <v>13</v>
      </c>
      <c r="G28" s="82"/>
      <c r="H28" s="151"/>
      <c r="I28" s="152"/>
      <c r="J28" s="153"/>
      <c r="K28" s="141">
        <v>0</v>
      </c>
      <c r="L28" s="142"/>
      <c r="M28" s="83">
        <v>0</v>
      </c>
      <c r="N28" s="84">
        <f>ROUND(oknQuantity_8*oknPrice_8,2)</f>
        <v>0</v>
      </c>
      <c r="O28" s="52"/>
      <c r="P28" s="37"/>
      <c r="S28" s="22" t="s">
        <v>57</v>
      </c>
    </row>
    <row r="29" spans="1:58" s="22" customFormat="1" ht="20.100000000000001" hidden="1" customHeight="1" x14ac:dyDescent="0.2">
      <c r="A29" s="34"/>
      <c r="B29" s="34"/>
      <c r="C29" s="42">
        <v>0</v>
      </c>
      <c r="D29" s="42">
        <v>0</v>
      </c>
      <c r="F29" s="53" t="s">
        <v>13</v>
      </c>
      <c r="G29" s="60"/>
      <c r="H29" s="139"/>
      <c r="I29" s="117"/>
      <c r="J29" s="140"/>
      <c r="K29" s="102">
        <v>0</v>
      </c>
      <c r="L29" s="103"/>
      <c r="M29" s="55">
        <v>0</v>
      </c>
      <c r="N29" s="56">
        <f>ROUND(oknQuantity_9*oknPrice_9,2)</f>
        <v>0</v>
      </c>
      <c r="O29" s="52"/>
      <c r="P29" s="37"/>
    </row>
    <row r="30" spans="1:58" s="22" customFormat="1" ht="20.100000000000001" hidden="1" customHeight="1" x14ac:dyDescent="0.2">
      <c r="A30" s="34"/>
      <c r="B30" s="34"/>
      <c r="C30" s="42">
        <v>0</v>
      </c>
      <c r="D30" s="42">
        <v>0</v>
      </c>
      <c r="F30" s="49" t="s">
        <v>13</v>
      </c>
      <c r="G30" s="61"/>
      <c r="H30" s="148"/>
      <c r="I30" s="149"/>
      <c r="J30" s="150"/>
      <c r="K30" s="137">
        <v>0</v>
      </c>
      <c r="L30" s="138"/>
      <c r="M30" s="50">
        <v>0</v>
      </c>
      <c r="N30" s="51">
        <f>ROUND(oknQuantity_10*oknPrice_10,2)</f>
        <v>0</v>
      </c>
      <c r="O30" s="52"/>
      <c r="P30" s="37"/>
    </row>
    <row r="31" spans="1:58" s="22" customFormat="1" ht="20.100000000000001" hidden="1" customHeight="1" x14ac:dyDescent="0.2">
      <c r="A31" s="34"/>
      <c r="B31" s="34"/>
      <c r="C31" s="42">
        <v>0</v>
      </c>
      <c r="D31" s="42">
        <v>0</v>
      </c>
      <c r="F31" s="53" t="s">
        <v>13</v>
      </c>
      <c r="G31" s="60"/>
      <c r="H31" s="139"/>
      <c r="I31" s="117"/>
      <c r="J31" s="140"/>
      <c r="K31" s="102">
        <v>0</v>
      </c>
      <c r="L31" s="103"/>
      <c r="M31" s="55">
        <v>0</v>
      </c>
      <c r="N31" s="56">
        <f>ROUND(oknQuantity_11*oknPrice_11,2)</f>
        <v>0</v>
      </c>
      <c r="O31" s="52"/>
      <c r="P31" s="37"/>
    </row>
    <row r="32" spans="1:58" s="22" customFormat="1" ht="20.100000000000001" hidden="1" customHeight="1" x14ac:dyDescent="0.2">
      <c r="A32" s="34"/>
      <c r="B32" s="34"/>
      <c r="C32" s="42">
        <v>0</v>
      </c>
      <c r="D32" s="42">
        <v>0</v>
      </c>
      <c r="F32" s="57" t="s">
        <v>13</v>
      </c>
      <c r="G32" s="62"/>
      <c r="H32" s="145"/>
      <c r="I32" s="146"/>
      <c r="J32" s="147"/>
      <c r="K32" s="143">
        <v>0</v>
      </c>
      <c r="L32" s="144"/>
      <c r="M32" s="58">
        <v>0</v>
      </c>
      <c r="N32" s="59">
        <f>ROUND(oknQuantity_12*oknPrice_12,2)</f>
        <v>0</v>
      </c>
      <c r="O32" s="52"/>
      <c r="P32" s="37"/>
    </row>
    <row r="33" spans="1:22" s="22" customFormat="1" ht="18.75" customHeight="1" x14ac:dyDescent="0.2">
      <c r="A33" s="34"/>
      <c r="B33" s="34"/>
      <c r="C33" s="35"/>
      <c r="D33" s="63">
        <f t="array" ref="D33">SUM(oknTaxable_1:oknTaxable_12*oknLineTotal_1:oknLineTotal_12)</f>
        <v>0</v>
      </c>
      <c r="F33" s="64"/>
      <c r="G33" s="64"/>
      <c r="H33" s="64"/>
      <c r="I33" s="64"/>
      <c r="J33" s="64"/>
      <c r="K33" s="64"/>
      <c r="M33" s="65" t="s">
        <v>2</v>
      </c>
      <c r="N33" s="66">
        <f>SUM(oknLineTotal_1:oknLineTotal_12)</f>
        <v>954</v>
      </c>
      <c r="O33" s="47"/>
      <c r="P33" s="37"/>
      <c r="S33" s="67" t="s">
        <v>58</v>
      </c>
      <c r="T33" s="95">
        <f>ROUND(oknSubTotal*(1-oknInvDiscount),2)</f>
        <v>858.6</v>
      </c>
    </row>
    <row r="34" spans="1:22" s="22" customFormat="1" ht="18.75" customHeight="1" x14ac:dyDescent="0.2">
      <c r="A34" s="34"/>
      <c r="B34" s="34"/>
      <c r="C34" s="35"/>
      <c r="D34" s="63"/>
      <c r="F34" s="64" t="s">
        <v>38</v>
      </c>
      <c r="G34" s="64"/>
      <c r="H34" s="64"/>
      <c r="I34" s="64"/>
      <c r="J34" s="64"/>
      <c r="K34" s="64"/>
      <c r="M34" s="65" t="s">
        <v>59</v>
      </c>
      <c r="N34" s="68">
        <v>0.1</v>
      </c>
      <c r="O34" s="47"/>
      <c r="P34" s="37"/>
      <c r="R34" s="67"/>
      <c r="S34" s="67" t="s">
        <v>31</v>
      </c>
      <c r="T34" s="69">
        <v>0</v>
      </c>
    </row>
    <row r="35" spans="1:22" s="22" customFormat="1" ht="18.75" customHeight="1" x14ac:dyDescent="0.2">
      <c r="A35" s="34"/>
      <c r="B35" s="34"/>
      <c r="C35" s="35"/>
      <c r="D35" s="35"/>
      <c r="G35" s="70"/>
      <c r="H35" s="64"/>
      <c r="I35" s="64"/>
      <c r="J35" s="64"/>
      <c r="K35" s="64"/>
      <c r="L35" s="93" t="s">
        <v>30</v>
      </c>
      <c r="M35" s="71">
        <v>0.08</v>
      </c>
      <c r="N35" s="66">
        <f>ROUND(IF(oknTaxType=0,0, oknTax1Rate*(oknDiscountedSubtotal+IF(oknTaxTotalIncludingShippingCost=0,0,oknShippingCost))),2)</f>
        <v>68.69</v>
      </c>
      <c r="O35" s="47"/>
      <c r="P35" s="37"/>
    </row>
    <row r="36" spans="1:22" s="22" customFormat="1" ht="18.75" hidden="1" customHeight="1" x14ac:dyDescent="0.2">
      <c r="A36" s="34"/>
      <c r="B36" s="34"/>
      <c r="C36" s="35"/>
      <c r="D36" s="35"/>
      <c r="G36" s="70"/>
      <c r="H36" s="70"/>
      <c r="I36" s="70"/>
      <c r="J36" s="70"/>
      <c r="K36" s="64"/>
      <c r="L36" s="93" t="s">
        <v>10</v>
      </c>
      <c r="M36" s="71">
        <v>0.06</v>
      </c>
      <c r="N36" s="66">
        <f>ROUND(IF(oknTaxType&lt;&gt;2,0,oknTax2Rate*(oknLineTotalTaxable+IF(oknTaxTotalIncludingShippingCost=0,0,oknShippingCost)+IF(oknTax2IsAppliedToTax1=0,0,oknTax1))),2)</f>
        <v>0</v>
      </c>
      <c r="O36" s="72"/>
      <c r="P36" s="37"/>
    </row>
    <row r="37" spans="1:22" s="22" customFormat="1" ht="18.75" customHeight="1" x14ac:dyDescent="0.2">
      <c r="A37" s="34"/>
      <c r="B37" s="34"/>
      <c r="C37" s="35"/>
      <c r="D37" s="35"/>
      <c r="M37" s="73" t="s">
        <v>1</v>
      </c>
      <c r="N37" s="66">
        <f>ROUND(oknDiscountedSubtotal + oknShippingCost + IF(oknTaxType=0,0,IF(oknTaxType=1,oknTax1,oknTax1+oknTax2)),2)</f>
        <v>927.29</v>
      </c>
      <c r="O37" s="74"/>
      <c r="P37" s="37"/>
      <c r="Q37" s="22" t="s">
        <v>43</v>
      </c>
    </row>
    <row r="38" spans="1:22" s="22" customFormat="1" ht="18.75" customHeight="1" x14ac:dyDescent="0.2">
      <c r="A38" s="34"/>
      <c r="B38" s="34"/>
      <c r="C38" s="35"/>
      <c r="D38" s="35"/>
      <c r="M38" s="73" t="s">
        <v>3</v>
      </c>
      <c r="N38" s="69">
        <v>0</v>
      </c>
      <c r="O38" s="47"/>
      <c r="P38" s="37"/>
      <c r="Q38" s="123"/>
      <c r="R38" s="124"/>
      <c r="S38" s="124"/>
      <c r="T38" s="124"/>
      <c r="U38" s="124"/>
      <c r="V38" s="125"/>
    </row>
    <row r="39" spans="1:22" ht="18.75" customHeight="1" x14ac:dyDescent="0.25">
      <c r="M39" s="73" t="s">
        <v>4</v>
      </c>
      <c r="N39" s="66">
        <f>ROUND(oknTotal-oknPayments,2)</f>
        <v>927.29</v>
      </c>
      <c r="Q39" s="126"/>
      <c r="R39" s="127"/>
      <c r="S39" s="127"/>
      <c r="T39" s="127"/>
      <c r="U39" s="127"/>
      <c r="V39" s="128"/>
    </row>
    <row r="40" spans="1:22" ht="18.75" customHeight="1" x14ac:dyDescent="0.25">
      <c r="Q40" s="129"/>
      <c r="R40" s="130"/>
      <c r="S40" s="130"/>
      <c r="T40" s="130"/>
      <c r="U40" s="130"/>
      <c r="V40" s="131"/>
    </row>
    <row r="41" spans="1:22" ht="18.75" hidden="1" customHeight="1" x14ac:dyDescent="0.25">
      <c r="F41" s="41" t="s">
        <v>28</v>
      </c>
    </row>
    <row r="42" spans="1:22" ht="18.75" hidden="1" customHeight="1" x14ac:dyDescent="0.25">
      <c r="F42" s="132" t="s">
        <v>24</v>
      </c>
      <c r="G42" s="133"/>
      <c r="H42" s="91" t="s">
        <v>1</v>
      </c>
      <c r="I42" s="91" t="s">
        <v>29</v>
      </c>
      <c r="J42" s="91" t="s">
        <v>27</v>
      </c>
      <c r="K42" s="134" t="s">
        <v>26</v>
      </c>
      <c r="L42" s="135"/>
      <c r="M42" s="136"/>
      <c r="N42" s="92" t="s">
        <v>25</v>
      </c>
    </row>
    <row r="43" spans="1:22" ht="18.75" hidden="1" customHeight="1" x14ac:dyDescent="0.25">
      <c r="F43" s="75"/>
      <c r="G43" s="75"/>
      <c r="H43" s="76"/>
      <c r="I43" s="76"/>
      <c r="J43" s="76"/>
      <c r="K43" s="76"/>
      <c r="L43" s="76"/>
      <c r="M43" s="76"/>
      <c r="N43" s="76"/>
    </row>
    <row r="44" spans="1:22" ht="18.75" hidden="1" customHeight="1" x14ac:dyDescent="0.25">
      <c r="F44" s="75"/>
      <c r="G44" s="75"/>
      <c r="H44" s="76"/>
      <c r="I44" s="76"/>
      <c r="J44" s="76"/>
      <c r="K44" s="76"/>
      <c r="L44" s="76"/>
      <c r="M44" s="76"/>
      <c r="N44" s="76"/>
    </row>
    <row r="45" spans="1:22" ht="18.75" customHeight="1" x14ac:dyDescent="0.25">
      <c r="F45" s="75"/>
      <c r="G45" s="75"/>
      <c r="H45" s="76"/>
      <c r="I45" s="76"/>
      <c r="J45" s="76"/>
      <c r="K45" s="76"/>
      <c r="L45" s="76"/>
      <c r="M45" s="76"/>
      <c r="N45" s="76"/>
    </row>
    <row r="47" spans="1:22" x14ac:dyDescent="0.25">
      <c r="F47" s="77"/>
      <c r="G47" s="77"/>
      <c r="H47" s="77"/>
      <c r="I47" s="77"/>
      <c r="J47" s="77"/>
      <c r="K47" s="77"/>
    </row>
    <row r="900" spans="1:1" hidden="1" x14ac:dyDescent="0.25">
      <c r="A900" s="89" t="s">
        <v>61</v>
      </c>
    </row>
    <row r="918" spans="1:1" hidden="1" x14ac:dyDescent="0.25">
      <c r="A918" s="89" t="s">
        <v>63</v>
      </c>
    </row>
    <row r="947" spans="1:1" hidden="1" x14ac:dyDescent="0.25">
      <c r="A947" s="89" t="s">
        <v>63</v>
      </c>
    </row>
    <row r="963" spans="1:1" hidden="1" x14ac:dyDescent="0.25">
      <c r="A963" s="89" t="s">
        <v>63</v>
      </c>
    </row>
  </sheetData>
  <sheetProtection sheet="1" objects="1" scenarios="1" selectLockedCells="1"/>
  <dataConsolidate/>
  <mergeCells count="52">
    <mergeCell ref="BC8:BD8"/>
    <mergeCell ref="BC9:BD9"/>
    <mergeCell ref="AZ8:BA8"/>
    <mergeCell ref="K20:L20"/>
    <mergeCell ref="K21:L21"/>
    <mergeCell ref="L13:M13"/>
    <mergeCell ref="AZ9:BA9"/>
    <mergeCell ref="AX9:AY9"/>
    <mergeCell ref="L10:N10"/>
    <mergeCell ref="L11:N11"/>
    <mergeCell ref="AX8:AY8"/>
    <mergeCell ref="K26:L26"/>
    <mergeCell ref="H31:J31"/>
    <mergeCell ref="H26:J26"/>
    <mergeCell ref="H28:J28"/>
    <mergeCell ref="K27:L27"/>
    <mergeCell ref="Q38:V40"/>
    <mergeCell ref="K29:L29"/>
    <mergeCell ref="F42:G42"/>
    <mergeCell ref="H27:J27"/>
    <mergeCell ref="K42:M42"/>
    <mergeCell ref="K30:L30"/>
    <mergeCell ref="H29:J29"/>
    <mergeCell ref="K28:L28"/>
    <mergeCell ref="K31:L31"/>
    <mergeCell ref="K32:L32"/>
    <mergeCell ref="H32:J32"/>
    <mergeCell ref="H30:J30"/>
    <mergeCell ref="A3:B3"/>
    <mergeCell ref="A4:B4"/>
    <mergeCell ref="A5:B5"/>
    <mergeCell ref="A6:B6"/>
    <mergeCell ref="A8:B8"/>
    <mergeCell ref="A7:B7"/>
    <mergeCell ref="H13:J13"/>
    <mergeCell ref="H10:J10"/>
    <mergeCell ref="H11:J11"/>
    <mergeCell ref="H12:J12"/>
    <mergeCell ref="L12:N12"/>
    <mergeCell ref="F20:G20"/>
    <mergeCell ref="H20:J20"/>
    <mergeCell ref="H21:J21"/>
    <mergeCell ref="H24:J24"/>
    <mergeCell ref="H22:J22"/>
    <mergeCell ref="H25:J25"/>
    <mergeCell ref="K25:L25"/>
    <mergeCell ref="H23:J23"/>
    <mergeCell ref="L14:N14"/>
    <mergeCell ref="K23:L23"/>
    <mergeCell ref="K22:L22"/>
    <mergeCell ref="K24:L24"/>
    <mergeCell ref="H14:J14"/>
  </mergeCells>
  <phoneticPr fontId="8" type="noConversion"/>
  <dataValidations count="9">
    <dataValidation type="textLength" allowBlank="1" showInputMessage="1" showErrorMessage="1" sqref="H14:J14 A8 N6 F21:F32 BF9 AX9:AY9 L14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L10 H12:J13 H10:J10 L12:L13 M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L11" xr:uid="{00000000-0002-0000-0000-000002000000}">
      <formula1>0</formula1>
      <formula2>160</formula2>
    </dataValidation>
    <dataValidation type="decimal" operator="lessThanOrEqual" allowBlank="1" showInputMessage="1" showErrorMessage="1" errorTitle="Invalid Input" error="Please enter a valid numeric_x000a_value." sqref="N38 K21:M32 M35:M36 T34" xr:uid="{00000000-0002-0000-0000-000003000000}">
      <formula1>999999999.99</formula1>
    </dataValidation>
    <dataValidation type="textLength" allowBlank="1" showInputMessage="1" showErrorMessage="1" sqref="Q38:V40 G35 G36:J36 R37:U37" xr:uid="{00000000-0002-0000-0000-000004000000}">
      <formula1>1</formula1>
      <formula2>255</formula2>
    </dataValidation>
    <dataValidation type="date" allowBlank="1" showErrorMessage="1" errorTitle="Invalid Input" error="Please enter a valid date." sqref="BB9 N5" xr:uid="{00000000-0002-0000-0000-000005000000}">
      <formula1>36526</formula1>
      <formula2>402132</formula2>
    </dataValidation>
    <dataValidation type="textLength" allowBlank="1" showInputMessage="1" showErrorMessage="1" sqref="AZ9:BA9 BC9:BE9" xr:uid="{00000000-0002-0000-0000-000006000000}">
      <formula1>1</formula1>
      <formula2>50</formula2>
    </dataValidation>
    <dataValidation type="textLength" operator="lessThanOrEqual" allowBlank="1" showInputMessage="1" showErrorMessage="1" errorTitle="Invalid Input" error="Max characters allowed: 100" sqref="H21:J32" xr:uid="{00000000-0002-0000-0000-000007000000}">
      <formula1>100</formula1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A900" r:id="rId1" tooltip="Sales Invoice Template - Discount Percentage" display="http://www.invoicingtemplate.com/sales-invoice-form-discount-percentage.html" xr:uid="{00000000-0004-0000-0000-000001000000}"/>
    <hyperlink ref="AJF1" r:id="rId2" tooltip="Sales Invoice Form with Discount Percentage" display="http://www.invoicingtemplate.com/sales-invoice-form-discount-percentage.html" xr:uid="{00000000-0004-0000-0000-000002000000}"/>
    <hyperlink ref="A963" r:id="rId3" tooltip="Sales Invoice Template - Discount Percentage" display="http://www.invoicingtemplate.com/sales-invoice-form-discount-percentage.html" xr:uid="{00000000-0004-0000-0000-000003000000}"/>
    <hyperlink ref="AKR1" r:id="rId4" tooltip="Sales Invoice Form with Discount Percentage" display="http://www.invoicingtemplate.com/sales-invoice-form-discount-percentage.html" xr:uid="{00000000-0004-0000-0000-000004000000}"/>
    <hyperlink ref="A918" r:id="rId5" tooltip="Sales Invoice Template - Discount Percentage" display="http://www.invoicingtemplate.com/sales-invoice-form-discount-percentage.html" xr:uid="{00000000-0004-0000-0000-000005000000}"/>
    <hyperlink ref="AHQ1" r:id="rId6" tooltip="Sales Invoice Form with Discount Percentage" display="http://www.invoicingtemplate.com/sales-invoice-form-discount-percentage.html" xr:uid="{00000000-0004-0000-0000-000006000000}"/>
    <hyperlink ref="A947" r:id="rId7" tooltip="Sales Invoice Template - Discount Percentage" display="http://www.invoicingtemplate.com/sales-invoice-form-discount-percentage.html" xr:uid="{00000000-0004-0000-0000-000007000000}"/>
    <hyperlink ref="AID1" r:id="rId8" tooltip="Sales Invoice Form with Discount Percentage" display="http://www.invoicingtemplate.com/sales-invoice-form-discount-percentage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3" r:id="rId12" name="oknWidget_taxable1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20</xdr:row>
                    <xdr:rowOff>47625</xdr:rowOff>
                  </from>
                  <to>
                    <xdr:col>1</xdr:col>
                    <xdr:colOff>428625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3" name="oknWidget_taxable2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21</xdr:row>
                    <xdr:rowOff>38100</xdr:rowOff>
                  </from>
                  <to>
                    <xdr:col>1</xdr:col>
                    <xdr:colOff>428625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4" name="oknWidget_taxable3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22</xdr:row>
                    <xdr:rowOff>57150</xdr:rowOff>
                  </from>
                  <to>
                    <xdr:col>1</xdr:col>
                    <xdr:colOff>428625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5" name="oknWidget_taxable4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23</xdr:row>
                    <xdr:rowOff>57150</xdr:rowOff>
                  </from>
                  <to>
                    <xdr:col>1</xdr:col>
                    <xdr:colOff>428625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6" name="oknWidget_taxable5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24</xdr:row>
                    <xdr:rowOff>38100</xdr:rowOff>
                  </from>
                  <to>
                    <xdr:col>1</xdr:col>
                    <xdr:colOff>428625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7" name="oknWidget_taxable6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25</xdr:row>
                    <xdr:rowOff>28575</xdr:rowOff>
                  </from>
                  <to>
                    <xdr:col>1</xdr:col>
                    <xdr:colOff>428625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8" name="oknWidget_taxable7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26</xdr:row>
                    <xdr:rowOff>47625</xdr:rowOff>
                  </from>
                  <to>
                    <xdr:col>1</xdr:col>
                    <xdr:colOff>428625</xdr:colOff>
                    <xdr:row>26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9" name="oknWidget_taxable8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27</xdr:row>
                    <xdr:rowOff>38100</xdr:rowOff>
                  </from>
                  <to>
                    <xdr:col>1</xdr:col>
                    <xdr:colOff>428625</xdr:colOff>
                    <xdr:row>27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0A2EF-B77E-4E53-8BFC-A3044514A7A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oknDiscountedSubtotal</vt:lpstr>
      <vt:lpstr>oknDueDate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Invoice Form with Discount Percentage</dc:title>
  <dc:subject>"Sales Invoice Form with Discount Percentage" summary: As the name implies this variant of the original &lt;a href="service-invoice-form-discount-amount.html"&gt;Service Invoice Form with Discount Amount&lt;/a&gt; is a sales invoice template with shipping fields inside the printable area, and the discounts use percentage values.</dc:subject>
  <dc:creator>https://www.invoicingtemplate.com/</dc:creator>
  <cp:keywords/>
  <dc:description>https://www.invoicingtemplate.com/sales-invoice-form-discount-percentage.html</dc:description>
  <cp:lastModifiedBy>liangjun yu</cp:lastModifiedBy>
  <cp:lastPrinted>2019-05-14T06:23:10Z</cp:lastPrinted>
  <dcterms:created xsi:type="dcterms:W3CDTF">2000-07-27T22:24:14Z</dcterms:created>
  <dcterms:modified xsi:type="dcterms:W3CDTF">2024-03-08T11:27:14Z</dcterms:modified>
  <cp:category>Sales Invoice Form with Discount Percentage, Sales Invoice Template - Discount Percentage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160, Hayward, California</vt:lpwstr>
  </property>
</Properties>
</file>