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32\"/>
    </mc:Choice>
  </mc:AlternateContent>
  <xr:revisionPtr revIDLastSave="0" documentId="13_ncr:1_{18854EB3-4240-4A7E-8096-E10AEA93DD72}" xr6:coauthVersionLast="47" xr6:coauthVersionMax="47" xr10:uidLastSave="{00000000-0000-0000-0000-000000000000}"/>
  <bookViews>
    <workbookView xWindow="-120" yWindow="-120" windowWidth="29040" windowHeight="15720" tabRatio="821" xr2:uid="{00000000-000D-0000-FFFF-FFFF00000000}"/>
  </bookViews>
  <sheets>
    <sheet name="Invoice" sheetId="1" r:id="rId1"/>
    <sheet name="Sales Report" sheetId="9" r:id="rId2"/>
    <sheet name="Customer Report" sheetId="10" r:id="rId3"/>
    <sheet name="Product Report" sheetId="11" r:id="rId4"/>
    <sheet name="Customer Statement" sheetId="12" r:id="rId5"/>
    <sheet name="Sales Rep. Report" sheetId="13" r:id="rId6"/>
    <sheet name="Payment Report" sheetId="14" r:id="rId7"/>
    <sheet name="©" sheetId="19" r:id="rId8"/>
    <sheet name="UniformSoftware.com" sheetId="20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Invoice!$N$39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iscountedSubtotal">Invoice!$T$33</definedName>
    <definedName name="oknDueDate">Invoice!$BD$10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Discount">Invoice!$N$34</definedName>
    <definedName name="oknInvoiceBodyMaxNumber" hidden="1">'Office-Kit.com.System'!$B$19</definedName>
    <definedName name="oknInvoiceBodyMinNumber" hidden="1">'Office-Kit.com.System'!$B$18</definedName>
    <definedName name="oknInvoiceDate">Invoice!$M$5</definedName>
    <definedName name="oknInvoiceID">Invoice!$M$6</definedName>
    <definedName name="oknLineTotal_1">Invoice!$N$21</definedName>
    <definedName name="oknLineTotal_10">Invoice!$N$30</definedName>
    <definedName name="oknLineTotal_11">Invoice!$N$31</definedName>
    <definedName name="oknLineTotal_12">Invoice!$N$32</definedName>
    <definedName name="oknLineTotal_2">Invoice!$N$22</definedName>
    <definedName name="oknLineTotal_3">Invoice!$N$23</definedName>
    <definedName name="oknLineTotal_4">Invoice!$N$24</definedName>
    <definedName name="oknLineTotal_5">Invoice!$N$25</definedName>
    <definedName name="oknLineTotal_6">Invoice!$N$26</definedName>
    <definedName name="oknLineTotal_7">Invoice!$N$27</definedName>
    <definedName name="oknLineTotal_8">Invoice!$N$28</definedName>
    <definedName name="oknLineTotal_9">Invoice!$N$29</definedName>
    <definedName name="oknLineTotalTaxable">Invoice!$D$33</definedName>
    <definedName name="oknNotes">Invoice!$Q$38</definedName>
    <definedName name="oknOrderID">Invoice!$AV$10</definedName>
    <definedName name="oknPaymentAmount">Invoice!$H$42</definedName>
    <definedName name="oknPaymentCheckNumber">Invoice!$K$42</definedName>
    <definedName name="oknPaymentCreatedDate">Invoice!$F$42</definedName>
    <definedName name="oknPaymentDetail">Invoice!$F$43:$N$45</definedName>
    <definedName name="oknPaymentNotes">Invoice!$N$42</definedName>
    <definedName name="oknPaymentPaymentTerm">Invoice!$J$42</definedName>
    <definedName name="oknPayments">Invoice!$N$38</definedName>
    <definedName name="oknPaymentTerm">Invoice!$BC$10</definedName>
    <definedName name="oknPaymentTotalApplied">Invoice!$I$42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Invoice!$M$21</definedName>
    <definedName name="oknPrice_10">Invoice!$M$30</definedName>
    <definedName name="oknPrice_11">Invoice!$M$31</definedName>
    <definedName name="oknPrice_12">Invoice!$M$32</definedName>
    <definedName name="oknPrice_2">Invoice!$M$22</definedName>
    <definedName name="oknPrice_3">Invoice!$M$23</definedName>
    <definedName name="oknPrice_4">Invoice!$M$24</definedName>
    <definedName name="oknPrice_5">Invoice!$M$25</definedName>
    <definedName name="oknPrice_6">Invoice!$M$26</definedName>
    <definedName name="oknPrice_7">Invoice!$M$27</definedName>
    <definedName name="oknPrice_8">Invoice!$M$28</definedName>
    <definedName name="oknPrice_9">Invoice!$M$29</definedName>
    <definedName name="oknPrInvoiceID">'Payment Report'!$D$13</definedName>
    <definedName name="oknPrNotes">'Payment Report'!$F$13</definedName>
    <definedName name="oknProductID_1">Invoice!$F$21</definedName>
    <definedName name="oknProductID_10">Invoice!$F$30</definedName>
    <definedName name="oknProductID_11">Invoice!$F$31</definedName>
    <definedName name="oknProductID_12">Invoice!$F$32</definedName>
    <definedName name="oknProductID_2">Invoice!$F$22</definedName>
    <definedName name="oknProductID_3">Invoice!$F$23</definedName>
    <definedName name="oknProductID_4">Invoice!$F$24</definedName>
    <definedName name="oknProductID_5">Invoice!$F$25</definedName>
    <definedName name="oknProductID_6">Invoice!$F$26</definedName>
    <definedName name="oknProductID_7">Invoice!$F$27</definedName>
    <definedName name="oknProductID_8">Invoice!$F$28</definedName>
    <definedName name="oknProductID_9">Invoice!$F$29</definedName>
    <definedName name="oknProductName_1">Invoice!$H$21</definedName>
    <definedName name="oknProductName_10">Invoice!$H$30</definedName>
    <definedName name="oknProductName_11">Invoice!$H$31</definedName>
    <definedName name="oknProductName_12">Invoice!$H$32</definedName>
    <definedName name="oknProductName_2">Invoice!$H$22</definedName>
    <definedName name="oknProductName_3">Invoice!$H$23</definedName>
    <definedName name="oknProductName_4">Invoice!$H$24</definedName>
    <definedName name="oknProductName_5">Invoice!$H$25</definedName>
    <definedName name="oknProductName_6">Invoice!$H$26</definedName>
    <definedName name="oknProductName_7">Invoice!$H$27</definedName>
    <definedName name="oknProductName_8">Invoice!$H$28</definedName>
    <definedName name="oknProductName_9">Invoice!$H$29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Invoice!$K$21</definedName>
    <definedName name="oknQuantity_10">Invoice!$K$30</definedName>
    <definedName name="oknQuantity_11">Invoice!$K$31</definedName>
    <definedName name="oknQuantity_12">Invoice!$K$32</definedName>
    <definedName name="oknQuantity_2">Invoice!$K$22</definedName>
    <definedName name="oknQuantity_3">Invoice!$K$23</definedName>
    <definedName name="oknQuantity_4">Invoice!$K$24</definedName>
    <definedName name="oknQuantity_5">Invoice!$K$25</definedName>
    <definedName name="oknQuantity_6">Invoice!$K$26</definedName>
    <definedName name="oknQuantity_7">Invoice!$K$27</definedName>
    <definedName name="oknQuantity_8">Invoice!$K$28</definedName>
    <definedName name="oknQuantity_9">Invoice!$K$29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Invoice!$AX$10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Invoice!$K$11</definedName>
    <definedName name="oknShipCityStateZip">Invoice!$K$12</definedName>
    <definedName name="oknShipContact">Invoice!$L$15</definedName>
    <definedName name="oknShipCountry">Invoice!$K$14</definedName>
    <definedName name="oknShipDate">Invoice!$AZ$10</definedName>
    <definedName name="oknShipName">Invoice!$K$10</definedName>
    <definedName name="oknShippingCost">Invoice!$T$34</definedName>
    <definedName name="oknShipVia">Invoice!$BA$10</definedName>
    <definedName name="oknShipZipPostcode">Invoice!$K$13</definedName>
    <definedName name="oknStatus">Invoice!$A$6</definedName>
    <definedName name="oknSubTotal">Invoice!$N$33</definedName>
    <definedName name="oknTax1">Invoice!$N$35</definedName>
    <definedName name="oknTax1Name">Invoice!$L$35</definedName>
    <definedName name="oknTax1Rate">Invoice!$M$35</definedName>
    <definedName name="oknTax1RateDefault">Invoice!$C$12</definedName>
    <definedName name="oknTax2">Invoice!$N$36</definedName>
    <definedName name="oknTax2IsAppliedToTax1">Invoice!$C$10</definedName>
    <definedName name="oknTax2Name">Invoice!$L$36</definedName>
    <definedName name="oknTax2Rate">Invoice!$M$36</definedName>
    <definedName name="oknTax2RateDefault">Invoice!$C$14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Invoice!$C$11</definedName>
    <definedName name="oknTaxType">Invoice!$C$9</definedName>
    <definedName name="oknTotal">Invoice!$N$37</definedName>
    <definedName name="oknWhoAddress">Invoice!$H$11</definedName>
    <definedName name="oknWhoCityStateZip">Invoice!$H$12</definedName>
    <definedName name="oknWhoCountry">Invoice!$U$12</definedName>
    <definedName name="oknWhoID">Invoice!$A$8</definedName>
    <definedName name="oknWhoName">Invoice!$H$10</definedName>
    <definedName name="oknWhoPhone">Invoice!$H$14</definedName>
    <definedName name="oknWhoZipPostcode">Invoice!$H$13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Invoice!$F$3:$N$45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Invoice!$3:$20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14" l="1"/>
  <c r="B4" i="14"/>
  <c r="B5" i="14"/>
  <c r="B6" i="14"/>
  <c r="B3" i="13"/>
  <c r="B4" i="13"/>
  <c r="B5" i="13"/>
  <c r="B6" i="13"/>
  <c r="G13" i="13"/>
  <c r="H13" i="13"/>
  <c r="B3" i="12"/>
  <c r="B4" i="12"/>
  <c r="B5" i="12"/>
  <c r="B6" i="12"/>
  <c r="B3" i="11"/>
  <c r="B4" i="11"/>
  <c r="B5" i="11"/>
  <c r="B6" i="11"/>
  <c r="B3" i="10"/>
  <c r="B4" i="10"/>
  <c r="B5" i="10"/>
  <c r="B6" i="10"/>
  <c r="G11" i="10"/>
  <c r="H11" i="10"/>
  <c r="B3" i="9"/>
  <c r="B4" i="9"/>
  <c r="B5" i="9"/>
  <c r="B6" i="9"/>
  <c r="J12" i="9"/>
  <c r="K12" i="9"/>
  <c r="N21" i="1"/>
  <c r="D33" i="1" s="1" a="1"/>
  <c r="D33" i="1" s="1"/>
  <c r="N22" i="1"/>
  <c r="N23" i="1"/>
  <c r="N24" i="1"/>
  <c r="N25" i="1"/>
  <c r="N26" i="1"/>
  <c r="N27" i="1"/>
  <c r="N28" i="1"/>
  <c r="N29" i="1"/>
  <c r="N30" i="1"/>
  <c r="N31" i="1"/>
  <c r="N32" i="1"/>
  <c r="N36" i="1"/>
  <c r="N33" i="1" l="1"/>
  <c r="T33" i="1" s="1"/>
  <c r="N35" i="1" s="1"/>
  <c r="N37" i="1" s="1"/>
  <c r="N39" i="1" s="1"/>
</calcChain>
</file>

<file path=xl/sharedStrings.xml><?xml version="1.0" encoding="utf-8"?>
<sst xmlns="http://schemas.openxmlformats.org/spreadsheetml/2006/main" count="210" uniqueCount="149">
  <si>
    <t>DATE:</t>
  </si>
  <si>
    <t>Bill To:</t>
  </si>
  <si>
    <t>TOTAL</t>
  </si>
  <si>
    <t>SoftID</t>
    <phoneticPr fontId="9" type="noConversion"/>
  </si>
  <si>
    <t>DbPath</t>
    <phoneticPr fontId="9" type="noConversion"/>
  </si>
  <si>
    <t>Price</t>
  </si>
  <si>
    <t>Quantity</t>
  </si>
  <si>
    <t>HowToCloseBook</t>
    <phoneticPr fontId="9" type="noConversion"/>
  </si>
  <si>
    <t>Valid Value:</t>
    <phoneticPr fontId="9" type="noConversion"/>
  </si>
  <si>
    <t xml:space="preserve">0=Auto discard changes,  1=AutoSave,   2=DefaultOperation,prompt </t>
    <phoneticPr fontId="9" type="noConversion"/>
  </si>
  <si>
    <t>SavingInvoicePromptForPayment</t>
    <phoneticPr fontId="9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</si>
  <si>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</si>
  <si>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</si>
  <si>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</si>
  <si>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</si>
  <si>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</si>
  <si>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</si>
  <si>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</si>
  <si>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</si>
  <si>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</si>
  <si>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9" type="noConversion"/>
  </si>
  <si>
    <t>ExtractingInvoiceCopyPageSetup</t>
    <phoneticPr fontId="9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</si>
  <si>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</si>
  <si>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</si>
  <si>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</si>
  <si>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</si>
  <si>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</si>
  <si>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</si>
  <si>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</si>
  <si>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</si>
  <si>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</si>
  <si>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</si>
  <si>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</si>
  <si>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</si>
  <si>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</si>
  <si>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</si>
  <si>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</si>
  <si>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</si>
  <si>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</si>
  <si>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</si>
  <si>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</si>
  <si>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</si>
  <si>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</si>
  <si>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</si>
  <si>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</si>
  <si>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</si>
  <si>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</si>
  <si>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</si>
  <si>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</si>
  <si>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</si>
  <si>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</si>
  <si>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</si>
  <si>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</si>
  <si>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</si>
  <si>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</si>
  <si>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</si>
  <si>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</si>
  <si>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</si>
  <si>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</si>
  <si>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</si>
  <si>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</si>
  <si>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</si>
  <si>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</si>
  <si>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</si>
  <si>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/>
  </si>
  <si>
    <t>Type</t>
  </si>
  <si>
    <t>Notes</t>
  </si>
  <si>
    <t>Amount</t>
  </si>
  <si>
    <t>Customer Name</t>
  </si>
  <si>
    <t>Check / Money Order #</t>
  </si>
  <si>
    <t>Statement Period:</t>
  </si>
  <si>
    <t>Sales Rep. Name</t>
  </si>
  <si>
    <t>Ship Date</t>
  </si>
  <si>
    <t>Ship Via</t>
  </si>
  <si>
    <t>Terms</t>
  </si>
  <si>
    <t>cost</t>
  </si>
  <si>
    <t>TaxSystem</t>
  </si>
  <si>
    <t>INVOICE</t>
  </si>
  <si>
    <t>Street Address</t>
  </si>
  <si>
    <t>City, ST  ZIP Code</t>
  </si>
  <si>
    <t>Phone Number,Web Address, etc.</t>
  </si>
  <si>
    <t>DATE</t>
    <phoneticPr fontId="9" type="noConversion"/>
  </si>
  <si>
    <t>NOTES</t>
    <phoneticPr fontId="9" type="noConversion"/>
  </si>
  <si>
    <t>CHECK/MONEY ORDER#</t>
    <phoneticPr fontId="9" type="noConversion"/>
  </si>
  <si>
    <t>TYPE</t>
    <phoneticPr fontId="9" type="noConversion"/>
  </si>
  <si>
    <t>PAYMENT DETAIL</t>
    <phoneticPr fontId="7" type="noConversion"/>
  </si>
  <si>
    <t>$C$3</t>
  </si>
  <si>
    <t>Total Applied</t>
  </si>
  <si>
    <t>APPLIED</t>
  </si>
  <si>
    <t>GST</t>
    <phoneticPr fontId="7" type="noConversion"/>
  </si>
  <si>
    <t>SHIPPING &amp; HANDLING</t>
    <phoneticPr fontId="7" type="noConversion"/>
  </si>
  <si>
    <t>BILL TO:</t>
    <phoneticPr fontId="7" type="noConversion"/>
  </si>
  <si>
    <t>DESCRIPTION</t>
    <phoneticPr fontId="7" type="noConversion"/>
  </si>
  <si>
    <t>QUANTITY</t>
    <phoneticPr fontId="7" type="noConversion"/>
  </si>
  <si>
    <t>UNIT PRICE</t>
    <phoneticPr fontId="7" type="noConversion"/>
  </si>
  <si>
    <t>LINE TOTAL</t>
    <phoneticPr fontId="7" type="noConversion"/>
  </si>
  <si>
    <t>PRODUCT #</t>
    <phoneticPr fontId="7" type="noConversion"/>
  </si>
  <si>
    <t>Balance forward</t>
    <phoneticPr fontId="9" type="noConversion"/>
  </si>
  <si>
    <t>Current balance</t>
    <phoneticPr fontId="9" type="noConversion"/>
  </si>
  <si>
    <t>Invoice total</t>
    <phoneticPr fontId="9" type="noConversion"/>
  </si>
  <si>
    <t>Payment total</t>
    <phoneticPr fontId="9" type="noConversion"/>
  </si>
  <si>
    <t>Date</t>
    <phoneticPr fontId="9" type="noConversion"/>
  </si>
  <si>
    <t>Description</t>
    <phoneticPr fontId="9" type="noConversion"/>
  </si>
  <si>
    <t>Document#</t>
    <phoneticPr fontId="9" type="noConversion"/>
  </si>
  <si>
    <t>Due Date</t>
    <phoneticPr fontId="9" type="noConversion"/>
  </si>
  <si>
    <t>Status</t>
    <phoneticPr fontId="9" type="noConversion"/>
  </si>
  <si>
    <t>Amount</t>
    <phoneticPr fontId="9" type="noConversion"/>
  </si>
  <si>
    <t>Balance</t>
    <phoneticPr fontId="9" type="noConversion"/>
  </si>
  <si>
    <t>Type your static text here (after unprotecting the sheet)</t>
  </si>
  <si>
    <t>Pending</t>
  </si>
  <si>
    <t>UPS</t>
  </si>
  <si>
    <t>Net 60</t>
  </si>
  <si>
    <t>Sales1</t>
  </si>
  <si>
    <t>Invoice notes. This can be different from invoice to invoice</t>
    <phoneticPr fontId="7" type="noConversion"/>
  </si>
  <si>
    <t>c5032.mdb</t>
    <phoneticPr fontId="9" type="noConversion"/>
  </si>
  <si>
    <t>SHIP TO</t>
    <phoneticPr fontId="7" type="noConversion"/>
  </si>
  <si>
    <t>Your Sales Company Name</t>
    <phoneticPr fontId="7" type="noConversion"/>
  </si>
  <si>
    <t>c5032</t>
  </si>
  <si>
    <t xml:space="preserve">THE FOLLOWING CELLS/CONTROLS ARE NOT USED </t>
  </si>
  <si>
    <t>Cust #</t>
  </si>
  <si>
    <t>line#</t>
  </si>
  <si>
    <t>DON'T DELETE THE FOLLOWING</t>
  </si>
  <si>
    <t>DISCOUNTED SUBTOTAL</t>
  </si>
  <si>
    <t>DISCOUNT</t>
  </si>
  <si>
    <t>Address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</si>
  <si>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</si>
  <si>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</si>
  <si>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</si>
  <si>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</si>
  <si>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</si>
  <si>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</si>
  <si>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</si>
  <si>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</si>
  <si>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</si>
  <si>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</si>
  <si>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</si>
  <si>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</si>
  <si>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</si>
  <si>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</si>
  <si>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</si>
  <si>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Sales Invoice Form with Discount Amount - c5032</t>
  </si>
  <si>
    <t>Sales Invoice Template - Discount Amount</t>
  </si>
  <si>
    <t>Sales Invoice Form with Discount Amountc5032</t>
  </si>
  <si>
    <t>© 2017 InvoicingTemplate.com / Uniform Software LTD</t>
  </si>
  <si>
    <t>Sales Invoice Template - Discount Amount - 203, Roseville, California, 132671, 118788, 7001116872074620330?+11.69%, 43.0 sq mi, 111.4 km2, 3,085/sq mi, 1,191/km2, 38°46′08″N 121°19′08″W? / ?38.7690°N 121.3189°W? / 38.7690; -121.3189? (Roseville)</t>
  </si>
  <si>
    <t>Sales Invoice Form with Discount Amountc5032 - 203, Roseville, California, 132671, 118788, 7001116872074620330?+11.69%, 43.0 sq mi, 111.4 km2, 3,085/sq mi, 1,191/km2, 38°46′08″N 121°19′08″W? / ?38.7690°N 121.3189°W? / 38.7690; -121.3189? (Roseville)</t>
  </si>
  <si>
    <t>City, ST ZIP</t>
  </si>
  <si>
    <t>Phone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</si>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</sst>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  <numFmt numFmtId="172" formatCode="[$-409]d\-mmm\-yy;@"/>
    <numFmt numFmtId="173" formatCode="[$-409]d/mmm/yy;@"/>
  </numFmts>
  <fonts count="3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10"/>
      <name val="Century Gothic"/>
      <family val="2"/>
    </font>
    <font>
      <b/>
      <sz val="9"/>
      <name val="Century Gothic"/>
      <family val="2"/>
    </font>
    <font>
      <sz val="9"/>
      <name val="Century Gothic"/>
      <family val="2"/>
    </font>
    <font>
      <b/>
      <sz val="10"/>
      <name val="Century Gothic"/>
      <family val="2"/>
    </font>
    <font>
      <sz val="10"/>
      <color indexed="42"/>
      <name val="Century Gothic"/>
      <family val="2"/>
    </font>
    <font>
      <sz val="10"/>
      <color theme="0"/>
      <name val="Century Gothic"/>
      <family val="2"/>
    </font>
    <font>
      <b/>
      <sz val="10"/>
      <color theme="0"/>
      <name val="Century Gothic"/>
      <family val="2"/>
    </font>
    <font>
      <sz val="8"/>
      <color theme="0"/>
      <name val="Century Gothic"/>
      <family val="2"/>
    </font>
    <font>
      <u/>
      <sz val="10"/>
      <color theme="0"/>
      <name val="Century Gothic"/>
      <family val="2"/>
    </font>
    <font>
      <u/>
      <sz val="8"/>
      <color theme="0"/>
      <name val="Century Gothic"/>
      <family val="2"/>
    </font>
    <font>
      <sz val="20"/>
      <color theme="5" tint="-0.499984740745262"/>
      <name val="Broadway"/>
      <family val="5"/>
    </font>
    <font>
      <b/>
      <sz val="12"/>
      <color theme="5" tint="-0.499984740745262"/>
      <name val="Broadway"/>
      <family val="5"/>
    </font>
    <font>
      <sz val="10"/>
      <color theme="0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  <font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10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6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36">
    <xf numFmtId="0" fontId="0" fillId="0" borderId="0" xfId="0"/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164" fontId="11" fillId="3" borderId="1" xfId="0" applyNumberFormat="1" applyFont="1" applyFill="1" applyBorder="1" applyAlignment="1">
      <alignment horizontal="center"/>
    </xf>
    <xf numFmtId="164" fontId="8" fillId="2" borderId="0" xfId="0" applyNumberFormat="1" applyFont="1" applyFill="1"/>
    <xf numFmtId="164" fontId="8" fillId="0" borderId="0" xfId="0" applyNumberFormat="1" applyFont="1"/>
    <xf numFmtId="0" fontId="8" fillId="0" borderId="0" xfId="0" applyFont="1" applyAlignment="1">
      <alignment horizontal="left" indent="1"/>
    </xf>
    <xf numFmtId="0" fontId="8" fillId="2" borderId="0" xfId="0" applyFont="1" applyFill="1"/>
    <xf numFmtId="0" fontId="11" fillId="3" borderId="1" xfId="0" applyFont="1" applyFill="1" applyBorder="1" applyAlignment="1">
      <alignment horizontal="center"/>
    </xf>
    <xf numFmtId="14" fontId="11" fillId="3" borderId="1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left" indent="1"/>
    </xf>
    <xf numFmtId="4" fontId="8" fillId="2" borderId="0" xfId="0" applyNumberFormat="1" applyFont="1" applyFill="1"/>
    <xf numFmtId="4" fontId="8" fillId="0" borderId="0" xfId="0" applyNumberFormat="1" applyFont="1"/>
    <xf numFmtId="4" fontId="11" fillId="3" borderId="1" xfId="0" applyNumberFormat="1" applyFont="1" applyFill="1" applyBorder="1" applyAlignment="1">
      <alignment horizontal="center"/>
    </xf>
    <xf numFmtId="14" fontId="8" fillId="2" borderId="0" xfId="0" applyNumberFormat="1" applyFont="1" applyFill="1"/>
    <xf numFmtId="14" fontId="8" fillId="0" borderId="0" xfId="0" applyNumberFormat="1" applyFont="1"/>
    <xf numFmtId="14" fontId="11" fillId="0" borderId="0" xfId="0" applyNumberFormat="1" applyFont="1"/>
    <xf numFmtId="14" fontId="13" fillId="0" borderId="0" xfId="0" applyNumberFormat="1" applyFont="1"/>
    <xf numFmtId="0" fontId="8" fillId="0" borderId="0" xfId="0" applyFont="1" applyAlignment="1">
      <alignment horizontal="left"/>
    </xf>
    <xf numFmtId="0" fontId="8" fillId="2" borderId="0" xfId="0" applyFont="1" applyFill="1" applyAlignment="1">
      <alignment horizontal="center"/>
    </xf>
    <xf numFmtId="14" fontId="13" fillId="0" borderId="0" xfId="0" applyNumberFormat="1" applyFont="1" applyAlignment="1">
      <alignment horizontal="left" indent="1"/>
    </xf>
    <xf numFmtId="0" fontId="12" fillId="0" borderId="0" xfId="0" applyFont="1" applyAlignment="1">
      <alignment horizontal="right"/>
    </xf>
    <xf numFmtId="168" fontId="8" fillId="0" borderId="0" xfId="0" applyNumberFormat="1" applyFont="1" applyAlignment="1">
      <alignment horizontal="left" shrinkToFit="1"/>
    </xf>
    <xf numFmtId="0" fontId="11" fillId="0" borderId="0" xfId="0" applyFont="1" applyAlignment="1">
      <alignment horizontal="left"/>
    </xf>
    <xf numFmtId="40" fontId="8" fillId="0" borderId="0" xfId="0" applyNumberFormat="1" applyFont="1"/>
    <xf numFmtId="4" fontId="12" fillId="0" borderId="0" xfId="0" applyNumberFormat="1" applyFont="1"/>
    <xf numFmtId="4" fontId="11" fillId="0" borderId="0" xfId="0" applyNumberFormat="1" applyFont="1"/>
    <xf numFmtId="4" fontId="8" fillId="0" borderId="0" xfId="0" applyNumberFormat="1" applyFont="1" applyAlignment="1">
      <alignment shrinkToFit="1"/>
    </xf>
    <xf numFmtId="0" fontId="11" fillId="0" borderId="0" xfId="0" applyFont="1"/>
    <xf numFmtId="4" fontId="8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left"/>
    </xf>
    <xf numFmtId="0" fontId="11" fillId="3" borderId="1" xfId="0" applyFont="1" applyFill="1" applyBorder="1"/>
    <xf numFmtId="14" fontId="11" fillId="3" borderId="9" xfId="0" applyNumberFormat="1" applyFont="1" applyFill="1" applyBorder="1" applyAlignment="1">
      <alignment horizontal="left" indent="1"/>
    </xf>
    <xf numFmtId="4" fontId="8" fillId="0" borderId="0" xfId="0" applyNumberFormat="1" applyFont="1" applyAlignment="1">
      <alignment horizontal="left" indent="1"/>
    </xf>
    <xf numFmtId="14" fontId="8" fillId="0" borderId="0" xfId="0" applyNumberFormat="1" applyFont="1" applyAlignment="1">
      <alignment horizontal="right"/>
    </xf>
    <xf numFmtId="14" fontId="11" fillId="0" borderId="0" xfId="0" applyNumberFormat="1" applyFont="1" applyAlignment="1">
      <alignment horizontal="left"/>
    </xf>
    <xf numFmtId="14" fontId="11" fillId="0" borderId="0" xfId="0" applyNumberFormat="1" applyFont="1" applyAlignment="1">
      <alignment horizontal="right"/>
    </xf>
    <xf numFmtId="14" fontId="8" fillId="2" borderId="0" xfId="0" applyNumberFormat="1" applyFont="1" applyFill="1" applyAlignment="1">
      <alignment horizontal="right"/>
    </xf>
    <xf numFmtId="164" fontId="8" fillId="0" borderId="0" xfId="0" applyNumberFormat="1" applyFont="1" applyAlignment="1">
      <alignment horizontal="left" indent="1"/>
    </xf>
    <xf numFmtId="164" fontId="11" fillId="3" borderId="11" xfId="0" applyNumberFormat="1" applyFont="1" applyFill="1" applyBorder="1" applyAlignment="1">
      <alignment horizontal="left" indent="1"/>
    </xf>
    <xf numFmtId="164" fontId="8" fillId="0" borderId="13" xfId="0" applyNumberFormat="1" applyFont="1" applyBorder="1" applyProtection="1">
      <protection locked="0"/>
    </xf>
    <xf numFmtId="164" fontId="8" fillId="0" borderId="12" xfId="0" applyNumberFormat="1" applyFont="1" applyBorder="1" applyProtection="1">
      <protection locked="0"/>
    </xf>
    <xf numFmtId="0" fontId="8" fillId="0" borderId="0" xfId="0" applyFont="1" applyAlignment="1">
      <alignment wrapText="1"/>
    </xf>
    <xf numFmtId="0" fontId="14" fillId="0" borderId="0" xfId="0" applyFont="1"/>
    <xf numFmtId="0" fontId="15" fillId="2" borderId="0" xfId="0" applyFont="1" applyFill="1"/>
    <xf numFmtId="0" fontId="15" fillId="0" borderId="0" xfId="0" applyFont="1" applyProtection="1">
      <protection locked="0" hidden="1"/>
    </xf>
    <xf numFmtId="0" fontId="15" fillId="0" borderId="0" xfId="0" applyFont="1"/>
    <xf numFmtId="0" fontId="18" fillId="0" borderId="0" xfId="0" applyFont="1"/>
    <xf numFmtId="0" fontId="19" fillId="0" borderId="0" xfId="0" applyFont="1" applyAlignment="1">
      <alignment horizontal="right"/>
    </xf>
    <xf numFmtId="0" fontId="18" fillId="0" borderId="0" xfId="0" applyFont="1" applyAlignment="1">
      <alignment horizontal="right" vertical="center"/>
    </xf>
    <xf numFmtId="168" fontId="15" fillId="0" borderId="0" xfId="0" applyNumberFormat="1" applyFont="1" applyAlignment="1">
      <alignment horizontal="left" shrinkToFit="1"/>
    </xf>
    <xf numFmtId="0" fontId="15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5" fillId="0" borderId="0" xfId="0" applyFont="1" applyAlignment="1" applyProtection="1">
      <alignment horizontal="right"/>
      <protection locked="0" hidden="1"/>
    </xf>
    <xf numFmtId="0" fontId="18" fillId="0" borderId="0" xfId="0" applyFont="1" applyAlignment="1">
      <alignment horizontal="right"/>
    </xf>
    <xf numFmtId="0" fontId="15" fillId="2" borderId="0" xfId="0" applyFont="1" applyFill="1" applyAlignment="1">
      <alignment vertical="center"/>
    </xf>
    <xf numFmtId="0" fontId="18" fillId="3" borderId="2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14" fontId="15" fillId="0" borderId="2" xfId="0" applyNumberFormat="1" applyFont="1" applyBorder="1" applyAlignment="1" applyProtection="1">
      <alignment horizontal="center" vertical="center"/>
      <protection locked="0"/>
    </xf>
    <xf numFmtId="0" fontId="15" fillId="0" borderId="1" xfId="0" applyFont="1" applyBorder="1" applyAlignment="1" applyProtection="1">
      <alignment horizontal="center" vertical="center"/>
      <protection locked="0"/>
    </xf>
    <xf numFmtId="14" fontId="15" fillId="0" borderId="3" xfId="0" applyNumberFormat="1" applyFont="1" applyBorder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vertical="center"/>
      <protection locked="0" hidden="1"/>
    </xf>
    <xf numFmtId="0" fontId="15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 applyProtection="1">
      <alignment vertical="center"/>
      <protection locked="0"/>
    </xf>
    <xf numFmtId="49" fontId="15" fillId="0" borderId="4" xfId="0" applyNumberFormat="1" applyFont="1" applyBorder="1" applyAlignment="1" applyProtection="1">
      <alignment horizontal="left" vertical="center"/>
      <protection locked="0"/>
    </xf>
    <xf numFmtId="1" fontId="15" fillId="0" borderId="5" xfId="0" applyNumberFormat="1" applyFont="1" applyBorder="1" applyAlignment="1">
      <alignment vertical="center"/>
    </xf>
    <xf numFmtId="169" fontId="15" fillId="0" borderId="6" xfId="0" applyNumberFormat="1" applyFont="1" applyBorder="1" applyAlignment="1" applyProtection="1">
      <alignment horizontal="right" vertical="center" indent="1"/>
      <protection locked="0"/>
    </xf>
    <xf numFmtId="171" fontId="15" fillId="0" borderId="6" xfId="0" applyNumberFormat="1" applyFont="1" applyBorder="1" applyAlignment="1" applyProtection="1">
      <alignment horizontal="left" vertical="center"/>
      <protection hidden="1"/>
    </xf>
    <xf numFmtId="44" fontId="15" fillId="0" borderId="0" xfId="0" applyNumberFormat="1" applyFont="1" applyAlignment="1">
      <alignment horizontal="left" vertical="center"/>
    </xf>
    <xf numFmtId="49" fontId="15" fillId="4" borderId="7" xfId="0" applyNumberFormat="1" applyFont="1" applyFill="1" applyBorder="1" applyAlignment="1" applyProtection="1">
      <alignment horizontal="left" vertical="center"/>
      <protection locked="0"/>
    </xf>
    <xf numFmtId="169" fontId="15" fillId="4" borderId="8" xfId="0" applyNumberFormat="1" applyFont="1" applyFill="1" applyBorder="1" applyAlignment="1" applyProtection="1">
      <alignment horizontal="right" vertical="center" indent="1"/>
      <protection locked="0"/>
    </xf>
    <xf numFmtId="171" fontId="15" fillId="4" borderId="8" xfId="0" applyNumberFormat="1" applyFont="1" applyFill="1" applyBorder="1" applyAlignment="1" applyProtection="1">
      <alignment horizontal="left" vertical="center"/>
      <protection hidden="1"/>
    </xf>
    <xf numFmtId="166" fontId="15" fillId="0" borderId="0" xfId="0" applyNumberFormat="1" applyFont="1" applyAlignment="1">
      <alignment horizontal="left" vertical="center"/>
    </xf>
    <xf numFmtId="49" fontId="15" fillId="0" borderId="7" xfId="0" applyNumberFormat="1" applyFont="1" applyBorder="1" applyAlignment="1" applyProtection="1">
      <alignment horizontal="left" vertical="center"/>
      <protection locked="0"/>
    </xf>
    <xf numFmtId="1" fontId="15" fillId="0" borderId="0" xfId="0" applyNumberFormat="1" applyFont="1" applyAlignment="1">
      <alignment vertical="center"/>
    </xf>
    <xf numFmtId="169" fontId="15" fillId="0" borderId="8" xfId="0" applyNumberFormat="1" applyFont="1" applyBorder="1" applyAlignment="1" applyProtection="1">
      <alignment horizontal="right" vertical="center" indent="1"/>
      <protection locked="0"/>
    </xf>
    <xf numFmtId="171" fontId="15" fillId="0" borderId="8" xfId="0" applyNumberFormat="1" applyFont="1" applyBorder="1" applyAlignment="1" applyProtection="1">
      <alignment horizontal="left" vertical="center"/>
      <protection hidden="1"/>
    </xf>
    <xf numFmtId="49" fontId="15" fillId="4" borderId="9" xfId="0" applyNumberFormat="1" applyFont="1" applyFill="1" applyBorder="1" applyAlignment="1" applyProtection="1">
      <alignment horizontal="left" vertical="center"/>
      <protection locked="0"/>
    </xf>
    <xf numFmtId="169" fontId="15" fillId="4" borderId="11" xfId="0" applyNumberFormat="1" applyFont="1" applyFill="1" applyBorder="1" applyAlignment="1" applyProtection="1">
      <alignment horizontal="right" vertical="center" indent="1"/>
      <protection locked="0"/>
    </xf>
    <xf numFmtId="171" fontId="15" fillId="4" borderId="11" xfId="0" applyNumberFormat="1" applyFont="1" applyFill="1" applyBorder="1" applyAlignment="1" applyProtection="1">
      <alignment horizontal="left" vertical="center"/>
      <protection hidden="1"/>
    </xf>
    <xf numFmtId="1" fontId="15" fillId="0" borderId="0" xfId="0" applyNumberFormat="1" applyFont="1" applyAlignment="1">
      <alignment horizontal="center" vertical="center"/>
    </xf>
    <xf numFmtId="1" fontId="15" fillId="4" borderId="0" xfId="0" applyNumberFormat="1" applyFont="1" applyFill="1" applyAlignment="1">
      <alignment horizontal="center" vertical="center"/>
    </xf>
    <xf numFmtId="1" fontId="15" fillId="4" borderId="10" xfId="0" applyNumberFormat="1" applyFont="1" applyFill="1" applyBorder="1" applyAlignment="1">
      <alignment horizontal="center" vertical="center"/>
    </xf>
    <xf numFmtId="0" fontId="15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right" vertical="center" indent="1"/>
    </xf>
    <xf numFmtId="43" fontId="15" fillId="0" borderId="12" xfId="0" applyNumberFormat="1" applyFont="1" applyBorder="1" applyAlignment="1" applyProtection="1">
      <alignment horizontal="right" vertical="center"/>
      <protection hidden="1"/>
    </xf>
    <xf numFmtId="43" fontId="15" fillId="0" borderId="12" xfId="0" applyNumberFormat="1" applyFont="1" applyBorder="1" applyAlignment="1" applyProtection="1">
      <alignment horizontal="right" vertical="center"/>
      <protection locked="0" hidden="1"/>
    </xf>
    <xf numFmtId="0" fontId="15" fillId="0" borderId="0" xfId="0" applyFont="1" applyAlignment="1">
      <alignment vertical="top" wrapText="1"/>
    </xf>
    <xf numFmtId="10" fontId="15" fillId="0" borderId="0" xfId="0" applyNumberFormat="1" applyFont="1" applyAlignment="1" applyProtection="1">
      <alignment horizontal="right" vertical="center" indent="1"/>
      <protection locked="0"/>
    </xf>
    <xf numFmtId="10" fontId="15" fillId="0" borderId="0" xfId="0" applyNumberFormat="1" applyFont="1" applyAlignment="1">
      <alignment horizontal="right" vertical="center"/>
    </xf>
    <xf numFmtId="0" fontId="18" fillId="0" borderId="0" xfId="0" applyFont="1" applyAlignment="1">
      <alignment horizontal="right" vertical="center" indent="1"/>
    </xf>
    <xf numFmtId="43" fontId="15" fillId="0" borderId="0" xfId="0" applyNumberFormat="1" applyFont="1" applyAlignment="1">
      <alignment horizontal="left" vertical="center"/>
    </xf>
    <xf numFmtId="0" fontId="18" fillId="0" borderId="0" xfId="0" applyFont="1" applyAlignment="1">
      <alignment vertical="center"/>
    </xf>
    <xf numFmtId="173" fontId="17" fillId="0" borderId="0" xfId="0" applyNumberFormat="1" applyFont="1" applyAlignment="1" applyProtection="1">
      <alignment vertical="center"/>
      <protection locked="0"/>
    </xf>
    <xf numFmtId="0" fontId="17" fillId="0" borderId="0" xfId="0" applyFont="1" applyAlignment="1" applyProtection="1">
      <alignment vertical="center"/>
      <protection locked="0"/>
    </xf>
    <xf numFmtId="0" fontId="18" fillId="0" borderId="0" xfId="0" applyFont="1" applyAlignment="1">
      <alignment horizontal="center"/>
    </xf>
    <xf numFmtId="0" fontId="15" fillId="6" borderId="0" xfId="0" applyFont="1" applyFill="1"/>
    <xf numFmtId="0" fontId="20" fillId="5" borderId="0" xfId="0" applyFont="1" applyFill="1"/>
    <xf numFmtId="165" fontId="22" fillId="5" borderId="0" xfId="0" applyNumberFormat="1" applyFont="1" applyFill="1" applyAlignment="1">
      <alignment vertical="center"/>
    </xf>
    <xf numFmtId="10" fontId="23" fillId="5" borderId="0" xfId="1" applyNumberFormat="1" applyFont="1" applyFill="1" applyBorder="1" applyAlignment="1" applyProtection="1">
      <alignment vertical="center"/>
    </xf>
    <xf numFmtId="0" fontId="23" fillId="5" borderId="0" xfId="1" applyFont="1" applyFill="1" applyAlignment="1" applyProtection="1"/>
    <xf numFmtId="170" fontId="22" fillId="5" borderId="0" xfId="0" applyNumberFormat="1" applyFont="1" applyFill="1" applyAlignment="1">
      <alignment horizontal="right" vertical="center"/>
    </xf>
    <xf numFmtId="0" fontId="24" fillId="5" borderId="0" xfId="1" applyFont="1" applyFill="1" applyAlignment="1" applyProtection="1"/>
    <xf numFmtId="165" fontId="22" fillId="5" borderId="0" xfId="0" applyNumberFormat="1" applyFont="1" applyFill="1" applyAlignment="1">
      <alignment horizontal="right" vertical="center"/>
    </xf>
    <xf numFmtId="10" fontId="22" fillId="5" borderId="0" xfId="0" applyNumberFormat="1" applyFont="1" applyFill="1" applyAlignment="1">
      <alignment vertical="top" wrapText="1"/>
    </xf>
    <xf numFmtId="0" fontId="20" fillId="5" borderId="0" xfId="0" applyFont="1" applyFill="1" applyAlignment="1">
      <alignment vertical="center"/>
    </xf>
    <xf numFmtId="0" fontId="20" fillId="5" borderId="0" xfId="0" applyFont="1" applyFill="1" applyAlignment="1">
      <alignment horizontal="right" vertical="center"/>
    </xf>
    <xf numFmtId="0" fontId="21" fillId="5" borderId="0" xfId="0" applyFont="1" applyFill="1" applyAlignment="1">
      <alignment horizontal="right" vertical="center"/>
    </xf>
    <xf numFmtId="0" fontId="15" fillId="7" borderId="0" xfId="0" applyFont="1" applyFill="1"/>
    <xf numFmtId="0" fontId="15" fillId="7" borderId="0" xfId="0" applyFont="1" applyFill="1" applyAlignment="1">
      <alignment vertical="center"/>
    </xf>
    <xf numFmtId="0" fontId="15" fillId="0" borderId="0" xfId="0" applyFont="1" applyAlignment="1">
      <alignment vertical="top"/>
    </xf>
    <xf numFmtId="0" fontId="17" fillId="0" borderId="0" xfId="0" applyFont="1" applyAlignment="1">
      <alignment vertical="top" wrapText="1"/>
    </xf>
    <xf numFmtId="0" fontId="15" fillId="0" borderId="0" xfId="0" applyFont="1" applyAlignment="1">
      <alignment horizontal="right" vertical="center"/>
    </xf>
    <xf numFmtId="0" fontId="20" fillId="6" borderId="0" xfId="0" applyFont="1" applyFill="1"/>
    <xf numFmtId="0" fontId="15" fillId="6" borderId="0" xfId="0" applyFont="1" applyFill="1" applyProtection="1">
      <protection locked="0" hidden="1"/>
    </xf>
    <xf numFmtId="0" fontId="0" fillId="6" borderId="0" xfId="0" applyFill="1"/>
    <xf numFmtId="0" fontId="25" fillId="0" borderId="0" xfId="0" applyFont="1" applyAlignment="1">
      <alignment horizontal="right"/>
    </xf>
    <xf numFmtId="0" fontId="26" fillId="0" borderId="0" xfId="0" applyFont="1"/>
    <xf numFmtId="0" fontId="18" fillId="8" borderId="3" xfId="0" applyFont="1" applyFill="1" applyBorder="1" applyAlignment="1">
      <alignment horizontal="center" vertical="center" wrapText="1"/>
    </xf>
    <xf numFmtId="49" fontId="15" fillId="7" borderId="9" xfId="0" applyNumberFormat="1" applyFont="1" applyFill="1" applyBorder="1" applyAlignment="1" applyProtection="1">
      <alignment horizontal="left" vertical="center"/>
      <protection locked="0"/>
    </xf>
    <xf numFmtId="1" fontId="15" fillId="7" borderId="10" xfId="0" applyNumberFormat="1" applyFont="1" applyFill="1" applyBorder="1" applyAlignment="1">
      <alignment vertical="center"/>
    </xf>
    <xf numFmtId="169" fontId="15" fillId="7" borderId="11" xfId="0" applyNumberFormat="1" applyFont="1" applyFill="1" applyBorder="1" applyAlignment="1" applyProtection="1">
      <alignment horizontal="right" vertical="center" indent="1"/>
      <protection locked="0"/>
    </xf>
    <xf numFmtId="171" fontId="15" fillId="7" borderId="11" xfId="0" applyNumberFormat="1" applyFont="1" applyFill="1" applyBorder="1" applyAlignment="1" applyProtection="1">
      <alignment horizontal="left" vertical="center"/>
      <protection hidden="1"/>
    </xf>
    <xf numFmtId="49" fontId="15" fillId="7" borderId="7" xfId="0" applyNumberFormat="1" applyFont="1" applyFill="1" applyBorder="1" applyAlignment="1" applyProtection="1">
      <alignment horizontal="left" vertical="center"/>
      <protection locked="0"/>
    </xf>
    <xf numFmtId="1" fontId="15" fillId="7" borderId="0" xfId="0" applyNumberFormat="1" applyFont="1" applyFill="1" applyAlignment="1">
      <alignment vertical="center"/>
    </xf>
    <xf numFmtId="169" fontId="15" fillId="7" borderId="8" xfId="0" applyNumberFormat="1" applyFont="1" applyFill="1" applyBorder="1" applyAlignment="1" applyProtection="1">
      <alignment horizontal="right" vertical="center" indent="1"/>
      <protection locked="0"/>
    </xf>
    <xf numFmtId="171" fontId="15" fillId="7" borderId="8" xfId="0" applyNumberFormat="1" applyFont="1" applyFill="1" applyBorder="1" applyAlignment="1" applyProtection="1">
      <alignment horizontal="left" vertical="center"/>
      <protection hidden="1"/>
    </xf>
    <xf numFmtId="0" fontId="27" fillId="10" borderId="0" xfId="0" applyFont="1" applyFill="1" applyAlignment="1">
      <alignment horizontal="center" vertical="center"/>
    </xf>
    <xf numFmtId="0" fontId="31" fillId="0" borderId="23" xfId="2" applyFont="1" applyBorder="1"/>
    <xf numFmtId="0" fontId="33" fillId="0" borderId="24" xfId="2" applyFont="1" applyBorder="1" applyAlignment="1">
      <alignment horizontal="left" vertical="center"/>
    </xf>
    <xf numFmtId="0" fontId="32" fillId="0" borderId="23" xfId="2" applyBorder="1"/>
    <xf numFmtId="0" fontId="32" fillId="0" borderId="0" xfId="2"/>
    <xf numFmtId="0" fontId="34" fillId="0" borderId="25" xfId="2" applyFont="1" applyBorder="1" applyAlignment="1">
      <alignment horizontal="left" wrapText="1" indent="1"/>
    </xf>
    <xf numFmtId="0" fontId="34" fillId="0" borderId="23" xfId="2" applyFont="1" applyBorder="1"/>
    <xf numFmtId="0" fontId="34" fillId="0" borderId="23" xfId="2" applyFont="1" applyBorder="1" applyAlignment="1">
      <alignment horizontal="left" wrapText="1"/>
    </xf>
    <xf numFmtId="0" fontId="35" fillId="0" borderId="23" xfId="2" applyFont="1" applyBorder="1" applyAlignment="1">
      <alignment horizontal="left" wrapText="1"/>
    </xf>
    <xf numFmtId="0" fontId="36" fillId="0" borderId="23" xfId="4" applyBorder="1" applyAlignment="1" applyProtection="1">
      <alignment horizontal="left" wrapText="1"/>
    </xf>
    <xf numFmtId="0" fontId="34" fillId="0" borderId="23" xfId="2" applyFont="1" applyBorder="1" applyAlignment="1">
      <alignment horizontal="left"/>
    </xf>
    <xf numFmtId="0" fontId="31" fillId="0" borderId="0" xfId="2" applyFont="1"/>
    <xf numFmtId="0" fontId="10" fillId="0" borderId="0" xfId="1" applyAlignment="1" applyProtection="1"/>
    <xf numFmtId="0" fontId="10" fillId="5" borderId="0" xfId="1" applyFill="1" applyAlignment="1" applyProtection="1"/>
    <xf numFmtId="0" fontId="10" fillId="6" borderId="0" xfId="1" applyFill="1" applyAlignment="1" applyProtection="1"/>
    <xf numFmtId="43" fontId="16" fillId="3" borderId="2" xfId="0" applyNumberFormat="1" applyFont="1" applyFill="1" applyBorder="1" applyAlignment="1" applyProtection="1">
      <alignment horizontal="center" vertical="center"/>
      <protection locked="0"/>
    </xf>
    <xf numFmtId="0" fontId="16" fillId="3" borderId="1" xfId="0" applyFont="1" applyFill="1" applyBorder="1" applyAlignment="1" applyProtection="1">
      <alignment horizontal="centerContinuous" vertical="center"/>
      <protection locked="0"/>
    </xf>
    <xf numFmtId="0" fontId="15" fillId="0" borderId="0" xfId="0" applyFont="1" applyAlignment="1" applyProtection="1">
      <alignment horizontal="right" vertical="center"/>
      <protection locked="0"/>
    </xf>
    <xf numFmtId="0" fontId="15" fillId="0" borderId="1" xfId="0" applyFont="1" applyBorder="1" applyAlignment="1">
      <alignment vertical="center"/>
    </xf>
    <xf numFmtId="0" fontId="15" fillId="0" borderId="1" xfId="0" applyFont="1" applyBorder="1"/>
    <xf numFmtId="0" fontId="15" fillId="0" borderId="1" xfId="0" applyFont="1" applyBorder="1" applyAlignment="1" applyProtection="1">
      <alignment horizontal="left" vertical="center"/>
      <protection locked="0"/>
    </xf>
    <xf numFmtId="0" fontId="15" fillId="0" borderId="1" xfId="0" applyFont="1" applyBorder="1" applyAlignment="1">
      <alignment horizontal="left"/>
    </xf>
    <xf numFmtId="0" fontId="15" fillId="0" borderId="1" xfId="0" applyFont="1" applyBorder="1" applyAlignment="1" applyProtection="1">
      <alignment horizontal="left"/>
      <protection locked="0"/>
    </xf>
    <xf numFmtId="43" fontId="15" fillId="0" borderId="1" xfId="0" applyNumberFormat="1" applyFont="1" applyBorder="1" applyAlignment="1" applyProtection="1">
      <alignment horizontal="right" vertical="center"/>
      <protection hidden="1"/>
    </xf>
    <xf numFmtId="0" fontId="2" fillId="0" borderId="0" xfId="8"/>
    <xf numFmtId="0" fontId="1" fillId="0" borderId="0" xfId="9"/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 applyProtection="1">
      <alignment horizontal="left" vertical="center"/>
      <protection locked="0"/>
    </xf>
    <xf numFmtId="0" fontId="15" fillId="0" borderId="1" xfId="0" applyFont="1" applyBorder="1" applyAlignment="1" applyProtection="1">
      <alignment horizontal="left" vertical="top" wrapText="1"/>
      <protection locked="0"/>
    </xf>
    <xf numFmtId="168" fontId="15" fillId="0" borderId="0" xfId="0" applyNumberFormat="1" applyFont="1" applyAlignment="1" applyProtection="1">
      <alignment horizontal="center" vertical="center" shrinkToFit="1"/>
      <protection locked="0"/>
    </xf>
    <xf numFmtId="49" fontId="15" fillId="0" borderId="0" xfId="0" applyNumberFormat="1" applyFont="1" applyAlignment="1" applyProtection="1">
      <alignment horizontal="center" vertical="center"/>
      <protection locked="0"/>
    </xf>
    <xf numFmtId="0" fontId="15" fillId="0" borderId="4" xfId="0" applyFont="1" applyBorder="1" applyAlignment="1" applyProtection="1">
      <alignment horizontal="left" vertical="center" wrapText="1"/>
      <protection locked="0"/>
    </xf>
    <xf numFmtId="0" fontId="15" fillId="0" borderId="5" xfId="0" applyFont="1" applyBorder="1" applyAlignment="1" applyProtection="1">
      <alignment horizontal="left" vertical="center" wrapText="1"/>
      <protection locked="0"/>
    </xf>
    <xf numFmtId="0" fontId="15" fillId="0" borderId="6" xfId="0" applyFont="1" applyBorder="1" applyAlignment="1" applyProtection="1">
      <alignment horizontal="left" vertical="center" wrapText="1"/>
      <protection locked="0"/>
    </xf>
    <xf numFmtId="0" fontId="15" fillId="7" borderId="7" xfId="0" applyFont="1" applyFill="1" applyBorder="1" applyAlignment="1" applyProtection="1">
      <alignment horizontal="left" vertical="center" wrapText="1"/>
      <protection locked="0"/>
    </xf>
    <xf numFmtId="0" fontId="15" fillId="7" borderId="0" xfId="0" applyFont="1" applyFill="1" applyAlignment="1" applyProtection="1">
      <alignment horizontal="left" vertical="center" wrapText="1"/>
      <protection locked="0"/>
    </xf>
    <xf numFmtId="0" fontId="15" fillId="7" borderId="8" xfId="0" applyFont="1" applyFill="1" applyBorder="1" applyAlignment="1" applyProtection="1">
      <alignment horizontal="left" vertical="center" wrapText="1"/>
      <protection locked="0"/>
    </xf>
    <xf numFmtId="167" fontId="15" fillId="0" borderId="7" xfId="0" applyNumberFormat="1" applyFont="1" applyBorder="1" applyAlignment="1" applyProtection="1">
      <alignment horizontal="right" vertical="center" indent="1"/>
      <protection locked="0"/>
    </xf>
    <xf numFmtId="167" fontId="15" fillId="0" borderId="8" xfId="0" applyNumberFormat="1" applyFont="1" applyBorder="1" applyAlignment="1" applyProtection="1">
      <alignment horizontal="right" vertical="center" indent="1"/>
      <protection locked="0"/>
    </xf>
    <xf numFmtId="167" fontId="15" fillId="7" borderId="7" xfId="0" applyNumberFormat="1" applyFont="1" applyFill="1" applyBorder="1" applyAlignment="1" applyProtection="1">
      <alignment horizontal="right" vertical="center" indent="1"/>
      <protection locked="0"/>
    </xf>
    <xf numFmtId="167" fontId="15" fillId="7" borderId="8" xfId="0" applyNumberFormat="1" applyFont="1" applyFill="1" applyBorder="1" applyAlignment="1" applyProtection="1">
      <alignment horizontal="right" vertical="center" indent="1"/>
      <protection locked="0"/>
    </xf>
    <xf numFmtId="0" fontId="15" fillId="0" borderId="7" xfId="0" applyFont="1" applyBorder="1" applyAlignment="1" applyProtection="1">
      <alignment horizontal="left" vertical="center" wrapText="1"/>
      <protection locked="0"/>
    </xf>
    <xf numFmtId="0" fontId="15" fillId="0" borderId="0" xfId="0" applyFont="1" applyAlignment="1" applyProtection="1">
      <alignment horizontal="left" vertical="center" wrapText="1"/>
      <protection locked="0"/>
    </xf>
    <xf numFmtId="0" fontId="15" fillId="0" borderId="8" xfId="0" applyFont="1" applyBorder="1" applyAlignment="1" applyProtection="1">
      <alignment horizontal="left" vertical="center" wrapText="1"/>
      <protection locked="0"/>
    </xf>
    <xf numFmtId="0" fontId="15" fillId="0" borderId="14" xfId="0" applyFont="1" applyBorder="1" applyAlignment="1" applyProtection="1">
      <alignment horizontal="left" vertical="center"/>
      <protection locked="0"/>
    </xf>
    <xf numFmtId="0" fontId="15" fillId="0" borderId="15" xfId="0" applyFont="1" applyBorder="1" applyAlignment="1" applyProtection="1">
      <alignment horizontal="left" vertical="top" wrapText="1"/>
      <protection locked="0"/>
    </xf>
    <xf numFmtId="0" fontId="15" fillId="0" borderId="16" xfId="0" applyFont="1" applyBorder="1" applyAlignment="1" applyProtection="1">
      <alignment horizontal="left" vertical="top" wrapText="1"/>
      <protection locked="0"/>
    </xf>
    <xf numFmtId="0" fontId="15" fillId="0" borderId="17" xfId="0" applyFont="1" applyBorder="1" applyAlignment="1" applyProtection="1">
      <alignment horizontal="left" vertical="top" wrapText="1"/>
      <protection locked="0"/>
    </xf>
    <xf numFmtId="0" fontId="15" fillId="0" borderId="18" xfId="0" applyFont="1" applyBorder="1" applyAlignment="1" applyProtection="1">
      <alignment horizontal="left" vertical="top" wrapText="1"/>
      <protection locked="0"/>
    </xf>
    <xf numFmtId="0" fontId="15" fillId="0" borderId="0" xfId="0" applyFont="1" applyAlignment="1" applyProtection="1">
      <alignment horizontal="left" vertical="top" wrapText="1"/>
      <protection locked="0"/>
    </xf>
    <xf numFmtId="0" fontId="15" fillId="0" borderId="19" xfId="0" applyFont="1" applyBorder="1" applyAlignment="1" applyProtection="1">
      <alignment horizontal="left" vertical="top" wrapText="1"/>
      <protection locked="0"/>
    </xf>
    <xf numFmtId="0" fontId="15" fillId="0" borderId="20" xfId="0" applyFont="1" applyBorder="1" applyAlignment="1" applyProtection="1">
      <alignment horizontal="left" vertical="top" wrapText="1"/>
      <protection locked="0"/>
    </xf>
    <xf numFmtId="0" fontId="15" fillId="0" borderId="21" xfId="0" applyFont="1" applyBorder="1" applyAlignment="1" applyProtection="1">
      <alignment horizontal="left" vertical="top" wrapText="1"/>
      <protection locked="0"/>
    </xf>
    <xf numFmtId="0" fontId="15" fillId="0" borderId="22" xfId="0" applyFont="1" applyBorder="1" applyAlignment="1" applyProtection="1">
      <alignment horizontal="left" vertical="top" wrapText="1"/>
      <protection locked="0"/>
    </xf>
    <xf numFmtId="0" fontId="15" fillId="4" borderId="7" xfId="0" applyFont="1" applyFill="1" applyBorder="1" applyAlignment="1" applyProtection="1">
      <alignment horizontal="left" vertical="center"/>
      <protection locked="0"/>
    </xf>
    <xf numFmtId="0" fontId="15" fillId="4" borderId="0" xfId="0" applyFont="1" applyFill="1" applyAlignment="1" applyProtection="1">
      <alignment horizontal="left" vertical="center"/>
      <protection locked="0"/>
    </xf>
    <xf numFmtId="0" fontId="15" fillId="4" borderId="8" xfId="0" applyFont="1" applyFill="1" applyBorder="1" applyAlignment="1" applyProtection="1">
      <alignment horizontal="left" vertical="center"/>
      <protection locked="0"/>
    </xf>
    <xf numFmtId="0" fontId="15" fillId="0" borderId="7" xfId="0" applyFont="1" applyBorder="1" applyAlignment="1" applyProtection="1">
      <alignment horizontal="left" vertical="center"/>
      <protection locked="0"/>
    </xf>
    <xf numFmtId="0" fontId="15" fillId="0" borderId="0" xfId="0" applyFont="1" applyAlignment="1" applyProtection="1">
      <alignment horizontal="left" vertical="center"/>
      <protection locked="0"/>
    </xf>
    <xf numFmtId="0" fontId="15" fillId="0" borderId="8" xfId="0" applyFont="1" applyBorder="1" applyAlignment="1" applyProtection="1">
      <alignment horizontal="left" vertical="center"/>
      <protection locked="0"/>
    </xf>
    <xf numFmtId="0" fontId="15" fillId="7" borderId="9" xfId="0" applyFont="1" applyFill="1" applyBorder="1" applyAlignment="1" applyProtection="1">
      <alignment horizontal="left" vertical="center" wrapText="1"/>
      <protection locked="0"/>
    </xf>
    <xf numFmtId="0" fontId="15" fillId="7" borderId="10" xfId="0" applyFont="1" applyFill="1" applyBorder="1" applyAlignment="1" applyProtection="1">
      <alignment horizontal="left" vertical="center" wrapText="1"/>
      <protection locked="0"/>
    </xf>
    <xf numFmtId="0" fontId="15" fillId="7" borderId="11" xfId="0" applyFont="1" applyFill="1" applyBorder="1" applyAlignment="1" applyProtection="1">
      <alignment horizontal="left" vertical="center" wrapText="1"/>
      <protection locked="0"/>
    </xf>
    <xf numFmtId="167" fontId="15" fillId="4" borderId="9" xfId="0" applyNumberFormat="1" applyFont="1" applyFill="1" applyBorder="1" applyAlignment="1" applyProtection="1">
      <alignment horizontal="right" vertical="center" indent="1"/>
      <protection locked="0"/>
    </xf>
    <xf numFmtId="167" fontId="15" fillId="4" borderId="11" xfId="0" applyNumberFormat="1" applyFont="1" applyFill="1" applyBorder="1" applyAlignment="1" applyProtection="1">
      <alignment horizontal="right" vertical="center" indent="1"/>
      <protection locked="0"/>
    </xf>
    <xf numFmtId="167" fontId="15" fillId="7" borderId="9" xfId="0" applyNumberFormat="1" applyFont="1" applyFill="1" applyBorder="1" applyAlignment="1" applyProtection="1">
      <alignment horizontal="right" vertical="center" indent="1"/>
      <protection locked="0"/>
    </xf>
    <xf numFmtId="167" fontId="15" fillId="7" borderId="11" xfId="0" applyNumberFormat="1" applyFont="1" applyFill="1" applyBorder="1" applyAlignment="1" applyProtection="1">
      <alignment horizontal="right" vertical="center" indent="1"/>
      <protection locked="0"/>
    </xf>
    <xf numFmtId="0" fontId="21" fillId="5" borderId="0" xfId="0" applyFont="1" applyFill="1" applyAlignment="1">
      <alignment horizontal="center"/>
    </xf>
    <xf numFmtId="0" fontId="20" fillId="6" borderId="0" xfId="0" applyFont="1" applyFill="1" applyAlignment="1" applyProtection="1">
      <alignment horizontal="center"/>
      <protection locked="0"/>
    </xf>
    <xf numFmtId="49" fontId="20" fillId="6" borderId="0" xfId="0" applyNumberFormat="1" applyFont="1" applyFill="1" applyAlignment="1" applyProtection="1">
      <alignment horizontal="center" vertical="center"/>
      <protection locked="0"/>
    </xf>
    <xf numFmtId="0" fontId="20" fillId="5" borderId="0" xfId="0" applyFont="1" applyFill="1" applyAlignment="1">
      <alignment horizontal="center"/>
    </xf>
    <xf numFmtId="0" fontId="15" fillId="0" borderId="14" xfId="0" applyFont="1" applyBorder="1" applyAlignment="1" applyProtection="1">
      <alignment horizontal="left" vertical="top" wrapText="1"/>
      <protection locked="0"/>
    </xf>
    <xf numFmtId="172" fontId="16" fillId="3" borderId="2" xfId="0" applyNumberFormat="1" applyFont="1" applyFill="1" applyBorder="1" applyAlignment="1" applyProtection="1">
      <alignment horizontal="center" vertical="center"/>
      <protection locked="0"/>
    </xf>
    <xf numFmtId="172" fontId="16" fillId="3" borderId="3" xfId="0" applyNumberFormat="1" applyFont="1" applyFill="1" applyBorder="1" applyAlignment="1" applyProtection="1">
      <alignment horizontal="center" vertical="center"/>
      <protection locked="0"/>
    </xf>
    <xf numFmtId="0" fontId="16" fillId="3" borderId="2" xfId="0" applyFont="1" applyFill="1" applyBorder="1" applyAlignment="1" applyProtection="1">
      <alignment horizontal="center" vertical="center"/>
      <protection locked="0"/>
    </xf>
    <xf numFmtId="0" fontId="16" fillId="3" borderId="14" xfId="0" applyFont="1" applyFill="1" applyBorder="1" applyAlignment="1" applyProtection="1">
      <alignment horizontal="center" vertical="center"/>
      <protection locked="0"/>
    </xf>
    <xf numFmtId="0" fontId="16" fillId="3" borderId="3" xfId="0" applyFont="1" applyFill="1" applyBorder="1" applyAlignment="1" applyProtection="1">
      <alignment horizontal="center" vertical="center"/>
      <protection locked="0"/>
    </xf>
    <xf numFmtId="167" fontId="15" fillId="4" borderId="7" xfId="0" applyNumberFormat="1" applyFont="1" applyFill="1" applyBorder="1" applyAlignment="1" applyProtection="1">
      <alignment horizontal="right" vertical="center" indent="1"/>
      <protection locked="0"/>
    </xf>
    <xf numFmtId="167" fontId="15" fillId="4" borderId="8" xfId="0" applyNumberFormat="1" applyFont="1" applyFill="1" applyBorder="1" applyAlignment="1" applyProtection="1">
      <alignment horizontal="right" vertical="center" indent="1"/>
      <protection locked="0"/>
    </xf>
    <xf numFmtId="0" fontId="15" fillId="4" borderId="9" xfId="0" applyFont="1" applyFill="1" applyBorder="1" applyAlignment="1" applyProtection="1">
      <alignment horizontal="left" vertical="center"/>
      <protection locked="0"/>
    </xf>
    <xf numFmtId="0" fontId="15" fillId="4" borderId="10" xfId="0" applyFont="1" applyFill="1" applyBorder="1" applyAlignment="1" applyProtection="1">
      <alignment horizontal="left" vertical="center"/>
      <protection locked="0"/>
    </xf>
    <xf numFmtId="0" fontId="15" fillId="4" borderId="11" xfId="0" applyFont="1" applyFill="1" applyBorder="1" applyAlignment="1" applyProtection="1">
      <alignment horizontal="left" vertical="center"/>
      <protection locked="0"/>
    </xf>
    <xf numFmtId="0" fontId="18" fillId="8" borderId="2" xfId="0" applyFont="1" applyFill="1" applyBorder="1" applyAlignment="1">
      <alignment horizontal="center" vertical="center" wrapText="1"/>
    </xf>
    <xf numFmtId="0" fontId="18" fillId="8" borderId="3" xfId="0" applyFont="1" applyFill="1" applyBorder="1" applyAlignment="1">
      <alignment horizontal="center" vertical="center" wrapText="1"/>
    </xf>
    <xf numFmtId="0" fontId="18" fillId="8" borderId="14" xfId="0" applyFont="1" applyFill="1" applyBorder="1" applyAlignment="1">
      <alignment horizontal="center" vertical="center" wrapText="1"/>
    </xf>
    <xf numFmtId="0" fontId="15" fillId="0" borderId="0" xfId="0" applyFont="1" applyAlignment="1" applyProtection="1">
      <alignment horizontal="center" vertical="center"/>
      <protection locked="0"/>
    </xf>
    <xf numFmtId="0" fontId="18" fillId="3" borderId="2" xfId="0" applyFont="1" applyFill="1" applyBorder="1" applyAlignment="1">
      <alignment horizontal="center" vertical="center"/>
    </xf>
    <xf numFmtId="0" fontId="18" fillId="3" borderId="3" xfId="0" applyFont="1" applyFill="1" applyBorder="1" applyAlignment="1">
      <alignment horizontal="center" vertical="center"/>
    </xf>
    <xf numFmtId="14" fontId="15" fillId="0" borderId="2" xfId="0" applyNumberFormat="1" applyFont="1" applyBorder="1" applyAlignment="1" applyProtection="1">
      <alignment horizontal="center" vertical="center"/>
      <protection locked="0"/>
    </xf>
    <xf numFmtId="14" fontId="15" fillId="0" borderId="3" xfId="0" applyNumberFormat="1" applyFont="1" applyBorder="1" applyAlignment="1" applyProtection="1">
      <alignment horizontal="center" vertical="center"/>
      <protection locked="0"/>
    </xf>
    <xf numFmtId="167" fontId="15" fillId="0" borderId="4" xfId="0" applyNumberFormat="1" applyFont="1" applyBorder="1" applyAlignment="1" applyProtection="1">
      <alignment horizontal="right" vertical="center" indent="1"/>
      <protection locked="0"/>
    </xf>
    <xf numFmtId="167" fontId="15" fillId="0" borderId="6" xfId="0" applyNumberFormat="1" applyFont="1" applyBorder="1" applyAlignment="1" applyProtection="1">
      <alignment horizontal="right" vertical="center" indent="1"/>
      <protection locked="0"/>
    </xf>
    <xf numFmtId="0" fontId="15" fillId="0" borderId="2" xfId="0" applyFont="1" applyBorder="1" applyAlignment="1" applyProtection="1">
      <alignment horizontal="center" vertical="center"/>
      <protection locked="0"/>
    </xf>
    <xf numFmtId="0" fontId="15" fillId="0" borderId="3" xfId="0" applyFont="1" applyBorder="1" applyAlignment="1" applyProtection="1">
      <alignment horizontal="center" vertical="center"/>
      <protection locked="0"/>
    </xf>
    <xf numFmtId="0" fontId="8" fillId="11" borderId="0" xfId="0" applyFont="1" applyFill="1" applyAlignment="1" applyProtection="1">
      <alignment vertical="center" wrapText="1"/>
      <protection locked="0"/>
    </xf>
    <xf numFmtId="0" fontId="27" fillId="10" borderId="0" xfId="0" applyFont="1" applyFill="1" applyAlignment="1">
      <alignment horizontal="center" vertical="center"/>
    </xf>
    <xf numFmtId="0" fontId="8" fillId="11" borderId="0" xfId="0" applyFont="1" applyFill="1" applyAlignment="1">
      <alignment vertical="center" wrapText="1"/>
    </xf>
    <xf numFmtId="0" fontId="29" fillId="10" borderId="0" xfId="0" applyFont="1" applyFill="1" applyAlignment="1">
      <alignment horizontal="center" vertical="center"/>
    </xf>
    <xf numFmtId="0" fontId="10" fillId="9" borderId="0" xfId="1" applyFill="1" applyAlignment="1" applyProtection="1">
      <alignment horizontal="center" vertical="center" wrapText="1"/>
      <protection locked="0"/>
    </xf>
    <xf numFmtId="0" fontId="0" fillId="11" borderId="0" xfId="0" applyFill="1" applyAlignment="1">
      <alignment vertical="center"/>
    </xf>
    <xf numFmtId="0" fontId="0" fillId="11" borderId="0" xfId="0" applyFill="1" applyAlignment="1">
      <alignment vertical="center" wrapText="1"/>
    </xf>
    <xf numFmtId="14" fontId="11" fillId="3" borderId="4" xfId="0" applyNumberFormat="1" applyFont="1" applyFill="1" applyBorder="1" applyAlignment="1">
      <alignment horizontal="left" indent="1"/>
    </xf>
    <xf numFmtId="14" fontId="11" fillId="3" borderId="6" xfId="0" applyNumberFormat="1" applyFont="1" applyFill="1" applyBorder="1" applyAlignment="1">
      <alignment horizontal="left" indent="1"/>
    </xf>
    <xf numFmtId="14" fontId="11" fillId="3" borderId="9" xfId="0" applyNumberFormat="1" applyFont="1" applyFill="1" applyBorder="1" applyAlignment="1">
      <alignment horizontal="left" indent="1"/>
    </xf>
    <xf numFmtId="14" fontId="11" fillId="3" borderId="11" xfId="0" applyNumberFormat="1" applyFont="1" applyFill="1" applyBorder="1" applyAlignment="1">
      <alignment horizontal="left" indent="1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2C19E08D-10A0-4613-ABDA-A81596E10D83}"/>
    <cellStyle name="Normal 8" xfId="9" xr:uid="{FD89C567-3E94-4930-8D13-7D6B56C6A45C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sales-invoice-form-discount-amount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9525</xdr:colOff>
      <xdr:row>6</xdr:row>
      <xdr:rowOff>123825</xdr:rowOff>
    </xdr:from>
    <xdr:to>
      <xdr:col>14</xdr:col>
      <xdr:colOff>9525</xdr:colOff>
      <xdr:row>6</xdr:row>
      <xdr:rowOff>133350</xdr:rowOff>
    </xdr:to>
    <xdr:sp macro="" textlink="">
      <xdr:nvSpPr>
        <xdr:cNvPr id="1202" name="oknWidget_1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SpPr>
          <a:spLocks noChangeShapeType="1"/>
        </xdr:cNvSpPr>
      </xdr:nvSpPr>
      <xdr:spPr bwMode="auto">
        <a:xfrm>
          <a:off x="1276350" y="2105025"/>
          <a:ext cx="6343650" cy="9525"/>
        </a:xfrm>
        <a:prstGeom prst="line">
          <a:avLst/>
        </a:prstGeom>
        <a:noFill/>
        <a:ln w="76200" cmpd="tri">
          <a:solidFill>
            <a:schemeClr val="accent2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66675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33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66675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33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323850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717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323850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717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371475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813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371475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813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771525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7434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771525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7434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200025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7531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200025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7531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276225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7532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276225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7532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4</xdr:col>
      <xdr:colOff>28575</xdr:colOff>
      <xdr:row>14</xdr:row>
      <xdr:rowOff>57150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257300" y="391477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8</xdr:col>
      <xdr:colOff>9525</xdr:colOff>
      <xdr:row>14</xdr:row>
      <xdr:rowOff>47625</xdr:rowOff>
    </xdr:from>
    <xdr:ext cx="97155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019425" y="3905250"/>
          <a:ext cx="9715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</a:t>
          </a:r>
        </a:p>
      </xdr:txBody>
    </xdr:sp>
    <xdr:clientData fPrintsWithSheet="0"/>
  </xdr:oneCellAnchor>
  <xdr:oneCellAnchor>
    <xdr:from>
      <xdr:col>8</xdr:col>
      <xdr:colOff>28575</xdr:colOff>
      <xdr:row>7</xdr:row>
      <xdr:rowOff>133350</xdr:rowOff>
    </xdr:from>
    <xdr:ext cx="295275" cy="26456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038475" y="2314575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11</xdr:col>
      <xdr:colOff>342900</xdr:colOff>
      <xdr:row>7</xdr:row>
      <xdr:rowOff>171450</xdr:rowOff>
    </xdr:from>
    <xdr:ext cx="295275" cy="264560"/>
    <xdr:sp macro="_xll.ExecImeCommand" textlink="">
      <xdr:nvSpPr>
        <xdr:cNvPr id="17" name="oknCboShipAddress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5324475" y="2352675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12</xdr:col>
      <xdr:colOff>219075</xdr:colOff>
      <xdr:row>7</xdr:row>
      <xdr:rowOff>180975</xdr:rowOff>
    </xdr:from>
    <xdr:ext cx="1724025" cy="224998"/>
    <xdr:sp macro="_xll.ExecImeCommand" textlink="">
      <xdr:nvSpPr>
        <xdr:cNvPr id="19" name="oknCmdSameAsBillTo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5772150" y="2362200"/>
          <a:ext cx="1724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oneCellAnchor>
    <xdr:from>
      <xdr:col>6</xdr:col>
      <xdr:colOff>9525</xdr:colOff>
      <xdr:row>20</xdr:row>
      <xdr:rowOff>19050</xdr:rowOff>
    </xdr:from>
    <xdr:ext cx="171450" cy="264560"/>
    <xdr:sp macro="_xll.ExecImeCommand" textlink="">
      <xdr:nvSpPr>
        <xdr:cNvPr id="23" name="oknCboPID_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885950" y="46863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21</xdr:row>
      <xdr:rowOff>38100</xdr:rowOff>
    </xdr:from>
    <xdr:ext cx="171450" cy="264560"/>
    <xdr:sp macro="_xll.ExecImeCommand" textlink="">
      <xdr:nvSpPr>
        <xdr:cNvPr id="24" name="oknCboPID_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885950" y="51816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22</xdr:row>
      <xdr:rowOff>19050</xdr:rowOff>
    </xdr:from>
    <xdr:ext cx="171450" cy="264560"/>
    <xdr:sp macro="_xll.ExecImeCommand" textlink="">
      <xdr:nvSpPr>
        <xdr:cNvPr id="25" name="oknCboPID_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885950" y="56388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23</xdr:row>
      <xdr:rowOff>38100</xdr:rowOff>
    </xdr:from>
    <xdr:ext cx="171450" cy="264560"/>
    <xdr:sp macro="_xll.ExecImeCommand" textlink="">
      <xdr:nvSpPr>
        <xdr:cNvPr id="26" name="oknCboPID_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885950" y="61341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24</xdr:row>
      <xdr:rowOff>47625</xdr:rowOff>
    </xdr:from>
    <xdr:ext cx="171450" cy="264560"/>
    <xdr:sp macro="_xll.ExecImeCommand" textlink="">
      <xdr:nvSpPr>
        <xdr:cNvPr id="27" name="oknCboPID_5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885950" y="66198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25</xdr:row>
      <xdr:rowOff>66675</xdr:rowOff>
    </xdr:from>
    <xdr:ext cx="171450" cy="264560"/>
    <xdr:sp macro="_xll.ExecImeCommand" textlink="">
      <xdr:nvSpPr>
        <xdr:cNvPr id="28" name="oknCboPID_6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885950" y="71151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26</xdr:row>
      <xdr:rowOff>47625</xdr:rowOff>
    </xdr:from>
    <xdr:ext cx="171450" cy="264560"/>
    <xdr:sp macro="_xll.ExecImeCommand" textlink="">
      <xdr:nvSpPr>
        <xdr:cNvPr id="29" name="oknCboPID_7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885950" y="75723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27</xdr:row>
      <xdr:rowOff>66675</xdr:rowOff>
    </xdr:from>
    <xdr:ext cx="171450" cy="264560"/>
    <xdr:sp macro="_xll.ExecImeCommand" textlink="">
      <xdr:nvSpPr>
        <xdr:cNvPr id="30" name="oknCboPID_8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885950" y="80676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20</xdr:row>
          <xdr:rowOff>28575</xdr:rowOff>
        </xdr:from>
        <xdr:to>
          <xdr:col>1</xdr:col>
          <xdr:colOff>504825</xdr:colOff>
          <xdr:row>20</xdr:row>
          <xdr:rowOff>238125</xdr:rowOff>
        </xdr:to>
        <xdr:sp macro="" textlink="">
          <xdr:nvSpPr>
            <xdr:cNvPr id="1233" name="oknWidget_taxable1" hidden="1">
              <a:extLst>
                <a:ext uri="{63B3BB69-23CF-44E3-9099-C40C66FF867C}">
                  <a14:compatExt spid="_x0000_s1233"/>
                </a:ext>
                <a:ext uri="{FF2B5EF4-FFF2-40B4-BE49-F238E27FC236}">
                  <a16:creationId xmlns:a16="http://schemas.microsoft.com/office/drawing/2014/main" id="{00000000-0008-0000-0000-0000D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21</xdr:row>
          <xdr:rowOff>19050</xdr:rowOff>
        </xdr:from>
        <xdr:to>
          <xdr:col>1</xdr:col>
          <xdr:colOff>504825</xdr:colOff>
          <xdr:row>21</xdr:row>
          <xdr:rowOff>228600</xdr:rowOff>
        </xdr:to>
        <xdr:sp macro="" textlink="">
          <xdr:nvSpPr>
            <xdr:cNvPr id="1234" name="oknWidget_taxable2" hidden="1">
              <a:extLst>
                <a:ext uri="{63B3BB69-23CF-44E3-9099-C40C66FF867C}">
                  <a14:compatExt spid="_x0000_s1234"/>
                </a:ext>
                <a:ext uri="{FF2B5EF4-FFF2-40B4-BE49-F238E27FC236}">
                  <a16:creationId xmlns:a16="http://schemas.microsoft.com/office/drawing/2014/main" id="{00000000-0008-0000-0000-0000D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22</xdr:row>
          <xdr:rowOff>38100</xdr:rowOff>
        </xdr:from>
        <xdr:to>
          <xdr:col>1</xdr:col>
          <xdr:colOff>504825</xdr:colOff>
          <xdr:row>22</xdr:row>
          <xdr:rowOff>247650</xdr:rowOff>
        </xdr:to>
        <xdr:sp macro="" textlink="">
          <xdr:nvSpPr>
            <xdr:cNvPr id="1235" name="oknWidget_taxable3" hidden="1">
              <a:extLst>
                <a:ext uri="{63B3BB69-23CF-44E3-9099-C40C66FF867C}">
                  <a14:compatExt spid="_x0000_s1235"/>
                </a:ext>
                <a:ext uri="{FF2B5EF4-FFF2-40B4-BE49-F238E27FC236}">
                  <a16:creationId xmlns:a16="http://schemas.microsoft.com/office/drawing/2014/main" id="{00000000-0008-0000-0000-0000D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23</xdr:row>
          <xdr:rowOff>38100</xdr:rowOff>
        </xdr:from>
        <xdr:to>
          <xdr:col>1</xdr:col>
          <xdr:colOff>504825</xdr:colOff>
          <xdr:row>23</xdr:row>
          <xdr:rowOff>247650</xdr:rowOff>
        </xdr:to>
        <xdr:sp macro="" textlink="">
          <xdr:nvSpPr>
            <xdr:cNvPr id="1236" name="oknWidget_taxable4" hidden="1">
              <a:extLst>
                <a:ext uri="{63B3BB69-23CF-44E3-9099-C40C66FF867C}">
                  <a14:compatExt spid="_x0000_s1236"/>
                </a:ext>
                <a:ext uri="{FF2B5EF4-FFF2-40B4-BE49-F238E27FC236}">
                  <a16:creationId xmlns:a16="http://schemas.microsoft.com/office/drawing/2014/main" id="{00000000-0008-0000-0000-0000D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24</xdr:row>
          <xdr:rowOff>19050</xdr:rowOff>
        </xdr:from>
        <xdr:to>
          <xdr:col>1</xdr:col>
          <xdr:colOff>504825</xdr:colOff>
          <xdr:row>24</xdr:row>
          <xdr:rowOff>228600</xdr:rowOff>
        </xdr:to>
        <xdr:sp macro="" textlink="">
          <xdr:nvSpPr>
            <xdr:cNvPr id="1237" name="oknWidget_taxable5" hidden="1">
              <a:extLst>
                <a:ext uri="{63B3BB69-23CF-44E3-9099-C40C66FF867C}">
                  <a14:compatExt spid="_x0000_s1237"/>
                </a:ext>
                <a:ext uri="{FF2B5EF4-FFF2-40B4-BE49-F238E27FC236}">
                  <a16:creationId xmlns:a16="http://schemas.microsoft.com/office/drawing/2014/main" id="{00000000-0008-0000-0000-0000D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25</xdr:row>
          <xdr:rowOff>9525</xdr:rowOff>
        </xdr:from>
        <xdr:to>
          <xdr:col>1</xdr:col>
          <xdr:colOff>504825</xdr:colOff>
          <xdr:row>25</xdr:row>
          <xdr:rowOff>219075</xdr:rowOff>
        </xdr:to>
        <xdr:sp macro="" textlink="">
          <xdr:nvSpPr>
            <xdr:cNvPr id="1238" name="oknWidget_taxable6" hidden="1">
              <a:extLst>
                <a:ext uri="{63B3BB69-23CF-44E3-9099-C40C66FF867C}">
                  <a14:compatExt spid="_x0000_s1238"/>
                </a:ext>
                <a:ext uri="{FF2B5EF4-FFF2-40B4-BE49-F238E27FC236}">
                  <a16:creationId xmlns:a16="http://schemas.microsoft.com/office/drawing/2014/main" id="{00000000-0008-0000-0000-0000D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26</xdr:row>
          <xdr:rowOff>28575</xdr:rowOff>
        </xdr:from>
        <xdr:to>
          <xdr:col>1</xdr:col>
          <xdr:colOff>504825</xdr:colOff>
          <xdr:row>26</xdr:row>
          <xdr:rowOff>238125</xdr:rowOff>
        </xdr:to>
        <xdr:sp macro="" textlink="">
          <xdr:nvSpPr>
            <xdr:cNvPr id="1239" name="oknWidget_taxable7" hidden="1">
              <a:extLst>
                <a:ext uri="{63B3BB69-23CF-44E3-9099-C40C66FF867C}">
                  <a14:compatExt spid="_x0000_s1239"/>
                </a:ext>
                <a:ext uri="{FF2B5EF4-FFF2-40B4-BE49-F238E27FC236}">
                  <a16:creationId xmlns:a16="http://schemas.microsoft.com/office/drawing/2014/main" id="{00000000-0008-0000-0000-0000D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27</xdr:row>
          <xdr:rowOff>19050</xdr:rowOff>
        </xdr:from>
        <xdr:to>
          <xdr:col>1</xdr:col>
          <xdr:colOff>504825</xdr:colOff>
          <xdr:row>27</xdr:row>
          <xdr:rowOff>228600</xdr:rowOff>
        </xdr:to>
        <xdr:sp macro="" textlink="">
          <xdr:nvSpPr>
            <xdr:cNvPr id="1240" name="oknWidget_taxable8" hidden="1">
              <a:extLst>
                <a:ext uri="{63B3BB69-23CF-44E3-9099-C40C66FF867C}">
                  <a14:compatExt spid="_x0000_s1240"/>
                </a:ext>
                <a:ext uri="{FF2B5EF4-FFF2-40B4-BE49-F238E27FC236}">
                  <a16:creationId xmlns:a16="http://schemas.microsoft.com/office/drawing/2014/main" id="{00000000-0008-0000-0000-0000D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5</xdr:col>
      <xdr:colOff>3175</xdr:colOff>
      <xdr:row>2</xdr:row>
      <xdr:rowOff>409575</xdr:rowOff>
    </xdr:from>
    <xdr:to>
      <xdr:col>7</xdr:col>
      <xdr:colOff>34925</xdr:colOff>
      <xdr:row>4</xdr:row>
      <xdr:rowOff>203200</xdr:rowOff>
    </xdr:to>
    <xdr:pic>
      <xdr:nvPicPr>
        <xdr:cNvPr id="21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00" y="1181100"/>
          <a:ext cx="812800" cy="5461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10255" name="oknWidget_2">
          <a:extLst>
            <a:ext uri="{FF2B5EF4-FFF2-40B4-BE49-F238E27FC236}">
              <a16:creationId xmlns:a16="http://schemas.microsoft.com/office/drawing/2014/main" id="{00000000-0008-0000-0100-00000F2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10242" name="oknWidget_1">
          <a:extLst>
            <a:ext uri="{FF2B5EF4-FFF2-40B4-BE49-F238E27FC236}">
              <a16:creationId xmlns:a16="http://schemas.microsoft.com/office/drawing/2014/main" id="{00000000-0008-0000-0100-0000022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1279" name="oknWidget_2">
          <a:extLst>
            <a:ext uri="{FF2B5EF4-FFF2-40B4-BE49-F238E27FC236}">
              <a16:creationId xmlns:a16="http://schemas.microsoft.com/office/drawing/2014/main" id="{00000000-0008-0000-0200-00000F2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11266" name="oknWidget_1">
          <a:extLst>
            <a:ext uri="{FF2B5EF4-FFF2-40B4-BE49-F238E27FC236}">
              <a16:creationId xmlns:a16="http://schemas.microsoft.com/office/drawing/2014/main" id="{00000000-0008-0000-0200-0000022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2303" name="oknWidget_2">
          <a:extLst>
            <a:ext uri="{FF2B5EF4-FFF2-40B4-BE49-F238E27FC236}">
              <a16:creationId xmlns:a16="http://schemas.microsoft.com/office/drawing/2014/main" id="{00000000-0008-0000-0300-00000F3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12290" name="oknWidget_1">
          <a:extLst>
            <a:ext uri="{FF2B5EF4-FFF2-40B4-BE49-F238E27FC236}">
              <a16:creationId xmlns:a16="http://schemas.microsoft.com/office/drawing/2014/main" id="{00000000-0008-0000-0300-0000023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3327" name="oknWidget_2">
          <a:extLst>
            <a:ext uri="{FF2B5EF4-FFF2-40B4-BE49-F238E27FC236}">
              <a16:creationId xmlns:a16="http://schemas.microsoft.com/office/drawing/2014/main" id="{00000000-0008-0000-0400-00000F3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13314" name="oknWidget_1">
          <a:extLst>
            <a:ext uri="{FF2B5EF4-FFF2-40B4-BE49-F238E27FC236}">
              <a16:creationId xmlns:a16="http://schemas.microsoft.com/office/drawing/2014/main" id="{00000000-0008-0000-0400-0000023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4351" name="oknWidget_2">
          <a:extLst>
            <a:ext uri="{FF2B5EF4-FFF2-40B4-BE49-F238E27FC236}">
              <a16:creationId xmlns:a16="http://schemas.microsoft.com/office/drawing/2014/main" id="{00000000-0008-0000-0500-00000F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14338" name="oknWidget_1">
          <a:extLst>
            <a:ext uri="{FF2B5EF4-FFF2-40B4-BE49-F238E27FC236}">
              <a16:creationId xmlns:a16="http://schemas.microsoft.com/office/drawing/2014/main" id="{00000000-0008-0000-0500-0000023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5375" name="oknWidget_PaymentReport2">
          <a:extLst>
            <a:ext uri="{FF2B5EF4-FFF2-40B4-BE49-F238E27FC236}">
              <a16:creationId xmlns:a16="http://schemas.microsoft.com/office/drawing/2014/main" id="{00000000-0008-0000-0600-00000F3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15362" name="oknWidget_PaymentReport">
          <a:extLst>
            <a:ext uri="{FF2B5EF4-FFF2-40B4-BE49-F238E27FC236}">
              <a16:creationId xmlns:a16="http://schemas.microsoft.com/office/drawing/2014/main" id="{00000000-0008-0000-0600-0000023C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sales-invoice-form-discount-amount.html" TargetMode="External"/><Relationship Id="rId13" Type="http://schemas.openxmlformats.org/officeDocument/2006/relationships/ctrlProp" Target="../ctrlProps/ctrlProp1.xml"/><Relationship Id="rId18" Type="http://schemas.openxmlformats.org/officeDocument/2006/relationships/ctrlProp" Target="../ctrlProps/ctrlProp6.xml"/><Relationship Id="rId3" Type="http://schemas.openxmlformats.org/officeDocument/2006/relationships/hyperlink" Target="http://www.invoicingtemplate.com/sales-invoice-form-discount-amount.html" TargetMode="External"/><Relationship Id="rId7" Type="http://schemas.openxmlformats.org/officeDocument/2006/relationships/hyperlink" Target="http://www.invoicingtemplate.com/sales-invoice-form-discount-amount.html" TargetMode="External"/><Relationship Id="rId12" Type="http://schemas.openxmlformats.org/officeDocument/2006/relationships/vmlDrawing" Target="../drawings/vmlDrawing1.vml"/><Relationship Id="rId17" Type="http://schemas.openxmlformats.org/officeDocument/2006/relationships/ctrlProp" Target="../ctrlProps/ctrlProp5.xml"/><Relationship Id="rId2" Type="http://schemas.openxmlformats.org/officeDocument/2006/relationships/hyperlink" Target="http://www.invoicingtemplate.com/sales-invoice-form-discount-amount.html" TargetMode="External"/><Relationship Id="rId16" Type="http://schemas.openxmlformats.org/officeDocument/2006/relationships/ctrlProp" Target="../ctrlProps/ctrlProp4.xml"/><Relationship Id="rId20" Type="http://schemas.openxmlformats.org/officeDocument/2006/relationships/ctrlProp" Target="../ctrlProps/ctrlProp8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sales-invoice-form-discount-amount.html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://www.invoicingtemplate.com/sales-invoice-form-discount-amount.html" TargetMode="External"/><Relationship Id="rId15" Type="http://schemas.openxmlformats.org/officeDocument/2006/relationships/ctrlProp" Target="../ctrlProps/ctrlProp3.xml"/><Relationship Id="rId10" Type="http://schemas.openxmlformats.org/officeDocument/2006/relationships/printerSettings" Target="../printerSettings/printerSettings1.bin"/><Relationship Id="rId19" Type="http://schemas.openxmlformats.org/officeDocument/2006/relationships/ctrlProp" Target="../ctrlProps/ctrlProp7.xml"/><Relationship Id="rId4" Type="http://schemas.openxmlformats.org/officeDocument/2006/relationships/hyperlink" Target="http://www.invoicingtemplate.com/sales-invoice-form-discount-amount.html" TargetMode="External"/><Relationship Id="rId9" Type="http://schemas.openxmlformats.org/officeDocument/2006/relationships/hyperlink" Target="http://www.invoicingtemplate.com/sales-invoice-form-discount-amount.html" TargetMode="External"/><Relationship Id="rId14" Type="http://schemas.openxmlformats.org/officeDocument/2006/relationships/ctrlProp" Target="../ctrlProps/ctrlProp2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sales-invoice-form-discount-amount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B972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10" sqref="H10:J10"/>
    </sheetView>
  </sheetViews>
  <sheetFormatPr defaultRowHeight="13.5" x14ac:dyDescent="0.25"/>
  <cols>
    <col min="1" max="1" width="9.85546875" style="101" customWidth="1"/>
    <col min="2" max="2" width="8.5703125" style="101" customWidth="1"/>
    <col min="3" max="3" width="10.28515625" style="46" hidden="1" customWidth="1"/>
    <col min="4" max="4" width="16" style="46" hidden="1" customWidth="1"/>
    <col min="5" max="5" width="0.5703125" style="47" customWidth="1"/>
    <col min="6" max="6" width="9.140625" style="47"/>
    <col min="7" max="7" width="2.5703125" style="47" customWidth="1"/>
    <col min="8" max="9" width="14.42578125" style="47" customWidth="1"/>
    <col min="10" max="10" width="12.28515625" style="47" customWidth="1"/>
    <col min="11" max="11" width="2.85546875" style="47" customWidth="1"/>
    <col min="12" max="12" width="8.5703125" style="47" customWidth="1"/>
    <col min="13" max="13" width="13.85546875" style="47" customWidth="1"/>
    <col min="14" max="14" width="17" style="47" customWidth="1"/>
    <col min="15" max="15" width="0.85546875" style="47" customWidth="1"/>
    <col min="16" max="16" width="1" style="112" customWidth="1"/>
    <col min="17" max="17" width="5" style="47" customWidth="1"/>
    <col min="18" max="18" width="10" style="47" customWidth="1"/>
    <col min="19" max="19" width="7.28515625" style="47" customWidth="1"/>
    <col min="20" max="20" width="16.140625" style="47" customWidth="1"/>
    <col min="21" max="16384" width="9.140625" style="47"/>
  </cols>
  <sheetData>
    <row r="1" spans="1:964" s="100" customFormat="1" ht="57" customHeight="1" x14ac:dyDescent="0.25">
      <c r="A1" s="117"/>
      <c r="B1" s="117"/>
      <c r="C1" s="118"/>
      <c r="D1" s="118"/>
      <c r="Q1" s="119"/>
      <c r="R1" s="119"/>
      <c r="S1" s="119"/>
      <c r="T1" s="119"/>
      <c r="U1" s="119"/>
      <c r="V1" s="119"/>
      <c r="AIQ1" s="145" t="s">
        <v>145</v>
      </c>
      <c r="AJS1" s="145" t="s">
        <v>142</v>
      </c>
      <c r="AJX1" s="145" t="s">
        <v>145</v>
      </c>
      <c r="AKB1" s="145" t="s">
        <v>145</v>
      </c>
    </row>
    <row r="2" spans="1:964" ht="3.75" customHeight="1" x14ac:dyDescent="0.25">
      <c r="Q2"/>
      <c r="R2"/>
      <c r="S2" s="229" t="s">
        <v>125</v>
      </c>
      <c r="T2" s="229"/>
      <c r="U2" s="229"/>
      <c r="V2" s="229"/>
      <c r="W2" s="229"/>
    </row>
    <row r="3" spans="1:964" ht="41.25" customHeight="1" x14ac:dyDescent="0.35">
      <c r="A3" s="198" t="s">
        <v>25</v>
      </c>
      <c r="B3" s="198"/>
      <c r="H3" s="121" t="s">
        <v>116</v>
      </c>
      <c r="I3" s="48"/>
      <c r="N3" s="120" t="s">
        <v>77</v>
      </c>
      <c r="O3" s="49"/>
      <c r="Q3"/>
      <c r="R3"/>
      <c r="S3" s="229"/>
      <c r="T3" s="229"/>
      <c r="U3" s="229"/>
      <c r="V3" s="229"/>
      <c r="W3" s="229"/>
    </row>
    <row r="4" spans="1:964" ht="18" customHeight="1" x14ac:dyDescent="0.25">
      <c r="A4" s="199" t="s">
        <v>117</v>
      </c>
      <c r="B4" s="199"/>
      <c r="H4" s="47" t="s">
        <v>78</v>
      </c>
      <c r="Q4"/>
      <c r="R4"/>
      <c r="S4" s="131">
        <v>1</v>
      </c>
      <c r="T4" s="230" t="s">
        <v>126</v>
      </c>
      <c r="U4" s="230"/>
      <c r="V4" s="230"/>
      <c r="W4" s="230"/>
    </row>
    <row r="5" spans="1:964" ht="18" customHeight="1" x14ac:dyDescent="0.25">
      <c r="A5" s="198" t="s">
        <v>26</v>
      </c>
      <c r="B5" s="198"/>
      <c r="H5" s="47" t="s">
        <v>79</v>
      </c>
      <c r="L5" s="50" t="s">
        <v>0</v>
      </c>
      <c r="M5" s="160"/>
      <c r="N5" s="160"/>
      <c r="O5" s="51"/>
      <c r="Q5"/>
      <c r="R5"/>
      <c r="S5" s="226">
        <v>2</v>
      </c>
      <c r="T5" s="231" t="s">
        <v>127</v>
      </c>
      <c r="U5" s="231"/>
      <c r="V5" s="231"/>
      <c r="W5" s="231"/>
    </row>
    <row r="6" spans="1:964" ht="18" customHeight="1" x14ac:dyDescent="0.25">
      <c r="A6" s="199" t="s">
        <v>109</v>
      </c>
      <c r="B6" s="199"/>
      <c r="H6" s="47" t="s">
        <v>80</v>
      </c>
      <c r="L6" s="50" t="s">
        <v>61</v>
      </c>
      <c r="M6" s="161" t="s">
        <v>64</v>
      </c>
      <c r="N6" s="161"/>
      <c r="O6" s="52"/>
      <c r="Q6"/>
      <c r="R6"/>
      <c r="S6" s="226"/>
      <c r="T6" s="231"/>
      <c r="U6" s="231"/>
      <c r="V6" s="231"/>
      <c r="W6" s="231"/>
      <c r="AV6" s="45" t="s">
        <v>118</v>
      </c>
      <c r="AW6" s="45"/>
      <c r="AX6" s="45"/>
      <c r="AY6" s="45"/>
      <c r="AZ6" s="45"/>
      <c r="BA6" s="45"/>
      <c r="BB6" s="45"/>
      <c r="BC6" s="45"/>
      <c r="BD6" s="45"/>
    </row>
    <row r="7" spans="1:964" ht="15.75" customHeight="1" x14ac:dyDescent="0.25">
      <c r="A7" s="201" t="s">
        <v>119</v>
      </c>
      <c r="B7" s="201"/>
      <c r="M7" s="53"/>
      <c r="N7" s="52"/>
      <c r="O7" s="52"/>
      <c r="Q7"/>
      <c r="R7"/>
      <c r="S7" s="226">
        <v>3</v>
      </c>
      <c r="T7" s="231" t="s">
        <v>128</v>
      </c>
      <c r="U7" s="231"/>
      <c r="V7" s="231"/>
      <c r="W7" s="231"/>
      <c r="AV7" s="45"/>
      <c r="AW7" s="45"/>
      <c r="AX7" s="45"/>
      <c r="AY7" s="45"/>
      <c r="AZ7" s="45"/>
      <c r="BA7" s="45"/>
      <c r="BB7" s="45"/>
      <c r="BC7" s="45"/>
      <c r="BD7" s="45"/>
    </row>
    <row r="8" spans="1:964" ht="21.75" customHeight="1" x14ac:dyDescent="0.25">
      <c r="A8" s="200" t="s">
        <v>64</v>
      </c>
      <c r="B8" s="200"/>
      <c r="C8" s="46" t="s">
        <v>76</v>
      </c>
      <c r="Q8"/>
      <c r="R8"/>
      <c r="S8" s="226"/>
      <c r="T8" s="231"/>
      <c r="U8" s="231"/>
      <c r="V8" s="231"/>
      <c r="W8" s="231"/>
      <c r="AV8" s="45"/>
      <c r="AW8" s="45"/>
      <c r="AX8" s="45"/>
      <c r="AY8" s="45"/>
      <c r="AZ8" s="45"/>
      <c r="BA8" s="45"/>
      <c r="BB8" s="45"/>
      <c r="BC8" s="45"/>
      <c r="BD8" s="45"/>
    </row>
    <row r="9" spans="1:964" ht="14.1" customHeight="1" x14ac:dyDescent="0.25">
      <c r="A9" s="102"/>
      <c r="B9" s="102"/>
      <c r="C9" s="46">
        <v>1</v>
      </c>
      <c r="D9" s="54"/>
      <c r="F9" s="55" t="s">
        <v>91</v>
      </c>
      <c r="K9" s="48" t="s">
        <v>115</v>
      </c>
      <c r="Q9"/>
      <c r="R9"/>
      <c r="S9" s="228">
        <v>4</v>
      </c>
      <c r="T9" s="227" t="s">
        <v>129</v>
      </c>
      <c r="U9" s="227"/>
      <c r="V9" s="227"/>
      <c r="W9" s="227"/>
      <c r="AV9" s="217" t="s">
        <v>41</v>
      </c>
      <c r="AW9" s="218"/>
      <c r="AX9" s="217" t="s">
        <v>71</v>
      </c>
      <c r="AY9" s="218"/>
      <c r="AZ9" s="57" t="s">
        <v>72</v>
      </c>
      <c r="BA9" s="217" t="s">
        <v>73</v>
      </c>
      <c r="BB9" s="218"/>
      <c r="BC9" s="58" t="s">
        <v>74</v>
      </c>
      <c r="BD9" s="58" t="s">
        <v>40</v>
      </c>
    </row>
    <row r="10" spans="1:964" ht="20.100000000000001" customHeight="1" x14ac:dyDescent="0.25">
      <c r="A10" s="103"/>
      <c r="B10" s="103"/>
      <c r="C10" s="46">
        <v>0</v>
      </c>
      <c r="D10" s="54"/>
      <c r="F10" s="157" t="s">
        <v>54</v>
      </c>
      <c r="G10" s="157"/>
      <c r="H10" s="175"/>
      <c r="I10" s="175"/>
      <c r="J10" s="175"/>
      <c r="K10" s="158"/>
      <c r="L10" s="158"/>
      <c r="M10" s="158"/>
      <c r="N10" s="158"/>
      <c r="Q10"/>
      <c r="R10"/>
      <c r="S10" s="228"/>
      <c r="T10" s="227"/>
      <c r="U10" s="227"/>
      <c r="V10" s="227"/>
      <c r="W10" s="227"/>
      <c r="AV10" s="223"/>
      <c r="AW10" s="224"/>
      <c r="AX10" s="223" t="s">
        <v>112</v>
      </c>
      <c r="AY10" s="224"/>
      <c r="AZ10" s="59">
        <v>40427</v>
      </c>
      <c r="BA10" s="219" t="s">
        <v>110</v>
      </c>
      <c r="BB10" s="220"/>
      <c r="BC10" s="60" t="s">
        <v>111</v>
      </c>
      <c r="BD10" s="61"/>
    </row>
    <row r="11" spans="1:964" ht="38.25" customHeight="1" x14ac:dyDescent="0.25">
      <c r="A11" s="104"/>
      <c r="B11" s="105"/>
      <c r="C11" s="46">
        <v>0</v>
      </c>
      <c r="D11" s="54"/>
      <c r="F11" s="157" t="s">
        <v>124</v>
      </c>
      <c r="G11" s="157"/>
      <c r="H11" s="202"/>
      <c r="I11" s="202"/>
      <c r="J11" s="202"/>
      <c r="K11" s="159"/>
      <c r="L11" s="159"/>
      <c r="M11" s="159"/>
      <c r="N11" s="159"/>
      <c r="Q11" s="114"/>
      <c r="R11" s="114"/>
      <c r="S11" s="228">
        <v>5</v>
      </c>
      <c r="T11" s="225" t="s">
        <v>130</v>
      </c>
      <c r="U11" s="225"/>
      <c r="V11" s="225"/>
      <c r="W11" s="225"/>
      <c r="AV11" s="45"/>
      <c r="AW11" s="45"/>
      <c r="AX11" s="45"/>
      <c r="AY11" s="45"/>
      <c r="AZ11" s="45"/>
      <c r="BA11" s="45"/>
      <c r="BB11" s="45"/>
      <c r="BC11" s="45"/>
      <c r="BD11" s="45"/>
    </row>
    <row r="12" spans="1:964" ht="20.100000000000001" customHeight="1" x14ac:dyDescent="0.3">
      <c r="A12" s="106"/>
      <c r="B12" s="105"/>
      <c r="C12" s="46">
        <v>0.08</v>
      </c>
      <c r="D12" s="54"/>
      <c r="F12" s="157" t="s">
        <v>146</v>
      </c>
      <c r="G12" s="157"/>
      <c r="H12" s="175"/>
      <c r="I12" s="175"/>
      <c r="J12" s="175"/>
      <c r="K12" s="158"/>
      <c r="L12" s="158"/>
      <c r="M12" s="158"/>
      <c r="N12" s="158"/>
      <c r="Q12" s="114"/>
      <c r="R12" s="114"/>
      <c r="S12" s="228"/>
      <c r="T12" s="225"/>
      <c r="U12" s="225"/>
      <c r="V12" s="225"/>
      <c r="W12" s="225"/>
      <c r="AV12" s="45"/>
      <c r="AW12" s="45"/>
      <c r="AX12" s="45"/>
      <c r="AY12" s="45"/>
      <c r="AZ12" s="45"/>
      <c r="BA12" s="45"/>
      <c r="BB12" s="45"/>
      <c r="BC12" s="45"/>
      <c r="BD12" s="45"/>
    </row>
    <row r="13" spans="1:964" ht="20.100000000000001" hidden="1" customHeight="1" x14ac:dyDescent="0.25">
      <c r="A13" s="107"/>
      <c r="B13" s="105"/>
      <c r="D13" s="54"/>
      <c r="F13" s="149"/>
      <c r="G13" s="150"/>
      <c r="H13" s="189"/>
      <c r="I13" s="189"/>
      <c r="J13" s="189"/>
      <c r="K13" s="151"/>
      <c r="L13" s="152"/>
      <c r="M13" s="151"/>
      <c r="N13" s="153"/>
      <c r="Q13" s="114"/>
      <c r="R13" s="114"/>
      <c r="S13" s="228"/>
      <c r="T13" s="225"/>
      <c r="U13" s="225"/>
      <c r="V13" s="225"/>
      <c r="W13" s="225"/>
      <c r="AV13" s="45"/>
      <c r="AW13" s="45"/>
      <c r="AX13" s="45"/>
      <c r="AY13" s="45"/>
      <c r="AZ13" s="45"/>
      <c r="BA13" s="45"/>
      <c r="BB13" s="45"/>
      <c r="BC13" s="45"/>
      <c r="BD13" s="45"/>
    </row>
    <row r="14" spans="1:964" ht="20.100000000000001" customHeight="1" x14ac:dyDescent="0.25">
      <c r="A14" s="108"/>
      <c r="B14" s="108"/>
      <c r="C14" s="46">
        <v>0.06</v>
      </c>
      <c r="D14" s="54"/>
      <c r="F14" s="157" t="s">
        <v>147</v>
      </c>
      <c r="G14" s="157"/>
      <c r="H14" s="175"/>
      <c r="I14" s="175"/>
      <c r="J14" s="175"/>
      <c r="K14" s="158"/>
      <c r="L14" s="158"/>
      <c r="M14" s="158"/>
      <c r="N14" s="158"/>
      <c r="Q14" s="114"/>
      <c r="R14" s="114"/>
      <c r="S14" s="226">
        <v>6</v>
      </c>
      <c r="T14" s="227" t="s">
        <v>131</v>
      </c>
      <c r="U14" s="227"/>
      <c r="V14" s="227"/>
      <c r="W14" s="227"/>
      <c r="AW14" s="45"/>
      <c r="AX14" s="45"/>
      <c r="AY14" s="45"/>
      <c r="AZ14" s="45"/>
      <c r="BA14" s="45"/>
      <c r="BB14" s="45"/>
      <c r="BC14" s="45"/>
      <c r="BD14" s="45"/>
    </row>
    <row r="15" spans="1:964" ht="20.100000000000001" customHeight="1" x14ac:dyDescent="0.25">
      <c r="A15" s="108"/>
      <c r="B15" s="108"/>
      <c r="L15" s="216"/>
      <c r="M15" s="216"/>
      <c r="N15" s="216"/>
      <c r="Q15" s="114"/>
      <c r="R15" s="114"/>
      <c r="S15" s="226"/>
      <c r="T15" s="227"/>
      <c r="U15" s="227"/>
      <c r="V15" s="227"/>
      <c r="W15" s="227"/>
      <c r="AV15" s="45"/>
      <c r="AW15" s="45"/>
      <c r="AX15" s="45"/>
      <c r="AY15" s="45"/>
      <c r="AZ15" s="45"/>
      <c r="BA15" s="45"/>
      <c r="BB15" s="45"/>
      <c r="BC15" s="45"/>
      <c r="BD15" s="45"/>
    </row>
    <row r="16" spans="1:964" ht="12" customHeight="1" x14ac:dyDescent="0.25">
      <c r="A16" s="108"/>
      <c r="B16" s="108"/>
      <c r="Q16" s="63"/>
      <c r="R16" s="63"/>
      <c r="S16" s="226"/>
      <c r="T16" s="227"/>
      <c r="U16" s="227"/>
      <c r="V16" s="227"/>
      <c r="W16" s="227"/>
      <c r="AV16" s="45"/>
      <c r="AW16" s="45"/>
      <c r="AX16" s="45"/>
      <c r="AY16" s="45"/>
      <c r="AZ16" s="45"/>
      <c r="BA16" s="45"/>
      <c r="BB16" s="45"/>
      <c r="BC16" s="45"/>
      <c r="BD16" s="45"/>
    </row>
    <row r="17" spans="1:56" s="63" customFormat="1" ht="20.100000000000001" hidden="1" customHeight="1" x14ac:dyDescent="0.25">
      <c r="A17" s="109"/>
      <c r="B17" s="109"/>
      <c r="C17" s="62"/>
      <c r="D17" s="62"/>
      <c r="O17" s="64"/>
      <c r="P17" s="113"/>
      <c r="S17" s="226"/>
      <c r="T17" s="227"/>
      <c r="U17" s="227"/>
      <c r="V17" s="227"/>
      <c r="W17" s="227"/>
      <c r="AV17" s="45"/>
      <c r="AW17" s="45"/>
      <c r="AX17" s="45"/>
      <c r="AY17" s="56"/>
      <c r="AZ17" s="56"/>
      <c r="BA17" s="56"/>
      <c r="BB17" s="56"/>
      <c r="BC17" s="56"/>
      <c r="BD17" s="56"/>
    </row>
    <row r="18" spans="1:56" s="63" customFormat="1" ht="20.100000000000001" hidden="1" customHeight="1" x14ac:dyDescent="0.25">
      <c r="A18" s="109"/>
      <c r="B18" s="109"/>
      <c r="C18" s="62"/>
      <c r="D18" s="62"/>
      <c r="O18" s="65"/>
      <c r="P18" s="113"/>
      <c r="Q18" s="47"/>
      <c r="R18" s="47"/>
      <c r="S18" s="47"/>
      <c r="AV18" s="56"/>
      <c r="AW18" s="56"/>
      <c r="AX18" s="56"/>
      <c r="AY18" s="56"/>
      <c r="AZ18" s="56"/>
      <c r="BA18" s="56"/>
      <c r="BB18" s="56"/>
      <c r="BC18" s="56"/>
      <c r="BD18" s="56"/>
    </row>
    <row r="19" spans="1:56" ht="3" customHeight="1" x14ac:dyDescent="0.25">
      <c r="Q19" s="63"/>
      <c r="R19" s="63"/>
      <c r="S19" s="63"/>
      <c r="AV19" s="56"/>
      <c r="AW19" s="56"/>
      <c r="AX19" s="56"/>
      <c r="AY19" s="45"/>
      <c r="AZ19" s="45"/>
      <c r="BA19" s="45"/>
      <c r="BB19" s="45"/>
      <c r="BC19" s="45"/>
      <c r="BD19" s="45"/>
    </row>
    <row r="20" spans="1:56" s="63" customFormat="1" ht="29.25" customHeight="1" x14ac:dyDescent="0.25">
      <c r="A20" s="110" t="s">
        <v>120</v>
      </c>
      <c r="B20" s="111" t="s">
        <v>27</v>
      </c>
      <c r="C20" s="62" t="s">
        <v>27</v>
      </c>
      <c r="D20" s="62" t="s">
        <v>75</v>
      </c>
      <c r="F20" s="213" t="s">
        <v>96</v>
      </c>
      <c r="G20" s="214"/>
      <c r="H20" s="213" t="s">
        <v>92</v>
      </c>
      <c r="I20" s="215"/>
      <c r="J20" s="214"/>
      <c r="K20" s="213" t="s">
        <v>93</v>
      </c>
      <c r="L20" s="214"/>
      <c r="M20" s="122" t="s">
        <v>94</v>
      </c>
      <c r="N20" s="122" t="s">
        <v>95</v>
      </c>
      <c r="O20" s="64"/>
      <c r="P20" s="113"/>
      <c r="Q20"/>
      <c r="R20"/>
      <c r="S20"/>
      <c r="AV20" s="45"/>
      <c r="AW20" s="45"/>
      <c r="AX20" s="45"/>
      <c r="AY20" s="56"/>
      <c r="AZ20" s="56"/>
      <c r="BA20" s="56"/>
      <c r="BB20" s="56"/>
      <c r="BC20" s="56"/>
      <c r="BD20" s="56"/>
    </row>
    <row r="21" spans="1:56" s="63" customFormat="1" ht="38.1" customHeight="1" x14ac:dyDescent="0.2">
      <c r="A21" s="109">
        <v>1</v>
      </c>
      <c r="B21" s="109"/>
      <c r="C21" s="66">
        <v>0</v>
      </c>
      <c r="D21" s="66">
        <v>0</v>
      </c>
      <c r="F21" s="67" t="s">
        <v>64</v>
      </c>
      <c r="G21" s="68"/>
      <c r="H21" s="162"/>
      <c r="I21" s="163"/>
      <c r="J21" s="164"/>
      <c r="K21" s="221">
        <v>0</v>
      </c>
      <c r="L21" s="222"/>
      <c r="M21" s="69">
        <v>0</v>
      </c>
      <c r="N21" s="70">
        <f>ROUND(oknQuantity_1*oknPrice_1,2)</f>
        <v>0</v>
      </c>
      <c r="O21" s="71"/>
      <c r="P21" s="113"/>
      <c r="Q21"/>
      <c r="R21"/>
      <c r="S21"/>
    </row>
    <row r="22" spans="1:56" s="63" customFormat="1" ht="38.1" customHeight="1" x14ac:dyDescent="0.2">
      <c r="A22" s="109">
        <v>2</v>
      </c>
      <c r="B22" s="109"/>
      <c r="C22" s="66">
        <v>0</v>
      </c>
      <c r="D22" s="66">
        <v>0</v>
      </c>
      <c r="F22" s="127" t="s">
        <v>64</v>
      </c>
      <c r="G22" s="128"/>
      <c r="H22" s="165"/>
      <c r="I22" s="166"/>
      <c r="J22" s="167"/>
      <c r="K22" s="170">
        <v>0</v>
      </c>
      <c r="L22" s="171"/>
      <c r="M22" s="129">
        <v>0</v>
      </c>
      <c r="N22" s="130">
        <f>ROUND(oknQuantity_2*oknPrice_2,2)</f>
        <v>0</v>
      </c>
      <c r="O22" s="75"/>
      <c r="P22" s="113"/>
      <c r="Q22"/>
      <c r="R22"/>
      <c r="S22"/>
    </row>
    <row r="23" spans="1:56" s="63" customFormat="1" ht="38.1" customHeight="1" x14ac:dyDescent="0.2">
      <c r="A23" s="109">
        <v>3</v>
      </c>
      <c r="B23" s="109"/>
      <c r="C23" s="66">
        <v>0</v>
      </c>
      <c r="D23" s="66">
        <v>0</v>
      </c>
      <c r="F23" s="76" t="s">
        <v>64</v>
      </c>
      <c r="G23" s="77"/>
      <c r="H23" s="172"/>
      <c r="I23" s="173"/>
      <c r="J23" s="174"/>
      <c r="K23" s="168">
        <v>0</v>
      </c>
      <c r="L23" s="169"/>
      <c r="M23" s="78">
        <v>0</v>
      </c>
      <c r="N23" s="79">
        <f>ROUND(oknQuantity_3*oknPrice_3,2)</f>
        <v>0</v>
      </c>
      <c r="O23" s="75"/>
      <c r="P23" s="113"/>
      <c r="Q23"/>
      <c r="R23"/>
      <c r="S23"/>
    </row>
    <row r="24" spans="1:56" s="63" customFormat="1" ht="38.1" customHeight="1" x14ac:dyDescent="0.2">
      <c r="A24" s="109">
        <v>4</v>
      </c>
      <c r="B24" s="109"/>
      <c r="C24" s="66">
        <v>0</v>
      </c>
      <c r="D24" s="66">
        <v>0</v>
      </c>
      <c r="F24" s="127" t="s">
        <v>64</v>
      </c>
      <c r="G24" s="128"/>
      <c r="H24" s="165"/>
      <c r="I24" s="166"/>
      <c r="J24" s="167"/>
      <c r="K24" s="170">
        <v>0</v>
      </c>
      <c r="L24" s="171"/>
      <c r="M24" s="129">
        <v>0</v>
      </c>
      <c r="N24" s="130">
        <f>ROUND(oknQuantity_4*oknPrice_4,2)</f>
        <v>0</v>
      </c>
      <c r="O24" s="75"/>
      <c r="P24" s="113"/>
      <c r="Q24"/>
      <c r="R24"/>
      <c r="S24"/>
    </row>
    <row r="25" spans="1:56" s="63" customFormat="1" ht="38.1" customHeight="1" x14ac:dyDescent="0.2">
      <c r="A25" s="109">
        <v>5</v>
      </c>
      <c r="B25" s="109"/>
      <c r="C25" s="66">
        <v>0</v>
      </c>
      <c r="D25" s="66">
        <v>0</v>
      </c>
      <c r="F25" s="76" t="s">
        <v>64</v>
      </c>
      <c r="G25" s="77"/>
      <c r="H25" s="172"/>
      <c r="I25" s="173"/>
      <c r="J25" s="174"/>
      <c r="K25" s="168">
        <v>0</v>
      </c>
      <c r="L25" s="169"/>
      <c r="M25" s="78">
        <v>0</v>
      </c>
      <c r="N25" s="79">
        <f>ROUND(oknQuantity_5*oknPrice_5,2)</f>
        <v>0</v>
      </c>
      <c r="O25" s="75"/>
      <c r="P25" s="113"/>
      <c r="Q25" s="115"/>
      <c r="R25" s="115"/>
      <c r="S25" s="115"/>
    </row>
    <row r="26" spans="1:56" s="63" customFormat="1" ht="38.1" customHeight="1" x14ac:dyDescent="0.2">
      <c r="A26" s="109">
        <v>6</v>
      </c>
      <c r="B26" s="109"/>
      <c r="C26" s="66">
        <v>0</v>
      </c>
      <c r="D26" s="66">
        <v>0</v>
      </c>
      <c r="F26" s="127" t="s">
        <v>64</v>
      </c>
      <c r="G26" s="128"/>
      <c r="H26" s="165"/>
      <c r="I26" s="166"/>
      <c r="J26" s="167"/>
      <c r="K26" s="170">
        <v>0</v>
      </c>
      <c r="L26" s="171"/>
      <c r="M26" s="129">
        <v>0</v>
      </c>
      <c r="N26" s="130">
        <f>ROUND(oknQuantity_6*oknPrice_6,2)</f>
        <v>0</v>
      </c>
      <c r="O26" s="75"/>
      <c r="P26" s="113"/>
      <c r="Q26" s="115"/>
      <c r="R26" s="115"/>
      <c r="S26" s="115"/>
    </row>
    <row r="27" spans="1:56" s="63" customFormat="1" ht="38.1" customHeight="1" x14ac:dyDescent="0.2">
      <c r="A27" s="109">
        <v>7</v>
      </c>
      <c r="B27" s="109"/>
      <c r="C27" s="66">
        <v>0</v>
      </c>
      <c r="D27" s="66">
        <v>0</v>
      </c>
      <c r="F27" s="76" t="s">
        <v>64</v>
      </c>
      <c r="G27" s="77"/>
      <c r="H27" s="172"/>
      <c r="I27" s="173"/>
      <c r="J27" s="174"/>
      <c r="K27" s="168">
        <v>0</v>
      </c>
      <c r="L27" s="169"/>
      <c r="M27" s="78">
        <v>0</v>
      </c>
      <c r="N27" s="79">
        <f>ROUND(oknQuantity_7*oknPrice_7,2)</f>
        <v>0</v>
      </c>
      <c r="O27" s="75"/>
      <c r="P27" s="113"/>
    </row>
    <row r="28" spans="1:56" s="63" customFormat="1" ht="38.1" customHeight="1" x14ac:dyDescent="0.2">
      <c r="A28" s="109">
        <v>8</v>
      </c>
      <c r="B28" s="109"/>
      <c r="C28" s="66">
        <v>0</v>
      </c>
      <c r="D28" s="66">
        <v>0</v>
      </c>
      <c r="F28" s="123" t="s">
        <v>64</v>
      </c>
      <c r="G28" s="124"/>
      <c r="H28" s="191"/>
      <c r="I28" s="192"/>
      <c r="J28" s="193"/>
      <c r="K28" s="196">
        <v>0</v>
      </c>
      <c r="L28" s="197"/>
      <c r="M28" s="125">
        <v>0</v>
      </c>
      <c r="N28" s="126">
        <f>ROUND(oknQuantity_8*oknPrice_8,2)</f>
        <v>0</v>
      </c>
      <c r="O28" s="75"/>
      <c r="P28" s="113"/>
      <c r="S28" s="63" t="s">
        <v>121</v>
      </c>
    </row>
    <row r="29" spans="1:56" s="63" customFormat="1" ht="20.100000000000001" hidden="1" customHeight="1" x14ac:dyDescent="0.2">
      <c r="A29" s="109"/>
      <c r="B29" s="109"/>
      <c r="C29" s="66">
        <v>0</v>
      </c>
      <c r="D29" s="66">
        <v>0</v>
      </c>
      <c r="F29" s="76" t="s">
        <v>64</v>
      </c>
      <c r="G29" s="83"/>
      <c r="H29" s="188"/>
      <c r="I29" s="189"/>
      <c r="J29" s="190"/>
      <c r="K29" s="168">
        <v>0</v>
      </c>
      <c r="L29" s="169"/>
      <c r="M29" s="78">
        <v>0</v>
      </c>
      <c r="N29" s="79">
        <f>ROUND(oknQuantity_9*oknPrice_9,2)</f>
        <v>0</v>
      </c>
      <c r="O29" s="75"/>
      <c r="P29" s="113"/>
    </row>
    <row r="30" spans="1:56" s="63" customFormat="1" ht="20.100000000000001" hidden="1" customHeight="1" x14ac:dyDescent="0.2">
      <c r="A30" s="109"/>
      <c r="B30" s="109"/>
      <c r="C30" s="66">
        <v>0</v>
      </c>
      <c r="D30" s="66">
        <v>0</v>
      </c>
      <c r="F30" s="72" t="s">
        <v>64</v>
      </c>
      <c r="G30" s="84"/>
      <c r="H30" s="185"/>
      <c r="I30" s="186"/>
      <c r="J30" s="187"/>
      <c r="K30" s="208">
        <v>0</v>
      </c>
      <c r="L30" s="209"/>
      <c r="M30" s="73">
        <v>0</v>
      </c>
      <c r="N30" s="74">
        <f>ROUND(oknQuantity_10*oknPrice_10,2)</f>
        <v>0</v>
      </c>
      <c r="O30" s="75"/>
      <c r="P30" s="113"/>
    </row>
    <row r="31" spans="1:56" s="63" customFormat="1" ht="20.100000000000001" hidden="1" customHeight="1" x14ac:dyDescent="0.2">
      <c r="A31" s="109"/>
      <c r="B31" s="109"/>
      <c r="C31" s="66">
        <v>0</v>
      </c>
      <c r="D31" s="66">
        <v>0</v>
      </c>
      <c r="F31" s="76" t="s">
        <v>64</v>
      </c>
      <c r="G31" s="83"/>
      <c r="H31" s="188"/>
      <c r="I31" s="189"/>
      <c r="J31" s="190"/>
      <c r="K31" s="168">
        <v>0</v>
      </c>
      <c r="L31" s="169"/>
      <c r="M31" s="78">
        <v>0</v>
      </c>
      <c r="N31" s="79">
        <f>ROUND(oknQuantity_11*oknPrice_11,2)</f>
        <v>0</v>
      </c>
      <c r="O31" s="75"/>
      <c r="P31" s="113"/>
    </row>
    <row r="32" spans="1:56" s="63" customFormat="1" ht="20.100000000000001" hidden="1" customHeight="1" x14ac:dyDescent="0.2">
      <c r="A32" s="109"/>
      <c r="B32" s="109"/>
      <c r="C32" s="66">
        <v>0</v>
      </c>
      <c r="D32" s="66">
        <v>0</v>
      </c>
      <c r="F32" s="80" t="s">
        <v>64</v>
      </c>
      <c r="G32" s="85"/>
      <c r="H32" s="210"/>
      <c r="I32" s="211"/>
      <c r="J32" s="212"/>
      <c r="K32" s="194">
        <v>0</v>
      </c>
      <c r="L32" s="195"/>
      <c r="M32" s="81">
        <v>0</v>
      </c>
      <c r="N32" s="82">
        <f>ROUND(oknQuantity_12*oknPrice_12,2)</f>
        <v>0</v>
      </c>
      <c r="O32" s="75"/>
      <c r="P32" s="113"/>
    </row>
    <row r="33" spans="1:22" s="63" customFormat="1" ht="18.75" customHeight="1" x14ac:dyDescent="0.2">
      <c r="A33" s="109"/>
      <c r="B33" s="109"/>
      <c r="C33" s="62"/>
      <c r="D33" s="86">
        <f t="array" ref="D33">SUM(oknTaxable_1:oknTaxable_12*oknLineTotal_1:oknLineTotal_12)</f>
        <v>0</v>
      </c>
      <c r="F33" s="87"/>
      <c r="G33" s="87"/>
      <c r="H33" s="87"/>
      <c r="I33" s="87"/>
      <c r="J33" s="87"/>
      <c r="K33" s="87"/>
      <c r="M33" s="88" t="s">
        <v>22</v>
      </c>
      <c r="N33" s="89">
        <f>SUM(oknLineTotal_1:oknLineTotal_12)</f>
        <v>0</v>
      </c>
      <c r="O33" s="71"/>
      <c r="P33" s="113"/>
      <c r="S33" s="116" t="s">
        <v>122</v>
      </c>
      <c r="T33" s="154">
        <f>oknSubTotal-oknInvDiscount</f>
        <v>0</v>
      </c>
    </row>
    <row r="34" spans="1:22" s="63" customFormat="1" ht="18.75" customHeight="1" x14ac:dyDescent="0.2">
      <c r="A34" s="109"/>
      <c r="B34" s="109"/>
      <c r="C34" s="62"/>
      <c r="D34" s="86"/>
      <c r="F34" s="87" t="s">
        <v>108</v>
      </c>
      <c r="G34" s="87"/>
      <c r="H34" s="87"/>
      <c r="I34" s="87"/>
      <c r="J34" s="87"/>
      <c r="K34" s="87"/>
      <c r="M34" s="88" t="s">
        <v>123</v>
      </c>
      <c r="N34" s="90"/>
      <c r="O34" s="71"/>
      <c r="P34" s="113"/>
      <c r="R34" s="116"/>
      <c r="S34" s="116" t="s">
        <v>90</v>
      </c>
      <c r="T34" s="90">
        <v>0</v>
      </c>
    </row>
    <row r="35" spans="1:22" s="63" customFormat="1" ht="18.75" customHeight="1" x14ac:dyDescent="0.2">
      <c r="A35" s="109"/>
      <c r="B35" s="109"/>
      <c r="C35" s="62"/>
      <c r="D35" s="62"/>
      <c r="G35" s="91"/>
      <c r="H35" s="87"/>
      <c r="I35" s="87"/>
      <c r="J35" s="87"/>
      <c r="K35" s="87"/>
      <c r="L35" s="148" t="s">
        <v>89</v>
      </c>
      <c r="M35" s="92">
        <v>0.08</v>
      </c>
      <c r="N35" s="89">
        <f>ROUND(IF(oknTaxType=0,0, oknTax1Rate*(oknDiscountedSubtotal+IF(oknTaxTotalIncludingShippingCost=0,0,oknShippingCost))),2)</f>
        <v>0</v>
      </c>
      <c r="O35" s="71"/>
      <c r="P35" s="113"/>
    </row>
    <row r="36" spans="1:22" s="63" customFormat="1" ht="18.75" hidden="1" customHeight="1" x14ac:dyDescent="0.2">
      <c r="A36" s="109"/>
      <c r="B36" s="109"/>
      <c r="C36" s="62"/>
      <c r="D36" s="62"/>
      <c r="G36" s="91"/>
      <c r="H36" s="91"/>
      <c r="I36" s="91"/>
      <c r="J36" s="91"/>
      <c r="K36" s="87"/>
      <c r="L36" s="148" t="s">
        <v>49</v>
      </c>
      <c r="M36" s="92">
        <v>0.06</v>
      </c>
      <c r="N36" s="89">
        <f>ROUND(IF(oknTaxType&lt;&gt;2,0,oknTax2Rate*(oknLineTotalTaxable+IF(oknTaxTotalIncludingShippingCost=0,0,oknShippingCost)+IF(oknTax2IsAppliedToTax1=0,0,oknTax1))),2)</f>
        <v>0</v>
      </c>
      <c r="O36" s="93"/>
      <c r="P36" s="113"/>
    </row>
    <row r="37" spans="1:22" s="63" customFormat="1" ht="18.75" customHeight="1" x14ac:dyDescent="0.2">
      <c r="A37" s="109"/>
      <c r="B37" s="109"/>
      <c r="C37" s="62"/>
      <c r="D37" s="62"/>
      <c r="M37" s="94" t="s">
        <v>2</v>
      </c>
      <c r="N37" s="89">
        <f>ROUND(oknDiscountedSubtotal + oknShippingCost + IF(oknTaxType=0,0,IF(oknTaxType=1,oknTax1,oknTax1+oknTax2)),2)</f>
        <v>0</v>
      </c>
      <c r="O37" s="95"/>
      <c r="P37" s="113"/>
      <c r="Q37" s="63" t="s">
        <v>113</v>
      </c>
    </row>
    <row r="38" spans="1:22" s="63" customFormat="1" ht="18.75" customHeight="1" x14ac:dyDescent="0.2">
      <c r="A38" s="109"/>
      <c r="B38" s="109"/>
      <c r="C38" s="62"/>
      <c r="D38" s="62"/>
      <c r="M38" s="94" t="s">
        <v>23</v>
      </c>
      <c r="N38" s="90">
        <v>0</v>
      </c>
      <c r="O38" s="71"/>
      <c r="P38" s="113"/>
      <c r="Q38" s="176"/>
      <c r="R38" s="177"/>
      <c r="S38" s="177"/>
      <c r="T38" s="177"/>
      <c r="U38" s="177"/>
      <c r="V38" s="178"/>
    </row>
    <row r="39" spans="1:22" ht="18.75" customHeight="1" x14ac:dyDescent="0.25">
      <c r="M39" s="94" t="s">
        <v>24</v>
      </c>
      <c r="N39" s="89">
        <f>ROUND(oknTotal-oknPayments,2)</f>
        <v>0</v>
      </c>
      <c r="Q39" s="179"/>
      <c r="R39" s="180"/>
      <c r="S39" s="180"/>
      <c r="T39" s="180"/>
      <c r="U39" s="180"/>
      <c r="V39" s="181"/>
    </row>
    <row r="40" spans="1:22" ht="18.75" customHeight="1" x14ac:dyDescent="0.25">
      <c r="Q40" s="182"/>
      <c r="R40" s="183"/>
      <c r="S40" s="183"/>
      <c r="T40" s="183"/>
      <c r="U40" s="183"/>
      <c r="V40" s="184"/>
    </row>
    <row r="41" spans="1:22" ht="18.75" hidden="1" customHeight="1" x14ac:dyDescent="0.25">
      <c r="F41" s="96" t="s">
        <v>85</v>
      </c>
    </row>
    <row r="42" spans="1:22" ht="18.75" hidden="1" customHeight="1" x14ac:dyDescent="0.25">
      <c r="F42" s="203" t="s">
        <v>81</v>
      </c>
      <c r="G42" s="204"/>
      <c r="H42" s="146" t="s">
        <v>2</v>
      </c>
      <c r="I42" s="146" t="s">
        <v>88</v>
      </c>
      <c r="J42" s="146" t="s">
        <v>84</v>
      </c>
      <c r="K42" s="205" t="s">
        <v>83</v>
      </c>
      <c r="L42" s="206"/>
      <c r="M42" s="207"/>
      <c r="N42" s="147" t="s">
        <v>82</v>
      </c>
    </row>
    <row r="43" spans="1:22" ht="18.75" hidden="1" customHeight="1" x14ac:dyDescent="0.25">
      <c r="F43" s="97"/>
      <c r="G43" s="97"/>
      <c r="H43" s="98"/>
      <c r="I43" s="98"/>
      <c r="J43" s="98"/>
      <c r="K43" s="98"/>
      <c r="L43" s="98"/>
      <c r="M43" s="98"/>
      <c r="N43" s="98"/>
    </row>
    <row r="44" spans="1:22" ht="18.75" hidden="1" customHeight="1" x14ac:dyDescent="0.25">
      <c r="F44" s="97"/>
      <c r="G44" s="97"/>
      <c r="H44" s="98"/>
      <c r="I44" s="98"/>
      <c r="J44" s="98"/>
      <c r="K44" s="98"/>
      <c r="L44" s="98"/>
      <c r="M44" s="98"/>
      <c r="N44" s="98"/>
    </row>
    <row r="45" spans="1:22" ht="18.75" customHeight="1" x14ac:dyDescent="0.25">
      <c r="F45" s="97"/>
      <c r="G45" s="97"/>
      <c r="H45" s="98"/>
      <c r="I45" s="98"/>
      <c r="J45" s="98"/>
      <c r="K45" s="98"/>
      <c r="L45" s="98"/>
      <c r="M45" s="98"/>
      <c r="N45" s="98"/>
    </row>
    <row r="47" spans="1:22" x14ac:dyDescent="0.25">
      <c r="F47" s="99"/>
      <c r="G47" s="99"/>
      <c r="H47" s="99"/>
      <c r="I47" s="99"/>
      <c r="J47" s="99"/>
      <c r="K47" s="99"/>
    </row>
    <row r="924" spans="1:1" hidden="1" x14ac:dyDescent="0.25">
      <c r="A924" s="144" t="s">
        <v>144</v>
      </c>
    </row>
    <row r="936" spans="1:1" hidden="1" x14ac:dyDescent="0.25">
      <c r="A936" s="144" t="s">
        <v>141</v>
      </c>
    </row>
    <row r="965" spans="1:1" hidden="1" x14ac:dyDescent="0.25">
      <c r="A965" s="144" t="s">
        <v>144</v>
      </c>
    </row>
    <row r="972" spans="1:1" hidden="1" x14ac:dyDescent="0.25">
      <c r="A972" s="144" t="s">
        <v>144</v>
      </c>
    </row>
  </sheetData>
  <sheetProtection sheet="1" objects="1" scenarios="1" selectLockedCells="1"/>
  <dataConsolidate/>
  <mergeCells count="70">
    <mergeCell ref="S2:W3"/>
    <mergeCell ref="T4:W4"/>
    <mergeCell ref="S5:S6"/>
    <mergeCell ref="T5:W6"/>
    <mergeCell ref="S7:S8"/>
    <mergeCell ref="T7:W8"/>
    <mergeCell ref="BA9:BB9"/>
    <mergeCell ref="BA10:BB10"/>
    <mergeCell ref="AX9:AY9"/>
    <mergeCell ref="K21:L21"/>
    <mergeCell ref="AX10:AY10"/>
    <mergeCell ref="AV10:AW10"/>
    <mergeCell ref="AV9:AW9"/>
    <mergeCell ref="T11:W13"/>
    <mergeCell ref="S14:S17"/>
    <mergeCell ref="T14:W17"/>
    <mergeCell ref="S9:S10"/>
    <mergeCell ref="T9:W10"/>
    <mergeCell ref="S11:S13"/>
    <mergeCell ref="K25:L25"/>
    <mergeCell ref="H13:J13"/>
    <mergeCell ref="H10:J10"/>
    <mergeCell ref="H11:J11"/>
    <mergeCell ref="F42:G42"/>
    <mergeCell ref="H27:J27"/>
    <mergeCell ref="K42:M42"/>
    <mergeCell ref="K30:L30"/>
    <mergeCell ref="H29:J29"/>
    <mergeCell ref="H32:J32"/>
    <mergeCell ref="H14:J14"/>
    <mergeCell ref="F20:G20"/>
    <mergeCell ref="H20:J20"/>
    <mergeCell ref="K20:L20"/>
    <mergeCell ref="L15:N15"/>
    <mergeCell ref="H25:J25"/>
    <mergeCell ref="A3:B3"/>
    <mergeCell ref="A4:B4"/>
    <mergeCell ref="A5:B5"/>
    <mergeCell ref="A6:B6"/>
    <mergeCell ref="A8:B8"/>
    <mergeCell ref="A7:B7"/>
    <mergeCell ref="Q38:V40"/>
    <mergeCell ref="K29:L29"/>
    <mergeCell ref="H30:J30"/>
    <mergeCell ref="K26:L26"/>
    <mergeCell ref="H31:J31"/>
    <mergeCell ref="H26:J26"/>
    <mergeCell ref="H28:J28"/>
    <mergeCell ref="K27:L27"/>
    <mergeCell ref="K32:L32"/>
    <mergeCell ref="K28:L28"/>
    <mergeCell ref="K31:L31"/>
    <mergeCell ref="M5:N5"/>
    <mergeCell ref="M6:N6"/>
    <mergeCell ref="H21:J21"/>
    <mergeCell ref="H24:J24"/>
    <mergeCell ref="H22:J22"/>
    <mergeCell ref="K23:L23"/>
    <mergeCell ref="K22:L22"/>
    <mergeCell ref="K24:L24"/>
    <mergeCell ref="H23:J23"/>
    <mergeCell ref="H12:J12"/>
    <mergeCell ref="F10:G10"/>
    <mergeCell ref="F11:G11"/>
    <mergeCell ref="F12:G12"/>
    <mergeCell ref="F14:G14"/>
    <mergeCell ref="K10:N10"/>
    <mergeCell ref="K11:N11"/>
    <mergeCell ref="K12:N12"/>
    <mergeCell ref="K14:N14"/>
  </mergeCells>
  <phoneticPr fontId="7" type="noConversion"/>
  <dataValidations count="9">
    <dataValidation type="textLength" allowBlank="1" showInputMessage="1" showErrorMessage="1" sqref="A8 M6 F21:F32 BD10 AV10:AW10 H14:K14 L15" xr:uid="{00000000-0002-0000-0000-000000000000}">
      <formula1>1</formula1>
      <formula2>30</formula2>
    </dataValidation>
    <dataValidation type="textLength" allowBlank="1" showInputMessage="1" showErrorMessage="1" errorTitle="Invalid Input" error="Max characters allowed: 60" sqref="K10 H12:J13 H10:J10 K12:K13 M13" xr:uid="{00000000-0002-0000-0000-000001000000}">
      <formula1>0</formula1>
      <formula2>60</formula2>
    </dataValidation>
    <dataValidation type="textLength" allowBlank="1" showInputMessage="1" showErrorMessage="1" errorTitle="Invalid Input" error="Max characters allowed: 60" sqref="K11" xr:uid="{00000000-0002-0000-0000-000002000000}">
      <formula1>0</formula1>
      <formula2>160</formula2>
    </dataValidation>
    <dataValidation type="decimal" operator="lessThanOrEqual" allowBlank="1" showInputMessage="1" showErrorMessage="1" errorTitle="Invalid Input" error="Please enter a valid numeric_x000a_value." sqref="N38 K21:M32 M35:M36 T34" xr:uid="{00000000-0002-0000-0000-000003000000}">
      <formula1>999999999.99</formula1>
    </dataValidation>
    <dataValidation type="textLength" allowBlank="1" showInputMessage="1" showErrorMessage="1" sqref="Q38:V40 G35 G36:J36 R37:U37" xr:uid="{00000000-0002-0000-0000-000004000000}">
      <formula1>1</formula1>
      <formula2>255</formula2>
    </dataValidation>
    <dataValidation type="date" allowBlank="1" showErrorMessage="1" errorTitle="Invalid Input" error="Please enter a valid date." sqref="AZ10 M5" xr:uid="{00000000-0002-0000-0000-000005000000}">
      <formula1>36526</formula1>
      <formula2>402132</formula2>
    </dataValidation>
    <dataValidation type="textLength" allowBlank="1" showInputMessage="1" showErrorMessage="1" sqref="AX10:AY10 BA10:BC10" xr:uid="{00000000-0002-0000-0000-000006000000}">
      <formula1>1</formula1>
      <formula2>50</formula2>
    </dataValidation>
    <dataValidation type="textLength" operator="lessThanOrEqual" allowBlank="1" showInputMessage="1" showErrorMessage="1" errorTitle="Invalid Input" error="Max characters allowed: 100" sqref="H21:J32" xr:uid="{00000000-0002-0000-0000-000007000000}">
      <formula1>100</formula1>
    </dataValidation>
    <dataValidation type="textLength" allowBlank="1" showInputMessage="1" showErrorMessage="1" errorTitle="Invalid Input" error="Max characters allowed: 60" sqref="H11:J11" xr:uid="{00000000-0002-0000-0000-000008000000}">
      <formula1>0</formula1>
      <formula2>255</formula2>
    </dataValidation>
  </dataValidations>
  <hyperlinks>
    <hyperlink ref="S2:W3" r:id="rId1" display="To create an invoice (tutorial Movie)" xr:uid="{00000000-0004-0000-0000-000000000000}"/>
    <hyperlink ref="A936" r:id="rId2" tooltip="Sales Invoice Template - Discount Amount" display="http://www.invoicingtemplate.com/sales-invoice-form-discount-amount.html" xr:uid="{00000000-0004-0000-0000-000001000000}"/>
    <hyperlink ref="AJS1" r:id="rId3" tooltip="Sales Invoice Form with Discount Amount" display="http://www.invoicingtemplate.com/sales-invoice-form-discount-amount.html" xr:uid="{00000000-0004-0000-0000-000002000000}"/>
    <hyperlink ref="A965" r:id="rId4" tooltip="Sales Invoice Template - Discount Amount" display="http://www.invoicingtemplate.com/sales-invoice-form-discount-amount.html" xr:uid="{00000000-0004-0000-0000-000003000000}"/>
    <hyperlink ref="AKB1" r:id="rId5" tooltip="Sales Invoice Form with Discount Amount" display="http://www.invoicingtemplate.com/sales-invoice-form-discount-amount.html" xr:uid="{00000000-0004-0000-0000-000004000000}"/>
    <hyperlink ref="A972" r:id="rId6" tooltip="Sales Invoice Template - Discount Amount" display="http://www.invoicingtemplate.com/sales-invoice-form-discount-amount.html" xr:uid="{00000000-0004-0000-0000-000005000000}"/>
    <hyperlink ref="AIQ1" r:id="rId7" tooltip="Sales Invoice Form with Discount Amount" display="http://www.invoicingtemplate.com/sales-invoice-form-discount-amount.html" xr:uid="{00000000-0004-0000-0000-000006000000}"/>
    <hyperlink ref="A924" r:id="rId8" tooltip="Sales Invoice Template - Discount Amount" display="http://www.invoicingtemplate.com/sales-invoice-form-discount-amount.html" xr:uid="{00000000-0004-0000-0000-000007000000}"/>
    <hyperlink ref="AJX1" r:id="rId9" tooltip="Sales Invoice Form with Discount Amount" display="http://www.invoicingtemplate.com/sales-invoice-form-discount-amount.html" xr:uid="{00000000-0004-0000-0000-000008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0"/>
  <headerFooter alignWithMargins="0"/>
  <drawing r:id="rId11"/>
  <legacyDrawing r:id="rId1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33" r:id="rId13" name="oknWidget_taxable1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20</xdr:row>
                    <xdr:rowOff>28575</xdr:rowOff>
                  </from>
                  <to>
                    <xdr:col>1</xdr:col>
                    <xdr:colOff>504825</xdr:colOff>
                    <xdr:row>20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" r:id="rId14" name="oknWidget_taxable2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21</xdr:row>
                    <xdr:rowOff>19050</xdr:rowOff>
                  </from>
                  <to>
                    <xdr:col>1</xdr:col>
                    <xdr:colOff>504825</xdr:colOff>
                    <xdr:row>21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" r:id="rId15" name="oknWidget_taxable3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22</xdr:row>
                    <xdr:rowOff>38100</xdr:rowOff>
                  </from>
                  <to>
                    <xdr:col>1</xdr:col>
                    <xdr:colOff>504825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" r:id="rId16" name="oknWidget_taxable4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23</xdr:row>
                    <xdr:rowOff>38100</xdr:rowOff>
                  </from>
                  <to>
                    <xdr:col>1</xdr:col>
                    <xdr:colOff>504825</xdr:colOff>
                    <xdr:row>23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" r:id="rId17" name="oknWidget_taxable5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24</xdr:row>
                    <xdr:rowOff>19050</xdr:rowOff>
                  </from>
                  <to>
                    <xdr:col>1</xdr:col>
                    <xdr:colOff>504825</xdr:colOff>
                    <xdr:row>24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" r:id="rId18" name="oknWidget_taxable6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25</xdr:row>
                    <xdr:rowOff>9525</xdr:rowOff>
                  </from>
                  <to>
                    <xdr:col>1</xdr:col>
                    <xdr:colOff>504825</xdr:colOff>
                    <xdr:row>25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" r:id="rId19" name="oknWidget_taxable7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26</xdr:row>
                    <xdr:rowOff>28575</xdr:rowOff>
                  </from>
                  <to>
                    <xdr:col>1</xdr:col>
                    <xdr:colOff>504825</xdr:colOff>
                    <xdr:row>26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0" r:id="rId20" name="oknWidget_taxable8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27</xdr:row>
                    <xdr:rowOff>19050</xdr:rowOff>
                  </from>
                  <to>
                    <xdr:col>1</xdr:col>
                    <xdr:colOff>504825</xdr:colOff>
                    <xdr:row>27</xdr:row>
                    <xdr:rowOff>228600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6384" width="9.140625" style="1"/>
  </cols>
  <sheetData>
    <row r="1" spans="2:16" s="8" customFormat="1" ht="50.25" customHeight="1" x14ac:dyDescent="0.2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</row>
    <row r="2" spans="2:16" ht="3" customHeight="1" x14ac:dyDescent="0.2"/>
    <row r="3" spans="2:16" ht="33" customHeight="1" x14ac:dyDescent="0.4">
      <c r="B3" s="44" t="str">
        <f>oknCompanyName</f>
        <v>Your Sales Company Name</v>
      </c>
      <c r="C3" s="17"/>
      <c r="J3" s="26"/>
      <c r="M3" s="26"/>
    </row>
    <row r="4" spans="2:16" x14ac:dyDescent="0.2">
      <c r="B4" s="1" t="str">
        <f>oknCompanyAddress</f>
        <v>Street Address</v>
      </c>
    </row>
    <row r="5" spans="2:16" x14ac:dyDescent="0.2">
      <c r="B5" s="1" t="str">
        <f>oknCompanyCityStateZip</f>
        <v>City, ST  ZIP Code</v>
      </c>
      <c r="M5" s="28"/>
    </row>
    <row r="6" spans="2:16" x14ac:dyDescent="0.2">
      <c r="B6" s="1" t="str">
        <f>oknCompanyContact</f>
        <v>Phone Number,Web Address, etc.</v>
      </c>
    </row>
    <row r="7" spans="2:16" ht="14.25" customHeight="1" x14ac:dyDescent="0.2">
      <c r="K7" s="27"/>
    </row>
    <row r="8" spans="2:16" ht="14.25" customHeight="1" x14ac:dyDescent="0.2">
      <c r="B8" s="29" t="s">
        <v>33</v>
      </c>
    </row>
    <row r="9" spans="2:16" x14ac:dyDescent="0.2">
      <c r="B9" s="2" t="s">
        <v>29</v>
      </c>
      <c r="C9" s="18"/>
    </row>
    <row r="10" spans="2:16" x14ac:dyDescent="0.2">
      <c r="B10" s="2" t="s">
        <v>32</v>
      </c>
      <c r="C10" s="18"/>
    </row>
    <row r="11" spans="2:16" ht="4.5" customHeight="1" x14ac:dyDescent="0.2"/>
    <row r="12" spans="2:16" s="3" customFormat="1" ht="15.75" customHeight="1" x14ac:dyDescent="0.2">
      <c r="B12" s="32" t="s">
        <v>51</v>
      </c>
      <c r="C12" s="10" t="s">
        <v>28</v>
      </c>
      <c r="D12" s="14" t="s">
        <v>50</v>
      </c>
      <c r="E12" s="9" t="s">
        <v>34</v>
      </c>
      <c r="F12" s="9" t="s">
        <v>41</v>
      </c>
      <c r="G12" s="9" t="s">
        <v>42</v>
      </c>
      <c r="H12" s="14" t="s">
        <v>35</v>
      </c>
      <c r="I12" s="14" t="s">
        <v>36</v>
      </c>
      <c r="J12" s="14" t="str">
        <f>oknTax1Name</f>
        <v>GST</v>
      </c>
      <c r="K12" s="14" t="str">
        <f>oknTax2Name</f>
        <v>GST</v>
      </c>
      <c r="L12" s="14" t="s">
        <v>37</v>
      </c>
      <c r="M12" s="14" t="s">
        <v>38</v>
      </c>
      <c r="N12" s="14" t="s">
        <v>39</v>
      </c>
      <c r="O12" s="9" t="s">
        <v>40</v>
      </c>
      <c r="P12" s="9" t="s">
        <v>52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8" customFormat="1" ht="50.25" customHeight="1" x14ac:dyDescent="0.2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 x14ac:dyDescent="0.2"/>
    <row r="3" spans="2:17" ht="33" customHeight="1" x14ac:dyDescent="0.4">
      <c r="B3" s="44" t="str">
        <f>oknCompanyName</f>
        <v>Your Sales Company Name</v>
      </c>
      <c r="C3" s="17"/>
      <c r="J3" s="26"/>
      <c r="M3" s="26"/>
    </row>
    <row r="4" spans="2:17" x14ac:dyDescent="0.2">
      <c r="B4" s="1" t="str">
        <f>oknCompanyAddress</f>
        <v>Street Address</v>
      </c>
    </row>
    <row r="5" spans="2:17" x14ac:dyDescent="0.2">
      <c r="B5" s="1" t="str">
        <f>oknCompanyCityStateZip</f>
        <v>City, ST  ZIP Code</v>
      </c>
      <c r="M5" s="28"/>
    </row>
    <row r="6" spans="2:17" x14ac:dyDescent="0.2">
      <c r="B6" s="1" t="str">
        <f>oknCompanyContact</f>
        <v>Phone Number,Web Address, etc.</v>
      </c>
    </row>
    <row r="7" spans="2:17" ht="21" customHeight="1" x14ac:dyDescent="0.2">
      <c r="B7" s="29" t="s">
        <v>33</v>
      </c>
      <c r="K7" s="27"/>
    </row>
    <row r="8" spans="2:17" ht="11.25" customHeight="1" x14ac:dyDescent="0.2">
      <c r="B8" s="2" t="s">
        <v>29</v>
      </c>
      <c r="C8" s="18"/>
    </row>
    <row r="9" spans="2:17" x14ac:dyDescent="0.2">
      <c r="B9" s="2" t="s">
        <v>32</v>
      </c>
      <c r="C9" s="18"/>
    </row>
    <row r="10" spans="2:17" ht="4.5" customHeight="1" x14ac:dyDescent="0.2"/>
    <row r="11" spans="2:17" s="3" customFormat="1" ht="15.75" customHeight="1" x14ac:dyDescent="0.2">
      <c r="B11" s="9" t="s">
        <v>53</v>
      </c>
      <c r="C11" s="10" t="s">
        <v>28</v>
      </c>
      <c r="D11" s="9" t="s">
        <v>54</v>
      </c>
      <c r="E11" s="9" t="s">
        <v>34</v>
      </c>
      <c r="F11" s="14" t="s">
        <v>50</v>
      </c>
      <c r="G11" s="14" t="str">
        <f>oknTax1Name</f>
        <v>GST</v>
      </c>
      <c r="H11" s="14" t="str">
        <f>oknTax2Name</f>
        <v>GST</v>
      </c>
      <c r="I11" s="14" t="s">
        <v>55</v>
      </c>
      <c r="J11" s="14" t="s">
        <v>38</v>
      </c>
      <c r="K11" s="14" t="s">
        <v>39</v>
      </c>
      <c r="L11" s="14" t="s">
        <v>35</v>
      </c>
      <c r="M11" s="14" t="s">
        <v>37</v>
      </c>
      <c r="N11" s="9" t="s">
        <v>40</v>
      </c>
      <c r="O11" s="9" t="s">
        <v>41</v>
      </c>
      <c r="P11" s="9" t="s">
        <v>42</v>
      </c>
      <c r="Q11" s="9" t="s">
        <v>52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13"/>
    <col min="8" max="8" width="10.5703125" style="6" customWidth="1"/>
    <col min="9" max="9" width="10.5703125" style="13" customWidth="1"/>
    <col min="10" max="16384" width="9.140625" style="1"/>
  </cols>
  <sheetData>
    <row r="1" spans="2:12" s="8" customFormat="1" ht="50.25" customHeight="1" x14ac:dyDescent="0.2">
      <c r="C1" s="15"/>
      <c r="D1" s="11"/>
      <c r="E1" s="11"/>
      <c r="G1" s="12"/>
      <c r="H1" s="5"/>
      <c r="I1" s="12"/>
    </row>
    <row r="2" spans="2:12" ht="4.5" customHeight="1" x14ac:dyDescent="0.2"/>
    <row r="3" spans="2:12" ht="33" customHeight="1" x14ac:dyDescent="0.4">
      <c r="B3" s="44" t="str">
        <f>oknCompanyName</f>
        <v>Your Sales Company Name</v>
      </c>
      <c r="C3" s="17"/>
      <c r="L3" s="22"/>
    </row>
    <row r="4" spans="2:12" x14ac:dyDescent="0.2">
      <c r="B4" s="1" t="str">
        <f>oknCompanyAddress</f>
        <v>Street Address</v>
      </c>
    </row>
    <row r="5" spans="2:12" x14ac:dyDescent="0.2">
      <c r="B5" s="1" t="str">
        <f>oknCompanyCityStateZip</f>
        <v>City, ST  ZIP Code</v>
      </c>
      <c r="L5" s="23"/>
    </row>
    <row r="6" spans="2:12" x14ac:dyDescent="0.2">
      <c r="B6" s="1" t="str">
        <f>oknCompanyContact</f>
        <v>Phone Number,Web Address, etc.</v>
      </c>
      <c r="L6" s="19"/>
    </row>
    <row r="7" spans="2:12" ht="21" customHeight="1" x14ac:dyDescent="0.2">
      <c r="B7" s="29" t="s">
        <v>33</v>
      </c>
      <c r="J7" s="24"/>
      <c r="K7" s="19"/>
      <c r="L7" s="19"/>
    </row>
    <row r="8" spans="2:12" ht="13.5" customHeight="1" x14ac:dyDescent="0.2">
      <c r="B8" s="2" t="s">
        <v>29</v>
      </c>
      <c r="C8" s="21"/>
    </row>
    <row r="9" spans="2:12" x14ac:dyDescent="0.2">
      <c r="B9" s="2" t="s">
        <v>32</v>
      </c>
      <c r="C9" s="21"/>
      <c r="D9" s="1"/>
      <c r="J9" s="25"/>
      <c r="K9" s="25"/>
      <c r="L9" s="25"/>
    </row>
    <row r="10" spans="2:12" ht="4.5" customHeight="1" x14ac:dyDescent="0.2"/>
    <row r="11" spans="2:12" s="3" customFormat="1" ht="15.75" customHeight="1" x14ac:dyDescent="0.2">
      <c r="B11" s="9" t="s">
        <v>56</v>
      </c>
      <c r="C11" s="10" t="s">
        <v>28</v>
      </c>
      <c r="D11" s="9" t="s">
        <v>34</v>
      </c>
      <c r="E11" s="9" t="s">
        <v>57</v>
      </c>
      <c r="F11" s="9" t="s">
        <v>6</v>
      </c>
      <c r="G11" s="14" t="s">
        <v>5</v>
      </c>
      <c r="H11" s="4" t="s">
        <v>58</v>
      </c>
      <c r="I11" s="14" t="s">
        <v>59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35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16384" width="9.140625" style="1"/>
  </cols>
  <sheetData>
    <row r="1" spans="2:8" s="8" customFormat="1" ht="50.25" customHeight="1" x14ac:dyDescent="0.2">
      <c r="B1" s="38"/>
      <c r="C1" s="15"/>
      <c r="D1" s="12"/>
      <c r="E1" s="12"/>
      <c r="F1" s="12"/>
      <c r="G1" s="5"/>
      <c r="H1" s="5"/>
    </row>
    <row r="2" spans="2:8" ht="3.75" customHeight="1" x14ac:dyDescent="0.2"/>
    <row r="3" spans="2:8" ht="33" customHeight="1" x14ac:dyDescent="0.4">
      <c r="B3" s="44" t="str">
        <f>oknCompanyName</f>
        <v>Your Sales Company Name</v>
      </c>
      <c r="C3" s="17"/>
      <c r="D3" s="30"/>
      <c r="E3" s="30"/>
    </row>
    <row r="4" spans="2:8" x14ac:dyDescent="0.2">
      <c r="B4" s="1" t="str">
        <f>oknCompanyAddress</f>
        <v>Street Address</v>
      </c>
      <c r="D4" s="30"/>
      <c r="E4" s="30"/>
    </row>
    <row r="5" spans="2:8" x14ac:dyDescent="0.2">
      <c r="B5" s="1" t="str">
        <f>oknCompanyCityStateZip</f>
        <v>City, ST  ZIP Code</v>
      </c>
      <c r="D5" s="30"/>
      <c r="E5" s="30"/>
    </row>
    <row r="6" spans="2:8" x14ac:dyDescent="0.2">
      <c r="B6" s="1" t="str">
        <f>oknCompanyContact</f>
        <v>Phone Number,Web Address, etc.</v>
      </c>
      <c r="D6" s="30"/>
      <c r="E6" s="30"/>
    </row>
    <row r="7" spans="2:8" ht="27.75" customHeight="1" x14ac:dyDescent="0.2"/>
    <row r="8" spans="2:8" ht="15.75" customHeight="1" x14ac:dyDescent="0.2">
      <c r="B8" s="37" t="s">
        <v>1</v>
      </c>
    </row>
    <row r="9" spans="2:8" ht="15.75" customHeight="1" x14ac:dyDescent="0.2">
      <c r="B9" s="2" t="s">
        <v>43</v>
      </c>
      <c r="C9" s="1"/>
      <c r="F9" s="232" t="s">
        <v>97</v>
      </c>
      <c r="G9" s="233"/>
      <c r="H9" s="41">
        <v>0</v>
      </c>
    </row>
    <row r="10" spans="2:8" ht="15.75" customHeight="1" x14ac:dyDescent="0.2">
      <c r="B10" s="2" t="s">
        <v>44</v>
      </c>
      <c r="C10" s="1"/>
      <c r="F10" s="234" t="s">
        <v>98</v>
      </c>
      <c r="G10" s="235"/>
      <c r="H10" s="42">
        <v>0</v>
      </c>
    </row>
    <row r="11" spans="2:8" ht="15.75" customHeight="1" x14ac:dyDescent="0.2">
      <c r="B11" s="2" t="s">
        <v>45</v>
      </c>
      <c r="C11" s="43"/>
      <c r="F11" s="34"/>
      <c r="G11" s="39"/>
    </row>
    <row r="12" spans="2:8" ht="15.75" customHeight="1" x14ac:dyDescent="0.2">
      <c r="B12" s="2" t="s">
        <v>46</v>
      </c>
      <c r="C12" s="1"/>
      <c r="F12" s="232" t="s">
        <v>99</v>
      </c>
      <c r="G12" s="233"/>
      <c r="H12" s="41">
        <v>0</v>
      </c>
    </row>
    <row r="13" spans="2:8" ht="15.75" customHeight="1" x14ac:dyDescent="0.2">
      <c r="B13" s="2" t="s">
        <v>48</v>
      </c>
      <c r="C13" s="1"/>
      <c r="F13" s="33" t="s">
        <v>100</v>
      </c>
      <c r="G13" s="40"/>
      <c r="H13" s="42">
        <v>0</v>
      </c>
    </row>
    <row r="14" spans="2:8" ht="15.75" customHeight="1" x14ac:dyDescent="0.2">
      <c r="B14" s="2" t="s">
        <v>47</v>
      </c>
      <c r="C14" s="1"/>
    </row>
    <row r="15" spans="2:8" ht="3" customHeight="1" x14ac:dyDescent="0.2"/>
    <row r="16" spans="2:8" ht="15.75" customHeight="1" x14ac:dyDescent="0.2">
      <c r="B16" s="36" t="s">
        <v>70</v>
      </c>
    </row>
    <row r="17" spans="2:8" ht="15.75" customHeight="1" x14ac:dyDescent="0.2">
      <c r="B17" s="2" t="s">
        <v>30</v>
      </c>
      <c r="C17" s="31"/>
    </row>
    <row r="18" spans="2:8" ht="15.75" customHeight="1" x14ac:dyDescent="0.2">
      <c r="B18" s="2" t="s">
        <v>31</v>
      </c>
      <c r="C18" s="31"/>
    </row>
    <row r="19" spans="2:8" ht="12" customHeight="1" x14ac:dyDescent="0.2"/>
    <row r="20" spans="2:8" ht="15.75" customHeight="1" x14ac:dyDescent="0.2">
      <c r="B20" s="10" t="s">
        <v>101</v>
      </c>
      <c r="C20" s="10" t="s">
        <v>102</v>
      </c>
      <c r="D20" s="10" t="s">
        <v>103</v>
      </c>
      <c r="E20" s="10" t="s">
        <v>104</v>
      </c>
      <c r="F20" s="10" t="s">
        <v>105</v>
      </c>
      <c r="G20" s="4" t="s">
        <v>106</v>
      </c>
      <c r="H20" s="4" t="s">
        <v>107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9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16" customWidth="1"/>
    <col min="4" max="4" width="8.140625" style="3" customWidth="1"/>
    <col min="5" max="5" width="10.5703125" style="3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8" customFormat="1" ht="50.25" customHeight="1" x14ac:dyDescent="0.2">
      <c r="C1" s="15"/>
      <c r="D1" s="20"/>
      <c r="E1" s="20"/>
      <c r="F1" s="12"/>
      <c r="G1" s="12"/>
      <c r="H1" s="12"/>
      <c r="I1" s="12"/>
      <c r="J1" s="12"/>
      <c r="K1" s="12"/>
      <c r="L1" s="12"/>
      <c r="M1" s="12"/>
      <c r="N1" s="20"/>
    </row>
    <row r="2" spans="2:14" ht="3.75" customHeight="1" x14ac:dyDescent="0.2"/>
    <row r="3" spans="2:14" ht="33" customHeight="1" x14ac:dyDescent="0.4">
      <c r="B3" s="44" t="str">
        <f>oknCompanyName</f>
        <v>Your Sales Company Name</v>
      </c>
      <c r="C3" s="17"/>
      <c r="J3" s="26"/>
      <c r="M3" s="26"/>
    </row>
    <row r="4" spans="2:14" x14ac:dyDescent="0.2">
      <c r="B4" s="1" t="str">
        <f>oknCompanyAddress</f>
        <v>Street Address</v>
      </c>
    </row>
    <row r="5" spans="2:14" x14ac:dyDescent="0.2">
      <c r="B5" s="1" t="str">
        <f>oknCompanyCityStateZip</f>
        <v>City, ST  ZIP Code</v>
      </c>
      <c r="M5" s="28"/>
    </row>
    <row r="6" spans="2:14" x14ac:dyDescent="0.2">
      <c r="B6" s="1" t="str">
        <f>oknCompanyContact</f>
        <v>Phone Number,Web Address, etc.</v>
      </c>
    </row>
    <row r="7" spans="2:14" ht="12.75" customHeight="1" x14ac:dyDescent="0.2">
      <c r="K7" s="27"/>
    </row>
    <row r="8" spans="2:14" ht="12.75" customHeight="1" x14ac:dyDescent="0.2">
      <c r="B8" s="29" t="s">
        <v>33</v>
      </c>
    </row>
    <row r="9" spans="2:14" ht="12.75" customHeight="1" x14ac:dyDescent="0.2">
      <c r="B9" s="2" t="s">
        <v>29</v>
      </c>
      <c r="C9" s="21"/>
    </row>
    <row r="10" spans="2:14" ht="12.75" customHeight="1" x14ac:dyDescent="0.2">
      <c r="B10" s="2" t="s">
        <v>32</v>
      </c>
      <c r="C10" s="21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9" t="s">
        <v>42</v>
      </c>
      <c r="C13" s="10" t="s">
        <v>28</v>
      </c>
      <c r="D13" s="9" t="s">
        <v>41</v>
      </c>
      <c r="E13" s="9" t="s">
        <v>34</v>
      </c>
      <c r="F13" s="14" t="s">
        <v>50</v>
      </c>
      <c r="G13" s="14" t="str">
        <f>oknTax1Name</f>
        <v>GST</v>
      </c>
      <c r="H13" s="14" t="str">
        <f>oknTax2Name</f>
        <v>GST</v>
      </c>
      <c r="I13" s="14" t="s">
        <v>36</v>
      </c>
      <c r="J13" s="14" t="s">
        <v>37</v>
      </c>
      <c r="K13" s="14" t="s">
        <v>38</v>
      </c>
      <c r="L13" s="14" t="s">
        <v>35</v>
      </c>
      <c r="M13" s="14" t="s">
        <v>39</v>
      </c>
      <c r="N13" s="9" t="s">
        <v>40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s="8" customFormat="1" ht="50.25" customHeight="1" x14ac:dyDescent="0.2">
      <c r="C1" s="15"/>
      <c r="D1" s="20"/>
      <c r="G1" s="12"/>
      <c r="H1" s="12"/>
      <c r="I1" s="20"/>
    </row>
    <row r="2" spans="2:10" ht="3.75" customHeight="1" x14ac:dyDescent="0.2"/>
    <row r="3" spans="2:10" ht="33" customHeight="1" x14ac:dyDescent="0.4">
      <c r="B3" s="44" t="str">
        <f>oknCompanyName</f>
        <v>Your Sales Company Name</v>
      </c>
      <c r="C3" s="17"/>
      <c r="G3" s="26"/>
      <c r="H3" s="26"/>
    </row>
    <row r="4" spans="2:10" x14ac:dyDescent="0.2">
      <c r="B4" s="1" t="str">
        <f>oknCompanyAddress</f>
        <v>Street Address</v>
      </c>
    </row>
    <row r="5" spans="2:10" x14ac:dyDescent="0.2">
      <c r="B5" s="1" t="str">
        <f>oknCompanyCityStateZip</f>
        <v>City, ST  ZIP Code</v>
      </c>
      <c r="G5" s="28"/>
      <c r="H5" s="28"/>
    </row>
    <row r="6" spans="2:10" x14ac:dyDescent="0.2">
      <c r="B6" s="1" t="str">
        <f>oknCompanyContact</f>
        <v>Phone Number,Web Address, etc.</v>
      </c>
    </row>
    <row r="7" spans="2:10" ht="12.75" customHeight="1" x14ac:dyDescent="0.2">
      <c r="E7" s="29"/>
    </row>
    <row r="8" spans="2:10" ht="12.75" customHeight="1" x14ac:dyDescent="0.2">
      <c r="B8" s="29" t="s">
        <v>33</v>
      </c>
    </row>
    <row r="9" spans="2:10" ht="12.75" customHeight="1" x14ac:dyDescent="0.2">
      <c r="B9" s="2" t="s">
        <v>29</v>
      </c>
      <c r="C9" s="21"/>
    </row>
    <row r="10" spans="2:10" ht="12.75" customHeight="1" x14ac:dyDescent="0.2">
      <c r="B10" s="2" t="s">
        <v>32</v>
      </c>
      <c r="C10" s="21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9" t="s">
        <v>65</v>
      </c>
      <c r="C13" s="10" t="s">
        <v>28</v>
      </c>
      <c r="D13" s="9" t="s">
        <v>34</v>
      </c>
      <c r="E13" s="9" t="s">
        <v>69</v>
      </c>
      <c r="F13" s="9" t="s">
        <v>66</v>
      </c>
      <c r="G13" s="14" t="s">
        <v>67</v>
      </c>
      <c r="H13" s="14" t="s">
        <v>87</v>
      </c>
      <c r="I13" s="9" t="s">
        <v>53</v>
      </c>
      <c r="J13" s="9" t="s">
        <v>68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79833-C4D1-459D-95F8-AFE9B18F8A8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42" customWidth="1"/>
    <col min="2" max="2" width="76" style="142" customWidth="1"/>
    <col min="3" max="256" width="9.140625" style="135"/>
    <col min="257" max="257" width="3" style="135" customWidth="1"/>
    <col min="258" max="258" width="76" style="135" customWidth="1"/>
    <col min="259" max="512" width="9.140625" style="135"/>
    <col min="513" max="513" width="3" style="135" customWidth="1"/>
    <col min="514" max="514" width="76" style="135" customWidth="1"/>
    <col min="515" max="768" width="9.140625" style="135"/>
    <col min="769" max="769" width="3" style="135" customWidth="1"/>
    <col min="770" max="770" width="76" style="135" customWidth="1"/>
    <col min="771" max="1024" width="9.140625" style="135"/>
    <col min="1025" max="1025" width="3" style="135" customWidth="1"/>
    <col min="1026" max="1026" width="76" style="135" customWidth="1"/>
    <col min="1027" max="1280" width="9.140625" style="135"/>
    <col min="1281" max="1281" width="3" style="135" customWidth="1"/>
    <col min="1282" max="1282" width="76" style="135" customWidth="1"/>
    <col min="1283" max="1536" width="9.140625" style="135"/>
    <col min="1537" max="1537" width="3" style="135" customWidth="1"/>
    <col min="1538" max="1538" width="76" style="135" customWidth="1"/>
    <col min="1539" max="1792" width="9.140625" style="135"/>
    <col min="1793" max="1793" width="3" style="135" customWidth="1"/>
    <col min="1794" max="1794" width="76" style="135" customWidth="1"/>
    <col min="1795" max="2048" width="9.140625" style="135"/>
    <col min="2049" max="2049" width="3" style="135" customWidth="1"/>
    <col min="2050" max="2050" width="76" style="135" customWidth="1"/>
    <col min="2051" max="2304" width="9.140625" style="135"/>
    <col min="2305" max="2305" width="3" style="135" customWidth="1"/>
    <col min="2306" max="2306" width="76" style="135" customWidth="1"/>
    <col min="2307" max="2560" width="9.140625" style="135"/>
    <col min="2561" max="2561" width="3" style="135" customWidth="1"/>
    <col min="2562" max="2562" width="76" style="135" customWidth="1"/>
    <col min="2563" max="2816" width="9.140625" style="135"/>
    <col min="2817" max="2817" width="3" style="135" customWidth="1"/>
    <col min="2818" max="2818" width="76" style="135" customWidth="1"/>
    <col min="2819" max="3072" width="9.140625" style="135"/>
    <col min="3073" max="3073" width="3" style="135" customWidth="1"/>
    <col min="3074" max="3074" width="76" style="135" customWidth="1"/>
    <col min="3075" max="3328" width="9.140625" style="135"/>
    <col min="3329" max="3329" width="3" style="135" customWidth="1"/>
    <col min="3330" max="3330" width="76" style="135" customWidth="1"/>
    <col min="3331" max="3584" width="9.140625" style="135"/>
    <col min="3585" max="3585" width="3" style="135" customWidth="1"/>
    <col min="3586" max="3586" width="76" style="135" customWidth="1"/>
    <col min="3587" max="3840" width="9.140625" style="135"/>
    <col min="3841" max="3841" width="3" style="135" customWidth="1"/>
    <col min="3842" max="3842" width="76" style="135" customWidth="1"/>
    <col min="3843" max="4096" width="9.140625" style="135"/>
    <col min="4097" max="4097" width="3" style="135" customWidth="1"/>
    <col min="4098" max="4098" width="76" style="135" customWidth="1"/>
    <col min="4099" max="4352" width="9.140625" style="135"/>
    <col min="4353" max="4353" width="3" style="135" customWidth="1"/>
    <col min="4354" max="4354" width="76" style="135" customWidth="1"/>
    <col min="4355" max="4608" width="9.140625" style="135"/>
    <col min="4609" max="4609" width="3" style="135" customWidth="1"/>
    <col min="4610" max="4610" width="76" style="135" customWidth="1"/>
    <col min="4611" max="4864" width="9.140625" style="135"/>
    <col min="4865" max="4865" width="3" style="135" customWidth="1"/>
    <col min="4866" max="4866" width="76" style="135" customWidth="1"/>
    <col min="4867" max="5120" width="9.140625" style="135"/>
    <col min="5121" max="5121" width="3" style="135" customWidth="1"/>
    <col min="5122" max="5122" width="76" style="135" customWidth="1"/>
    <col min="5123" max="5376" width="9.140625" style="135"/>
    <col min="5377" max="5377" width="3" style="135" customWidth="1"/>
    <col min="5378" max="5378" width="76" style="135" customWidth="1"/>
    <col min="5379" max="5632" width="9.140625" style="135"/>
    <col min="5633" max="5633" width="3" style="135" customWidth="1"/>
    <col min="5634" max="5634" width="76" style="135" customWidth="1"/>
    <col min="5635" max="5888" width="9.140625" style="135"/>
    <col min="5889" max="5889" width="3" style="135" customWidth="1"/>
    <col min="5890" max="5890" width="76" style="135" customWidth="1"/>
    <col min="5891" max="6144" width="9.140625" style="135"/>
    <col min="6145" max="6145" width="3" style="135" customWidth="1"/>
    <col min="6146" max="6146" width="76" style="135" customWidth="1"/>
    <col min="6147" max="6400" width="9.140625" style="135"/>
    <col min="6401" max="6401" width="3" style="135" customWidth="1"/>
    <col min="6402" max="6402" width="76" style="135" customWidth="1"/>
    <col min="6403" max="6656" width="9.140625" style="135"/>
    <col min="6657" max="6657" width="3" style="135" customWidth="1"/>
    <col min="6658" max="6658" width="76" style="135" customWidth="1"/>
    <col min="6659" max="6912" width="9.140625" style="135"/>
    <col min="6913" max="6913" width="3" style="135" customWidth="1"/>
    <col min="6914" max="6914" width="76" style="135" customWidth="1"/>
    <col min="6915" max="7168" width="9.140625" style="135"/>
    <col min="7169" max="7169" width="3" style="135" customWidth="1"/>
    <col min="7170" max="7170" width="76" style="135" customWidth="1"/>
    <col min="7171" max="7424" width="9.140625" style="135"/>
    <col min="7425" max="7425" width="3" style="135" customWidth="1"/>
    <col min="7426" max="7426" width="76" style="135" customWidth="1"/>
    <col min="7427" max="7680" width="9.140625" style="135"/>
    <col min="7681" max="7681" width="3" style="135" customWidth="1"/>
    <col min="7682" max="7682" width="76" style="135" customWidth="1"/>
    <col min="7683" max="7936" width="9.140625" style="135"/>
    <col min="7937" max="7937" width="3" style="135" customWidth="1"/>
    <col min="7938" max="7938" width="76" style="135" customWidth="1"/>
    <col min="7939" max="8192" width="9.140625" style="135"/>
    <col min="8193" max="8193" width="3" style="135" customWidth="1"/>
    <col min="8194" max="8194" width="76" style="135" customWidth="1"/>
    <col min="8195" max="8448" width="9.140625" style="135"/>
    <col min="8449" max="8449" width="3" style="135" customWidth="1"/>
    <col min="8450" max="8450" width="76" style="135" customWidth="1"/>
    <col min="8451" max="8704" width="9.140625" style="135"/>
    <col min="8705" max="8705" width="3" style="135" customWidth="1"/>
    <col min="8706" max="8706" width="76" style="135" customWidth="1"/>
    <col min="8707" max="8960" width="9.140625" style="135"/>
    <col min="8961" max="8961" width="3" style="135" customWidth="1"/>
    <col min="8962" max="8962" width="76" style="135" customWidth="1"/>
    <col min="8963" max="9216" width="9.140625" style="135"/>
    <col min="9217" max="9217" width="3" style="135" customWidth="1"/>
    <col min="9218" max="9218" width="76" style="135" customWidth="1"/>
    <col min="9219" max="9472" width="9.140625" style="135"/>
    <col min="9473" max="9473" width="3" style="135" customWidth="1"/>
    <col min="9474" max="9474" width="76" style="135" customWidth="1"/>
    <col min="9475" max="9728" width="9.140625" style="135"/>
    <col min="9729" max="9729" width="3" style="135" customWidth="1"/>
    <col min="9730" max="9730" width="76" style="135" customWidth="1"/>
    <col min="9731" max="9984" width="9.140625" style="135"/>
    <col min="9985" max="9985" width="3" style="135" customWidth="1"/>
    <col min="9986" max="9986" width="76" style="135" customWidth="1"/>
    <col min="9987" max="10240" width="9.140625" style="135"/>
    <col min="10241" max="10241" width="3" style="135" customWidth="1"/>
    <col min="10242" max="10242" width="76" style="135" customWidth="1"/>
    <col min="10243" max="10496" width="9.140625" style="135"/>
    <col min="10497" max="10497" width="3" style="135" customWidth="1"/>
    <col min="10498" max="10498" width="76" style="135" customWidth="1"/>
    <col min="10499" max="10752" width="9.140625" style="135"/>
    <col min="10753" max="10753" width="3" style="135" customWidth="1"/>
    <col min="10754" max="10754" width="76" style="135" customWidth="1"/>
    <col min="10755" max="11008" width="9.140625" style="135"/>
    <col min="11009" max="11009" width="3" style="135" customWidth="1"/>
    <col min="11010" max="11010" width="76" style="135" customWidth="1"/>
    <col min="11011" max="11264" width="9.140625" style="135"/>
    <col min="11265" max="11265" width="3" style="135" customWidth="1"/>
    <col min="11266" max="11266" width="76" style="135" customWidth="1"/>
    <col min="11267" max="11520" width="9.140625" style="135"/>
    <col min="11521" max="11521" width="3" style="135" customWidth="1"/>
    <col min="11522" max="11522" width="76" style="135" customWidth="1"/>
    <col min="11523" max="11776" width="9.140625" style="135"/>
    <col min="11777" max="11777" width="3" style="135" customWidth="1"/>
    <col min="11778" max="11778" width="76" style="135" customWidth="1"/>
    <col min="11779" max="12032" width="9.140625" style="135"/>
    <col min="12033" max="12033" width="3" style="135" customWidth="1"/>
    <col min="12034" max="12034" width="76" style="135" customWidth="1"/>
    <col min="12035" max="12288" width="9.140625" style="135"/>
    <col min="12289" max="12289" width="3" style="135" customWidth="1"/>
    <col min="12290" max="12290" width="76" style="135" customWidth="1"/>
    <col min="12291" max="12544" width="9.140625" style="135"/>
    <col min="12545" max="12545" width="3" style="135" customWidth="1"/>
    <col min="12546" max="12546" width="76" style="135" customWidth="1"/>
    <col min="12547" max="12800" width="9.140625" style="135"/>
    <col min="12801" max="12801" width="3" style="135" customWidth="1"/>
    <col min="12802" max="12802" width="76" style="135" customWidth="1"/>
    <col min="12803" max="13056" width="9.140625" style="135"/>
    <col min="13057" max="13057" width="3" style="135" customWidth="1"/>
    <col min="13058" max="13058" width="76" style="135" customWidth="1"/>
    <col min="13059" max="13312" width="9.140625" style="135"/>
    <col min="13313" max="13313" width="3" style="135" customWidth="1"/>
    <col min="13314" max="13314" width="76" style="135" customWidth="1"/>
    <col min="13315" max="13568" width="9.140625" style="135"/>
    <col min="13569" max="13569" width="3" style="135" customWidth="1"/>
    <col min="13570" max="13570" width="76" style="135" customWidth="1"/>
    <col min="13571" max="13824" width="9.140625" style="135"/>
    <col min="13825" max="13825" width="3" style="135" customWidth="1"/>
    <col min="13826" max="13826" width="76" style="135" customWidth="1"/>
    <col min="13827" max="14080" width="9.140625" style="135"/>
    <col min="14081" max="14081" width="3" style="135" customWidth="1"/>
    <col min="14082" max="14082" width="76" style="135" customWidth="1"/>
    <col min="14083" max="14336" width="9.140625" style="135"/>
    <col min="14337" max="14337" width="3" style="135" customWidth="1"/>
    <col min="14338" max="14338" width="76" style="135" customWidth="1"/>
    <col min="14339" max="14592" width="9.140625" style="135"/>
    <col min="14593" max="14593" width="3" style="135" customWidth="1"/>
    <col min="14594" max="14594" width="76" style="135" customWidth="1"/>
    <col min="14595" max="14848" width="9.140625" style="135"/>
    <col min="14849" max="14849" width="3" style="135" customWidth="1"/>
    <col min="14850" max="14850" width="76" style="135" customWidth="1"/>
    <col min="14851" max="15104" width="9.140625" style="135"/>
    <col min="15105" max="15105" width="3" style="135" customWidth="1"/>
    <col min="15106" max="15106" width="76" style="135" customWidth="1"/>
    <col min="15107" max="15360" width="9.140625" style="135"/>
    <col min="15361" max="15361" width="3" style="135" customWidth="1"/>
    <col min="15362" max="15362" width="76" style="135" customWidth="1"/>
    <col min="15363" max="15616" width="9.140625" style="135"/>
    <col min="15617" max="15617" width="3" style="135" customWidth="1"/>
    <col min="15618" max="15618" width="76" style="135" customWidth="1"/>
    <col min="15619" max="15872" width="9.140625" style="135"/>
    <col min="15873" max="15873" width="3" style="135" customWidth="1"/>
    <col min="15874" max="15874" width="76" style="135" customWidth="1"/>
    <col min="15875" max="16128" width="9.140625" style="135"/>
    <col min="16129" max="16129" width="3" style="135" customWidth="1"/>
    <col min="16130" max="16130" width="76" style="135" customWidth="1"/>
    <col min="16131" max="16384" width="9.140625" style="135"/>
  </cols>
  <sheetData>
    <row r="1" spans="1:3" ht="32.1" customHeight="1" x14ac:dyDescent="0.3">
      <c r="A1" s="132"/>
      <c r="B1" s="133" t="s">
        <v>140</v>
      </c>
      <c r="C1" s="134"/>
    </row>
    <row r="2" spans="1:3" ht="16.5" x14ac:dyDescent="0.3">
      <c r="A2" s="132"/>
      <c r="B2" s="136"/>
      <c r="C2" s="134"/>
    </row>
    <row r="3" spans="1:3" ht="16.5" x14ac:dyDescent="0.3">
      <c r="A3" s="132"/>
      <c r="B3" s="137" t="s">
        <v>132</v>
      </c>
      <c r="C3" s="134"/>
    </row>
    <row r="4" spans="1:3" x14ac:dyDescent="0.3">
      <c r="A4" s="132"/>
      <c r="B4" s="143" t="s">
        <v>133</v>
      </c>
      <c r="C4" s="134"/>
    </row>
    <row r="5" spans="1:3" ht="16.5" x14ac:dyDescent="0.3">
      <c r="A5" s="132"/>
      <c r="B5" s="138"/>
      <c r="C5" s="134"/>
    </row>
    <row r="6" spans="1:3" ht="16.5" x14ac:dyDescent="0.3">
      <c r="A6" s="132"/>
      <c r="B6" s="139" t="s">
        <v>143</v>
      </c>
      <c r="C6" s="134"/>
    </row>
    <row r="7" spans="1:3" ht="16.5" x14ac:dyDescent="0.3">
      <c r="A7" s="132"/>
      <c r="B7" s="138"/>
      <c r="C7" s="134"/>
    </row>
    <row r="8" spans="1:3" ht="46.5" x14ac:dyDescent="0.3">
      <c r="A8" s="132"/>
      <c r="B8" s="138" t="s">
        <v>134</v>
      </c>
      <c r="C8" s="134"/>
    </row>
    <row r="9" spans="1:3" ht="16.5" x14ac:dyDescent="0.3">
      <c r="A9" s="132"/>
      <c r="B9" s="138"/>
      <c r="C9" s="134"/>
    </row>
    <row r="10" spans="1:3" ht="31.5" x14ac:dyDescent="0.3">
      <c r="A10" s="132"/>
      <c r="B10" s="138" t="s">
        <v>135</v>
      </c>
      <c r="C10" s="134"/>
    </row>
    <row r="11" spans="1:3" ht="16.5" x14ac:dyDescent="0.3">
      <c r="A11" s="132"/>
      <c r="B11" s="138"/>
      <c r="C11" s="134"/>
    </row>
    <row r="12" spans="1:3" ht="31.5" x14ac:dyDescent="0.3">
      <c r="A12" s="132"/>
      <c r="B12" s="138" t="s">
        <v>136</v>
      </c>
      <c r="C12" s="134"/>
    </row>
    <row r="13" spans="1:3" ht="16.5" x14ac:dyDescent="0.3">
      <c r="A13" s="132"/>
      <c r="B13" s="138"/>
      <c r="C13" s="134"/>
    </row>
    <row r="14" spans="1:3" x14ac:dyDescent="0.3">
      <c r="A14" s="132"/>
      <c r="B14" s="140" t="s">
        <v>137</v>
      </c>
      <c r="C14" s="134"/>
    </row>
    <row r="15" spans="1:3" ht="15.75" x14ac:dyDescent="0.3">
      <c r="A15" s="132"/>
      <c r="B15" s="155" t="s">
        <v>138</v>
      </c>
      <c r="C15" s="134"/>
    </row>
    <row r="16" spans="1:3" ht="16.5" x14ac:dyDescent="0.3">
      <c r="A16" s="132"/>
      <c r="B16" s="141"/>
      <c r="C16" s="134"/>
    </row>
    <row r="17" spans="1:3" ht="32.25" x14ac:dyDescent="0.3">
      <c r="A17" s="132"/>
      <c r="B17" s="138" t="s">
        <v>139</v>
      </c>
      <c r="C17" s="134"/>
    </row>
    <row r="18" spans="1:3" x14ac:dyDescent="0.3">
      <c r="A18" s="132"/>
      <c r="B18" s="132"/>
      <c r="C18" s="134"/>
    </row>
    <row r="19" spans="1:3" x14ac:dyDescent="0.3">
      <c r="A19" s="132"/>
      <c r="B19" s="132"/>
      <c r="C19" s="134"/>
    </row>
    <row r="20" spans="1:3" x14ac:dyDescent="0.3">
      <c r="A20" s="132"/>
      <c r="B20" s="132"/>
      <c r="C20" s="134"/>
    </row>
    <row r="21" spans="1:3" x14ac:dyDescent="0.3">
      <c r="A21" s="132"/>
      <c r="B21" s="132"/>
      <c r="C21" s="134"/>
    </row>
    <row r="22" spans="1:3" x14ac:dyDescent="0.3">
      <c r="A22" s="132"/>
      <c r="B22" s="132"/>
      <c r="C22" s="134"/>
    </row>
    <row r="23" spans="1:3" x14ac:dyDescent="0.3">
      <c r="A23" s="132"/>
      <c r="B23" s="132"/>
      <c r="C23" s="134"/>
    </row>
    <row r="24" spans="1:3" x14ac:dyDescent="0.3">
      <c r="A24" s="132"/>
      <c r="B24" s="132"/>
      <c r="C24" s="134"/>
    </row>
    <row r="25" spans="1:3" x14ac:dyDescent="0.3">
      <c r="A25" s="132"/>
      <c r="B25" s="132"/>
      <c r="C25" s="134"/>
    </row>
    <row r="26" spans="1:3" x14ac:dyDescent="0.3">
      <c r="A26" s="132"/>
      <c r="B26" s="132"/>
      <c r="C26" s="134"/>
    </row>
    <row r="27" spans="1:3" x14ac:dyDescent="0.3">
      <c r="A27" s="132"/>
      <c r="B27" s="132"/>
      <c r="C27" s="134"/>
    </row>
    <row r="28" spans="1:3" x14ac:dyDescent="0.3">
      <c r="A28" s="132"/>
      <c r="B28" s="132"/>
      <c r="C28" s="134"/>
    </row>
    <row r="29" spans="1:3" x14ac:dyDescent="0.3">
      <c r="A29" s="132"/>
      <c r="B29" s="132"/>
      <c r="C29" s="134"/>
    </row>
  </sheetData>
  <hyperlinks>
    <hyperlink ref="B14" r:id="rId1" display="See License Agreement" xr:uid="{67562BE3-9740-47AD-9C90-3E4A6EF9ED78}"/>
    <hyperlink ref="B4" r:id="rId2" tooltip="View online document" display="http://www.invoicingtemplate.com/sales-invoice-form-discount-amount.html" xr:uid="{A724484C-129D-4553-9741-26B718D2DDA9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74966-1EF3-4CEA-9CD7-61D120BA02A2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56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23" sqref="B23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3</v>
      </c>
      <c r="B5" t="s">
        <v>60</v>
      </c>
    </row>
    <row r="6" spans="1:5" x14ac:dyDescent="0.2">
      <c r="A6" s="1" t="s">
        <v>4</v>
      </c>
      <c r="B6" s="2" t="s">
        <v>114</v>
      </c>
    </row>
    <row r="7" spans="1:5" x14ac:dyDescent="0.2">
      <c r="A7" s="1" t="s">
        <v>7</v>
      </c>
      <c r="B7" s="1">
        <v>2</v>
      </c>
      <c r="D7" s="1" t="s">
        <v>8</v>
      </c>
      <c r="E7" s="1" t="s">
        <v>9</v>
      </c>
    </row>
    <row r="8" spans="1:5" x14ac:dyDescent="0.2">
      <c r="A8" s="1" t="s">
        <v>10</v>
      </c>
      <c r="B8" s="1">
        <v>1</v>
      </c>
    </row>
    <row r="9" spans="1:5" x14ac:dyDescent="0.2">
      <c r="A9" s="1" t="s">
        <v>11</v>
      </c>
      <c r="B9" s="1">
        <v>0</v>
      </c>
    </row>
    <row r="10" spans="1:5" x14ac:dyDescent="0.2">
      <c r="A10" s="1" t="s">
        <v>12</v>
      </c>
      <c r="B10" s="1">
        <v>1</v>
      </c>
    </row>
    <row r="11" spans="1:5" x14ac:dyDescent="0.2">
      <c r="A11" s="1" t="s">
        <v>13</v>
      </c>
      <c r="B11" s="1">
        <v>1</v>
      </c>
    </row>
    <row r="12" spans="1:5" x14ac:dyDescent="0.2">
      <c r="A12" s="1" t="s">
        <v>14</v>
      </c>
      <c r="B12" s="1">
        <v>1</v>
      </c>
    </row>
    <row r="13" spans="1:5" x14ac:dyDescent="0.2">
      <c r="A13" s="1" t="s">
        <v>15</v>
      </c>
    </row>
    <row r="14" spans="1:5" ht="12.75" x14ac:dyDescent="0.2">
      <c r="A14" t="s">
        <v>16</v>
      </c>
      <c r="B14" s="1">
        <v>0</v>
      </c>
    </row>
    <row r="15" spans="1:5" x14ac:dyDescent="0.2">
      <c r="A15" s="1" t="s">
        <v>17</v>
      </c>
      <c r="B15" s="1" t="s">
        <v>86</v>
      </c>
    </row>
    <row r="16" spans="1:5" x14ac:dyDescent="0.2">
      <c r="A16" s="1" t="s">
        <v>18</v>
      </c>
      <c r="B16" s="1">
        <v>1</v>
      </c>
    </row>
    <row r="17" spans="1:2" x14ac:dyDescent="0.2">
      <c r="A17" s="1" t="s">
        <v>21</v>
      </c>
      <c r="B17" s="1">
        <v>1</v>
      </c>
    </row>
    <row r="18" spans="1:2" x14ac:dyDescent="0.2">
      <c r="A18" s="1" t="s">
        <v>19</v>
      </c>
      <c r="B18" s="1">
        <v>1</v>
      </c>
    </row>
    <row r="19" spans="1:2" x14ac:dyDescent="0.2">
      <c r="A19" s="1" t="s">
        <v>20</v>
      </c>
      <c r="B19" s="1">
        <v>12</v>
      </c>
    </row>
    <row r="20" spans="1:2" x14ac:dyDescent="0.2">
      <c r="A20" s="1" t="s">
        <v>62</v>
      </c>
      <c r="B20" s="1">
        <v>1</v>
      </c>
    </row>
    <row r="22" spans="1:2" x14ac:dyDescent="0.2">
      <c r="A22" s="1" t="s">
        <v>63</v>
      </c>
      <c r="B22" s="1">
        <v>1</v>
      </c>
    </row>
    <row r="23" spans="1:2" x14ac:dyDescent="0.2">
      <c r="B23" s="1" t="s">
        <v>148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9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242</vt:i4>
      </vt:variant>
    </vt:vector>
  </HeadingPairs>
  <TitlesOfParts>
    <vt:vector size="251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oknDiscountedSubtotal</vt:lpstr>
      <vt:lpstr>oknDueDate</vt:lpstr>
      <vt:lpstr>oknInvDiscount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Sales Invoice Form with Discount Amount</dc:title>
  <dc:subject>"Sales Invoice Form with Discount Amount" summary: By moving the shipping fields back into the printable area on the Excel Invoice form, the original &lt;a href="service-template.html"&gt;service invoice template&lt;/a&gt; now becomes a &lt;a href="sales-template.html"&gt;sales invoice template&lt;/a&gt; that supports per customer discount amount.</dc:subject>
  <dc:creator>https://www.invoicingtemplate.com/</dc:creator>
  <cp:keywords/>
  <dc:description>https://www.invoicingtemplate.com/sales-invoice-form-discount-amount.html</dc:description>
  <cp:lastModifiedBy>liangjun yu</cp:lastModifiedBy>
  <cp:lastPrinted>2019-01-10T16:00:19Z</cp:lastPrinted>
  <dcterms:created xsi:type="dcterms:W3CDTF">2000-07-27T22:24:14Z</dcterms:created>
  <dcterms:modified xsi:type="dcterms:W3CDTF">2024-03-08T11:27:13Z</dcterms:modified>
  <cp:category>Sales Invoice Form with Discount Amount, Sales Invoice Template - Discount Amount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154, Eugene, Oregon</vt:lpwstr>
  </property>
</Properties>
</file>