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E:\NET\Azure\Commercial-Marketplace-SaaS-Accelerator-main\src\CustomerSite\wwwroot\src\c3026\"/>
    </mc:Choice>
  </mc:AlternateContent>
  <xr:revisionPtr revIDLastSave="0" documentId="13_ncr:1_{26CBAA0F-A46A-46E8-A812-CB0CF1BDB87F}"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Sales Report" sheetId="10" r:id="rId2"/>
    <sheet name="Customer Report" sheetId="11" r:id="rId3"/>
    <sheet name="Product Report" sheetId="12" r:id="rId4"/>
    <sheet name="Customer Statement" sheetId="13" r:id="rId5"/>
    <sheet name="Sales Rep. Report" sheetId="14" r:id="rId6"/>
    <sheet name="Payment Report" sheetId="15" r:id="rId7"/>
    <sheet name="©" sheetId="16" r:id="rId8"/>
    <sheet name="UniformSoftware.com" sheetId="17" r:id="rId9"/>
    <sheet name="Office-Kit.com.System" sheetId="2" state="veryHidden" r:id="rId10"/>
  </sheets>
  <definedNames>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Invoice!$P$17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Invoice!$D$20</definedName>
    <definedName name="oknPrice_10">Invoice!$D$29</definedName>
    <definedName name="oknPrice_11">Invoice!$D$30</definedName>
    <definedName name="oknPrice_12">Invoice!$D$31</definedName>
    <definedName name="oknPrice_2">Invoice!$D$21</definedName>
    <definedName name="oknPrice_3">Invoice!$D$22</definedName>
    <definedName name="oknPrice_4">Invoice!$D$23</definedName>
    <definedName name="oknPrice_5">Invoice!$D$24</definedName>
    <definedName name="oknPrice_6">Invoice!$D$25</definedName>
    <definedName name="oknPrice_7">Invoice!$D$26</definedName>
    <definedName name="oknPrice_8">Invoice!$D$27</definedName>
    <definedName name="oknPrice_9">Invoice!$D$28</definedName>
    <definedName name="oknPrInvoiceID">'Payment Report'!$D$14</definedName>
    <definedName name="oknPrNotes">'Payment Report'!$F$14</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Invoice!$J$20</definedName>
    <definedName name="oknProductName_10">Invoice!$J$29</definedName>
    <definedName name="oknProductName_11">Invoice!$J$30</definedName>
    <definedName name="oknProductName_12">Invoice!$J$31</definedName>
    <definedName name="oknProductName_2">Invoice!$J$21</definedName>
    <definedName name="oknProductName_3">Invoice!$J$22</definedName>
    <definedName name="oknProductName_4">Invoice!$J$23</definedName>
    <definedName name="oknProductName_5">Invoice!$J$24</definedName>
    <definedName name="oknProductName_6">Invoice!$J$25</definedName>
    <definedName name="oknProductName_7">Invoice!$J$26</definedName>
    <definedName name="oknProductName_8">Invoice!$J$27</definedName>
    <definedName name="oknProductName_9">Invoice!$J$28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Invoice!$C$20</definedName>
    <definedName name="oknQuantity_10">Invoice!$C$29</definedName>
    <definedName name="oknQuantity_11">Invoice!$C$30</definedName>
    <definedName name="oknQuantity_12">Invoice!$C$31</definedName>
    <definedName name="oknQuantity_2">Invoice!$C$21</definedName>
    <definedName name="oknQuantity_3">Invoice!$C$22</definedName>
    <definedName name="oknQuantity_4">Invoice!$C$23</definedName>
    <definedName name="oknQuantity_5">Invoice!$C$24</definedName>
    <definedName name="oknQuantity_6">Invoice!$C$25</definedName>
    <definedName name="oknQuantity_7">Invoice!$C$26</definedName>
    <definedName name="oknQuantity_8">Invoice!$C$27</definedName>
    <definedName name="oknQuantity_9">Invoice!$C$28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Invoice!$J$17</definedName>
    <definedName name="oknSavingInvoiceClearWorksheet" hidden="1">'Office-Kit.com.System'!$B$9</definedName>
    <definedName name="oknSavingInvoicePromptForPayment" hidden="1">'Office-Kit.com.System'!$B$8</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Invoice!$A$9</definedName>
    <definedName name="oknWhoName">Invoice!$J$10</definedName>
    <definedName name="oknWhoPhone">Invoice!$J$14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Invoice!$G$2:$P$44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5" l="1"/>
  <c r="B6" i="15"/>
  <c r="B5" i="15"/>
  <c r="B4" i="15"/>
  <c r="H14" i="14"/>
  <c r="G14" i="14"/>
  <c r="B7" i="14"/>
  <c r="B6" i="14"/>
  <c r="B5" i="14"/>
  <c r="B4" i="14"/>
  <c r="B7" i="13"/>
  <c r="B6" i="13"/>
  <c r="B5" i="13"/>
  <c r="B4" i="13"/>
  <c r="B7" i="12"/>
  <c r="B6" i="12"/>
  <c r="B5" i="12"/>
  <c r="B4" i="12"/>
  <c r="H12" i="11"/>
  <c r="G12" i="11"/>
  <c r="B7" i="11"/>
  <c r="B6" i="11"/>
  <c r="B5" i="11"/>
  <c r="B4" i="11"/>
  <c r="K13" i="10"/>
  <c r="J13" i="10"/>
  <c r="B7" i="10"/>
  <c r="B6" i="10"/>
  <c r="B5" i="10"/>
  <c r="B4" i="10"/>
  <c r="H31" i="1" l="1"/>
  <c r="H30" i="1"/>
  <c r="H29" i="1"/>
  <c r="H28" i="1"/>
  <c r="H27" i="1"/>
  <c r="H26" i="1"/>
  <c r="H25" i="1"/>
  <c r="H24" i="1"/>
  <c r="H23" i="1"/>
  <c r="H22" i="1"/>
  <c r="H21" i="1"/>
  <c r="H20" i="1"/>
  <c r="F32" i="1" a="1"/>
  <c r="F32" i="1" s="1"/>
  <c r="P32" i="1"/>
  <c r="P33" i="1" l="1"/>
  <c r="P34" i="1"/>
  <c r="P36" i="1" l="1"/>
  <c r="P38" i="1" s="1"/>
</calcChain>
</file>

<file path=xl/sharedStrings.xml><?xml version="1.0" encoding="utf-8"?>
<sst xmlns="http://schemas.openxmlformats.org/spreadsheetml/2006/main" count="172" uniqueCount="127">
  <si>
    <t>DATE:</t>
  </si>
  <si>
    <t>INVOICE #</t>
  </si>
  <si>
    <t>Bill To:</t>
  </si>
  <si>
    <t>SHIPPING &amp; HANDLING</t>
  </si>
  <si>
    <t>TOTAL</t>
  </si>
  <si>
    <t>Unit Price</t>
    <phoneticPr fontId="4" type="noConversion"/>
  </si>
  <si>
    <t>Quantity</t>
    <phoneticPr fontId="4" type="noConversion"/>
  </si>
  <si>
    <t>Sales Rep. Name</t>
    <phoneticPr fontId="4" type="noConversion"/>
  </si>
  <si>
    <t>P.O. #</t>
    <phoneticPr fontId="4" type="noConversion"/>
  </si>
  <si>
    <t>Ship Date</t>
    <phoneticPr fontId="4" type="noConversion"/>
  </si>
  <si>
    <t>Ship Via</t>
    <phoneticPr fontId="4" type="noConversion"/>
  </si>
  <si>
    <t>Phone Number,Web Address, etc.</t>
    <phoneticPr fontId="4" type="noConversion"/>
  </si>
  <si>
    <t>SUBTOTAL</t>
    <phoneticPr fontId="4" type="noConversion"/>
  </si>
  <si>
    <t>Due Date</t>
    <phoneticPr fontId="4" type="noConversion"/>
  </si>
  <si>
    <t>Terms</t>
    <phoneticPr fontId="4" type="noConversion"/>
  </si>
  <si>
    <t>SoftID</t>
    <phoneticPr fontId="9" type="noConversion"/>
  </si>
  <si>
    <t>DbPath</t>
    <phoneticPr fontId="9" type="noConversion"/>
  </si>
  <si>
    <t>Taxable</t>
    <phoneticPr fontId="4" type="noConversion"/>
  </si>
  <si>
    <t>TOTAL DUE</t>
    <phoneticPr fontId="4" type="noConversion"/>
  </si>
  <si>
    <t>PAID</t>
    <phoneticPr fontId="4" type="noConversion"/>
  </si>
  <si>
    <t>TaxSystem</t>
    <phoneticPr fontId="4" type="noConversion"/>
  </si>
  <si>
    <t>Price</t>
  </si>
  <si>
    <t>Quantity</t>
  </si>
  <si>
    <t xml:space="preserve">THANK YOU FOR YOUR BUSINESS! </t>
    <phoneticPr fontId="4" type="noConversion"/>
  </si>
  <si>
    <t>HowToCloseBook</t>
    <phoneticPr fontId="9" type="noConversion"/>
  </si>
  <si>
    <t>Valid Value:</t>
    <phoneticPr fontId="9" type="noConversion"/>
  </si>
  <si>
    <t xml:space="preserve">0=Auto discard changes,  1=AutoSave,   2=DefaultOperation,prompt </t>
    <phoneticPr fontId="9" type="noConversion"/>
  </si>
  <si>
    <t>Street Address</t>
    <phoneticPr fontId="4" type="noConversion"/>
  </si>
  <si>
    <t>City, ST  ZIP Code</t>
    <phoneticPr fontId="4"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</si>
  <si>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</si>
  <si>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</si>
  <si>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</si>
  <si>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</si>
  <si>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</si>
  <si>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</si>
  <si>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</si>
  <si>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</si>
  <si>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</si>
  <si>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</si>
  <si>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</si>
  <si>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</si>
  <si>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$C$3</t>
  </si>
  <si>
    <t>Current Database</t>
  </si>
  <si>
    <t>Invoice Status</t>
  </si>
  <si>
    <t>cost</t>
    <phoneticPr fontId="4"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</si>
  <si>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</si>
  <si>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</si>
  <si>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</si>
  <si>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</si>
  <si>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</si>
  <si>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</si>
  <si>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</si>
  <si>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</si>
  <si>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</si>
  <si>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</si>
  <si>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</si>
  <si>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</si>
  <si>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</si>
  <si>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</si>
  <si>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</si>
  <si>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</si>
  <si>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</si>
  <si>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</si>
  <si>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</si>
  <si>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</si>
  <si>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</si>
  <si>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</si>
  <si>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</si>
  <si>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</si>
  <si>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</si>
  <si>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</si>
  <si>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</si>
  <si>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</si>
  <si>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</si>
  <si>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</si>
  <si>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</si>
  <si>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</si>
  <si>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Amount</t>
  </si>
  <si>
    <t>Select</t>
  </si>
  <si>
    <t>Template ID</t>
  </si>
  <si>
    <t>#</t>
  </si>
  <si>
    <t>Bill To</t>
  </si>
  <si>
    <t>Account Credit</t>
  </si>
  <si>
    <t>Statement Period:</t>
  </si>
  <si>
    <t>Type</t>
  </si>
  <si>
    <t>Check / Money Order #</t>
  </si>
  <si>
    <t>Notes</t>
  </si>
  <si>
    <t>Customer Name</t>
  </si>
  <si>
    <t>Allow incomplete line</t>
  </si>
  <si>
    <t>Allow zero line total</t>
  </si>
  <si>
    <t>Disallow negative stock</t>
  </si>
  <si>
    <t>Pending</t>
    <phoneticPr fontId="4" type="noConversion"/>
  </si>
  <si>
    <t>C3-002</t>
    <phoneticPr fontId="4" type="noConversion"/>
  </si>
  <si>
    <t>SALES INVOICE</t>
    <phoneticPr fontId="4" type="noConversion"/>
  </si>
  <si>
    <t>Your Company Name</t>
    <phoneticPr fontId="4" type="noConversion"/>
  </si>
  <si>
    <t>3FI6I6I5DI1D</t>
  </si>
  <si>
    <t>c3026</t>
  </si>
  <si>
    <t>c3026.mdb</t>
  </si>
  <si>
    <t>Sales Report</t>
  </si>
  <si>
    <t>Customer</t>
  </si>
  <si>
    <t xml:space="preserve">Customer Report
</t>
  </si>
  <si>
    <t>Product Report</t>
  </si>
  <si>
    <t>Customer Statement</t>
  </si>
  <si>
    <t>Balance forward</t>
    <phoneticPr fontId="5" type="noConversion"/>
  </si>
  <si>
    <t>Current balance</t>
    <phoneticPr fontId="5" type="noConversion"/>
  </si>
  <si>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</si>
  <si>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</si>
  <si>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</si>
  <si>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</si>
  <si>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</si>
  <si>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</si>
  <si>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</si>
  <si>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</si>
  <si>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</si>
  <si>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</si>
  <si>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</si>
  <si>
    <t>Total Applied</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</si>
  <si>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</si>
  <si>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</si>
  <si>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</si>
  <si>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</si>
  <si>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</si>
  <si>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</si>
  <si>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</si>
  <si>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</si>
  <si>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</si>
  <si>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Invoice (3 Columns, without Shipping) - c3026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</si>
</sst>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35"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sz val="9"/>
      <name val="宋体"/>
      <charset val="134"/>
    </font>
    <font>
      <i/>
      <sz val="10"/>
      <name val="Arial"/>
      <family val="2"/>
    </font>
    <font>
      <b/>
      <sz val="10"/>
      <color indexed="9"/>
      <name val="Arial"/>
      <family val="2"/>
    </font>
    <font>
      <sz val="10"/>
      <color indexed="9"/>
      <name val="Arial"/>
      <family val="2"/>
    </font>
    <font>
      <sz val="8"/>
      <color indexed="9"/>
      <name val="Arial"/>
      <family val="2"/>
    </font>
    <font>
      <sz val="10"/>
      <name val="Arial"/>
      <family val="2"/>
    </font>
    <font>
      <b/>
      <sz val="9"/>
      <name val="Arial"/>
      <family val="2"/>
    </font>
    <font>
      <i/>
      <sz val="9"/>
      <name val="Arial"/>
      <family val="2"/>
    </font>
    <font>
      <sz val="8"/>
      <name val="Arial"/>
      <family val="2"/>
    </font>
    <font>
      <sz val="10"/>
      <name val="Arial"/>
      <family val="2"/>
    </font>
    <font>
      <b/>
      <sz val="14"/>
      <name val="Arial"/>
      <family val="2"/>
    </font>
    <font>
      <sz val="14"/>
      <name val="Arial"/>
      <family val="2"/>
    </font>
    <font>
      <b/>
      <sz val="14"/>
      <name val="Bodoni MT Black"/>
      <family val="1"/>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u/>
      <sz val="10"/>
      <color theme="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8"/>
      <color theme="3" tint="0.59999389629810485"/>
      <name val="Arial Black"/>
      <family val="2"/>
    </font>
  </fonts>
  <fills count="12">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tint="-4.9989318521683403E-2"/>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6">
    <xf numFmtId="0" fontId="0" fillId="0" borderId="0"/>
    <xf numFmtId="0" fontId="27" fillId="0" borderId="0" applyNumberFormat="0" applyFill="0" applyBorder="0" applyAlignment="0" applyProtection="0"/>
    <xf numFmtId="0" fontId="28" fillId="0" borderId="0"/>
    <xf numFmtId="0" fontId="2" fillId="0" borderId="0"/>
    <xf numFmtId="0" fontId="32" fillId="0" borderId="0" applyNumberFormat="0" applyFill="0" applyBorder="0" applyAlignment="0" applyProtection="0">
      <alignment vertical="top"/>
      <protection locked="0"/>
    </xf>
    <xf numFmtId="0" fontId="1" fillId="0" borderId="0"/>
  </cellStyleXfs>
  <cellXfs count="208">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5" fontId="0" fillId="0" borderId="0" xfId="0" applyNumberFormat="1" applyAlignment="1">
      <alignment horizontal="right" vertical="center"/>
    </xf>
    <xf numFmtId="165" fontId="4" fillId="0" borderId="0" xfId="0" applyNumberFormat="1" applyFont="1" applyAlignment="1">
      <alignment horizontal="right" vertical="center"/>
    </xf>
    <xf numFmtId="0" fontId="4" fillId="2" borderId="2" xfId="0" applyFont="1" applyFill="1" applyBorder="1" applyAlignment="1">
      <alignment horizontal="center" vertical="center"/>
    </xf>
    <xf numFmtId="0" fontId="4" fillId="0" borderId="0" xfId="0" applyFont="1" applyAlignment="1">
      <alignment horizontal="left"/>
    </xf>
    <xf numFmtId="0" fontId="7" fillId="0" borderId="0" xfId="0" applyFont="1" applyAlignment="1">
      <alignment horizontal="right"/>
    </xf>
    <xf numFmtId="168"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6"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8" fillId="0" borderId="0" xfId="0" applyFont="1"/>
    <xf numFmtId="0" fontId="0" fillId="0" borderId="0" xfId="0" applyAlignment="1" applyProtection="1">
      <alignment vertical="center"/>
      <protection locked="0" hidden="1"/>
    </xf>
    <xf numFmtId="0" fontId="0" fillId="0" borderId="0" xfId="0" applyAlignment="1" applyProtection="1">
      <alignment vertical="center"/>
      <protection locked="0"/>
    </xf>
    <xf numFmtId="0" fontId="6" fillId="0" borderId="3"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0" borderId="0" xfId="0" applyAlignment="1" applyProtection="1">
      <alignment horizontal="left"/>
      <protection locked="0"/>
    </xf>
    <xf numFmtId="168"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8" fillId="0" borderId="0" xfId="0" applyFont="1" applyAlignment="1">
      <alignment horizontal="right"/>
    </xf>
    <xf numFmtId="0" fontId="0" fillId="0" borderId="0" xfId="0" applyAlignment="1" applyProtection="1">
      <alignment vertical="center"/>
      <protection hidden="1"/>
    </xf>
    <xf numFmtId="169" fontId="0" fillId="0" borderId="4" xfId="0" applyNumberFormat="1" applyBorder="1" applyAlignment="1" applyProtection="1">
      <alignment horizontal="right" vertical="center" indent="1"/>
      <protection locked="0"/>
    </xf>
    <xf numFmtId="169" fontId="0" fillId="3" borderId="5" xfId="0" applyNumberFormat="1" applyFill="1" applyBorder="1" applyAlignment="1" applyProtection="1">
      <alignment horizontal="right" vertical="center" indent="1"/>
      <protection locked="0"/>
    </xf>
    <xf numFmtId="169" fontId="0" fillId="0" borderId="5" xfId="0" applyNumberFormat="1" applyBorder="1" applyAlignment="1" applyProtection="1">
      <alignment horizontal="right" vertical="center" indent="1"/>
      <protection locked="0"/>
    </xf>
    <xf numFmtId="169" fontId="0" fillId="3" borderId="6" xfId="0" applyNumberFormat="1" applyFill="1" applyBorder="1" applyAlignment="1" applyProtection="1">
      <alignment horizontal="right" vertical="center" indent="1"/>
      <protection locked="0"/>
    </xf>
    <xf numFmtId="10" fontId="0" fillId="0" borderId="0" xfId="0" applyNumberFormat="1" applyAlignment="1" applyProtection="1">
      <alignment horizontal="right" vertical="center" indent="1"/>
      <protection locked="0"/>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5" fillId="2" borderId="3" xfId="0" applyFont="1" applyFill="1" applyBorder="1" applyAlignment="1">
      <alignment horizontal="center"/>
    </xf>
    <xf numFmtId="43" fontId="0" fillId="0" borderId="7" xfId="0" applyNumberFormat="1" applyBorder="1" applyAlignment="1" applyProtection="1">
      <alignment horizontal="right" vertical="center"/>
      <protection hidden="1"/>
    </xf>
    <xf numFmtId="43" fontId="0" fillId="0" borderId="7" xfId="0" applyNumberFormat="1" applyBorder="1" applyAlignment="1" applyProtection="1">
      <alignment horizontal="right" vertical="center"/>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protection locked="0"/>
    </xf>
    <xf numFmtId="43" fontId="0" fillId="0" borderId="3" xfId="0" applyNumberFormat="1" applyBorder="1" applyAlignment="1" applyProtection="1">
      <alignment horizontal="right"/>
      <protection hidden="1"/>
    </xf>
    <xf numFmtId="4" fontId="15" fillId="2" borderId="3"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6" fillId="0" borderId="0" xfId="0" applyNumberFormat="1" applyFont="1" applyAlignment="1">
      <alignment horizontal="left" indent="1"/>
    </xf>
    <xf numFmtId="0" fontId="15"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4" fillId="2" borderId="1" xfId="0" applyFont="1" applyFill="1" applyBorder="1" applyAlignment="1">
      <alignment vertical="center"/>
    </xf>
    <xf numFmtId="0" fontId="3" fillId="0" borderId="0" xfId="0" applyFont="1"/>
    <xf numFmtId="0" fontId="11" fillId="0" borderId="0" xfId="0" applyFont="1" applyAlignment="1">
      <alignment horizontal="center"/>
    </xf>
    <xf numFmtId="0" fontId="12" fillId="0" borderId="0" xfId="0" applyFont="1" applyAlignment="1" applyProtection="1">
      <alignment horizontal="center"/>
      <protection locked="0"/>
    </xf>
    <xf numFmtId="0" fontId="14" fillId="0" borderId="0" xfId="0" applyFont="1"/>
    <xf numFmtId="170" fontId="13" fillId="0" borderId="0" xfId="0" applyNumberFormat="1" applyFont="1"/>
    <xf numFmtId="0" fontId="14" fillId="0" borderId="0" xfId="0" applyFont="1" applyAlignment="1">
      <alignment vertical="center"/>
    </xf>
    <xf numFmtId="167" fontId="0" fillId="0" borderId="8" xfId="0" applyNumberFormat="1" applyBorder="1" applyAlignment="1" applyProtection="1">
      <alignment vertical="center"/>
      <protection locked="0"/>
    </xf>
    <xf numFmtId="167" fontId="0" fillId="3" borderId="9" xfId="0" applyNumberFormat="1" applyFill="1" applyBorder="1" applyAlignment="1" applyProtection="1">
      <alignment vertical="center"/>
      <protection locked="0"/>
    </xf>
    <xf numFmtId="167" fontId="0" fillId="0" borderId="9" xfId="0" applyNumberFormat="1" applyBorder="1" applyAlignment="1" applyProtection="1">
      <alignment vertical="center"/>
      <protection locked="0"/>
    </xf>
    <xf numFmtId="167" fontId="0" fillId="3" borderId="10" xfId="0" applyNumberFormat="1" applyFill="1" applyBorder="1" applyAlignment="1" applyProtection="1">
      <alignment vertical="center"/>
      <protection locked="0"/>
    </xf>
    <xf numFmtId="171" fontId="0" fillId="0" borderId="4" xfId="0" applyNumberFormat="1" applyBorder="1" applyAlignment="1" applyProtection="1">
      <alignment horizontal="left" vertical="center"/>
      <protection locked="0"/>
    </xf>
    <xf numFmtId="171" fontId="0" fillId="0" borderId="5" xfId="0" applyNumberFormat="1" applyBorder="1" applyAlignment="1" applyProtection="1">
      <alignment horizontal="left" vertical="center"/>
      <protection locked="0"/>
    </xf>
    <xf numFmtId="14" fontId="6" fillId="0" borderId="1" xfId="0" applyNumberFormat="1" applyFont="1" applyBorder="1" applyAlignment="1" applyProtection="1">
      <alignment horizontal="center" vertical="center"/>
      <protection locked="0"/>
    </xf>
    <xf numFmtId="0" fontId="19" fillId="0" borderId="0" xfId="0" applyFont="1"/>
    <xf numFmtId="0" fontId="0" fillId="0" borderId="0" xfId="0" applyAlignment="1" applyProtection="1">
      <alignment horizontal="right" vertical="center"/>
      <protection locked="0"/>
    </xf>
    <xf numFmtId="0" fontId="8" fillId="4" borderId="0" xfId="0" applyFont="1" applyFill="1"/>
    <xf numFmtId="14" fontId="8" fillId="4" borderId="0" xfId="0" applyNumberFormat="1" applyFont="1" applyFill="1"/>
    <xf numFmtId="4" fontId="8" fillId="4" borderId="0" xfId="0" applyNumberFormat="1" applyFont="1" applyFill="1"/>
    <xf numFmtId="0" fontId="8" fillId="4" borderId="0" xfId="0" applyFont="1" applyFill="1" applyAlignment="1">
      <alignment horizontal="center"/>
    </xf>
    <xf numFmtId="0" fontId="8" fillId="6" borderId="0" xfId="0" applyFont="1" applyFill="1"/>
    <xf numFmtId="14" fontId="8" fillId="0" borderId="0" xfId="0" applyNumberFormat="1" applyFont="1"/>
    <xf numFmtId="0" fontId="20" fillId="0" borderId="0" xfId="0" applyFont="1"/>
    <xf numFmtId="0" fontId="21" fillId="0" borderId="0" xfId="0" applyFont="1" applyAlignment="1">
      <alignment horizontal="left" vertical="center"/>
    </xf>
    <xf numFmtId="14" fontId="19" fillId="0" borderId="0" xfId="0" applyNumberFormat="1" applyFont="1"/>
    <xf numFmtId="4" fontId="20" fillId="0" borderId="0" xfId="0" applyNumberFormat="1" applyFont="1"/>
    <xf numFmtId="0" fontId="20" fillId="0" borderId="0" xfId="0" applyFont="1" applyAlignment="1">
      <alignment horizontal="center"/>
    </xf>
    <xf numFmtId="4" fontId="22" fillId="0" borderId="0" xfId="0" applyNumberFormat="1" applyFont="1"/>
    <xf numFmtId="0" fontId="23" fillId="0" borderId="0" xfId="0" applyFont="1" applyAlignment="1">
      <alignment horizontal="left" vertical="center"/>
    </xf>
    <xf numFmtId="4" fontId="8" fillId="0" borderId="0" xfId="0" applyNumberFormat="1" applyFont="1" applyAlignment="1">
      <alignment shrinkToFit="1"/>
    </xf>
    <xf numFmtId="4" fontId="15" fillId="0" borderId="0" xfId="0" applyNumberFormat="1" applyFont="1"/>
    <xf numFmtId="0" fontId="15" fillId="0" borderId="0" xfId="0" applyFont="1"/>
    <xf numFmtId="0" fontId="8" fillId="0" borderId="0" xfId="0" applyFont="1" applyAlignment="1">
      <alignment horizontal="right" indent="1"/>
    </xf>
    <xf numFmtId="14" fontId="16" fillId="0" borderId="0" xfId="0" applyNumberFormat="1" applyFont="1"/>
    <xf numFmtId="0" fontId="15" fillId="7" borderId="3" xfId="0" applyFont="1" applyFill="1" applyBorder="1"/>
    <xf numFmtId="14" fontId="15" fillId="7" borderId="3" xfId="0" applyNumberFormat="1" applyFont="1" applyFill="1" applyBorder="1" applyAlignment="1">
      <alignment horizontal="center"/>
    </xf>
    <xf numFmtId="4" fontId="15" fillId="7" borderId="3" xfId="0" applyNumberFormat="1" applyFont="1" applyFill="1" applyBorder="1" applyAlignment="1">
      <alignment horizontal="center"/>
    </xf>
    <xf numFmtId="0" fontId="15" fillId="7" borderId="3" xfId="0" applyFont="1" applyFill="1" applyBorder="1" applyAlignment="1">
      <alignment horizontal="center"/>
    </xf>
    <xf numFmtId="17" fontId="8" fillId="0" borderId="0" xfId="0" applyNumberFormat="1" applyFont="1"/>
    <xf numFmtId="0" fontId="24" fillId="0" borderId="0" xfId="0" applyFont="1" applyAlignment="1">
      <alignment vertical="center"/>
    </xf>
    <xf numFmtId="0" fontId="21" fillId="0" borderId="0" xfId="0" applyFont="1" applyAlignment="1">
      <alignment vertical="center"/>
    </xf>
    <xf numFmtId="14" fontId="21" fillId="0" borderId="0" xfId="0" applyNumberFormat="1" applyFont="1" applyAlignment="1">
      <alignment vertical="center"/>
    </xf>
    <xf numFmtId="0" fontId="24" fillId="0" borderId="0" xfId="0" applyFont="1" applyAlignment="1">
      <alignment horizontal="left" vertical="center"/>
    </xf>
    <xf numFmtId="0" fontId="24" fillId="0" borderId="0" xfId="0" applyFont="1" applyAlignment="1">
      <alignment horizontal="center" vertical="center"/>
    </xf>
    <xf numFmtId="4" fontId="24" fillId="0" borderId="0" xfId="0" applyNumberFormat="1" applyFont="1" applyAlignment="1">
      <alignment vertical="center"/>
    </xf>
    <xf numFmtId="0" fontId="15" fillId="8" borderId="3" xfId="0" applyFont="1" applyFill="1" applyBorder="1" applyAlignment="1">
      <alignment horizontal="center"/>
    </xf>
    <xf numFmtId="14" fontId="15" fillId="8" borderId="3" xfId="0" applyNumberFormat="1" applyFont="1" applyFill="1" applyBorder="1" applyAlignment="1">
      <alignment horizontal="center"/>
    </xf>
    <xf numFmtId="4" fontId="15" fillId="8" borderId="3" xfId="0" applyNumberFormat="1" applyFont="1" applyFill="1" applyBorder="1" applyAlignment="1">
      <alignment horizontal="center"/>
    </xf>
    <xf numFmtId="0" fontId="26" fillId="0" borderId="0" xfId="0" applyFont="1" applyAlignment="1">
      <alignment horizontal="right" vertical="center"/>
    </xf>
    <xf numFmtId="168" fontId="8" fillId="0" borderId="0" xfId="0" applyNumberFormat="1" applyFont="1" applyAlignment="1">
      <alignment horizontal="left" shrinkToFit="1"/>
    </xf>
    <xf numFmtId="164" fontId="15" fillId="7" borderId="3" xfId="0" applyNumberFormat="1" applyFont="1" applyFill="1" applyBorder="1" applyAlignment="1">
      <alignment horizontal="center"/>
    </xf>
    <xf numFmtId="14" fontId="8" fillId="0" borderId="0" xfId="0" applyNumberFormat="1" applyFont="1" applyAlignment="1">
      <alignment horizontal="right"/>
    </xf>
    <xf numFmtId="49" fontId="8" fillId="0" borderId="0" xfId="0" applyNumberFormat="1" applyFont="1"/>
    <xf numFmtId="0" fontId="24" fillId="0" borderId="0" xfId="0" applyFont="1"/>
    <xf numFmtId="14" fontId="21" fillId="0" borderId="0" xfId="0" applyNumberFormat="1" applyFont="1"/>
    <xf numFmtId="49" fontId="24" fillId="0" borderId="0" xfId="0" applyNumberFormat="1" applyFont="1" applyAlignment="1">
      <alignment horizontal="left"/>
    </xf>
    <xf numFmtId="4" fontId="24" fillId="0" borderId="0" xfId="0" applyNumberFormat="1" applyFont="1" applyAlignment="1">
      <alignment horizontal="left"/>
    </xf>
    <xf numFmtId="49" fontId="8" fillId="0" borderId="0" xfId="0" applyNumberFormat="1" applyFont="1" applyAlignment="1">
      <alignment horizontal="left"/>
    </xf>
    <xf numFmtId="14" fontId="15" fillId="0" borderId="0" xfId="0" applyNumberFormat="1" applyFont="1" applyAlignment="1">
      <alignment horizontal="right"/>
    </xf>
    <xf numFmtId="164" fontId="8" fillId="0" borderId="15" xfId="0" applyNumberFormat="1" applyFont="1" applyBorder="1" applyProtection="1">
      <protection locked="0"/>
    </xf>
    <xf numFmtId="164" fontId="8" fillId="0" borderId="11" xfId="0" applyNumberFormat="1" applyFont="1" applyBorder="1" applyProtection="1">
      <protection locked="0"/>
    </xf>
    <xf numFmtId="0" fontId="8" fillId="0" borderId="0" xfId="0" applyFont="1" applyAlignment="1">
      <alignment wrapText="1"/>
    </xf>
    <xf numFmtId="164" fontId="8" fillId="0" borderId="7" xfId="0" applyNumberFormat="1" applyFont="1" applyBorder="1" applyProtection="1">
      <protection locked="0"/>
    </xf>
    <xf numFmtId="14" fontId="15" fillId="7" borderId="10" xfId="0" applyNumberFormat="1" applyFont="1" applyFill="1" applyBorder="1" applyAlignment="1">
      <alignment horizontal="left" indent="1"/>
    </xf>
    <xf numFmtId="164" fontId="15" fillId="7" borderId="6" xfId="0" applyNumberFormat="1" applyFont="1" applyFill="1" applyBorder="1" applyAlignment="1">
      <alignment horizontal="left" indent="1"/>
    </xf>
    <xf numFmtId="14" fontId="15" fillId="0" borderId="0" xfId="0" applyNumberFormat="1" applyFont="1" applyAlignment="1">
      <alignment horizontal="left"/>
    </xf>
    <xf numFmtId="49" fontId="15" fillId="7" borderId="3" xfId="0" applyNumberFormat="1" applyFont="1" applyFill="1" applyBorder="1" applyAlignment="1">
      <alignment horizontal="center"/>
    </xf>
    <xf numFmtId="0" fontId="3" fillId="0" borderId="16" xfId="2" applyFont="1" applyBorder="1"/>
    <xf numFmtId="0" fontId="29" fillId="0" borderId="17" xfId="2" applyFont="1" applyBorder="1" applyAlignment="1">
      <alignment horizontal="left" vertical="center"/>
    </xf>
    <xf numFmtId="0" fontId="28" fillId="0" borderId="16" xfId="2" applyBorder="1"/>
    <xf numFmtId="0" fontId="28" fillId="0" borderId="0" xfId="2"/>
    <xf numFmtId="0" fontId="30" fillId="0" borderId="18" xfId="2" applyFont="1" applyBorder="1" applyAlignment="1">
      <alignment horizontal="left" wrapText="1" indent="1"/>
    </xf>
    <xf numFmtId="0" fontId="30" fillId="0" borderId="16" xfId="2" applyFont="1" applyBorder="1"/>
    <xf numFmtId="0" fontId="2" fillId="0" borderId="0" xfId="3"/>
    <xf numFmtId="0" fontId="30" fillId="0" borderId="16" xfId="2" applyFont="1" applyBorder="1" applyAlignment="1">
      <alignment horizontal="left" wrapText="1"/>
    </xf>
    <xf numFmtId="0" fontId="31" fillId="0" borderId="16" xfId="2" applyFont="1" applyBorder="1" applyAlignment="1">
      <alignment horizontal="left" wrapText="1"/>
    </xf>
    <xf numFmtId="0" fontId="32" fillId="0" borderId="16" xfId="4" applyBorder="1" applyAlignment="1" applyProtection="1">
      <alignment horizontal="left" wrapText="1"/>
    </xf>
    <xf numFmtId="0" fontId="30" fillId="0" borderId="16" xfId="2" applyFont="1" applyBorder="1" applyAlignment="1">
      <alignment horizontal="left"/>
    </xf>
    <xf numFmtId="0" fontId="3" fillId="0" borderId="0" xfId="2" applyFont="1"/>
    <xf numFmtId="0" fontId="27" fillId="0" borderId="0" xfId="1"/>
    <xf numFmtId="0" fontId="1" fillId="0" borderId="0" xfId="5"/>
    <xf numFmtId="0" fontId="6" fillId="9" borderId="0" xfId="0" applyFont="1" applyFill="1"/>
    <xf numFmtId="0" fontId="3" fillId="9" borderId="0" xfId="0" applyFont="1" applyFill="1"/>
    <xf numFmtId="0" fontId="0" fillId="9" borderId="0" xfId="0" applyFill="1" applyProtection="1">
      <protection locked="0" hidden="1"/>
    </xf>
    <xf numFmtId="0" fontId="0" fillId="9" borderId="0" xfId="0" applyFill="1"/>
    <xf numFmtId="1" fontId="6" fillId="9" borderId="0" xfId="0" applyNumberFormat="1" applyFont="1" applyFill="1" applyAlignment="1" applyProtection="1">
      <alignment horizontal="left" vertical="center"/>
      <protection locked="0"/>
    </xf>
    <xf numFmtId="0" fontId="6" fillId="10" borderId="0" xfId="0" applyFont="1" applyFill="1"/>
    <xf numFmtId="165" fontId="17" fillId="10" borderId="0" xfId="0" applyNumberFormat="1" applyFont="1" applyFill="1" applyAlignment="1">
      <alignment horizontal="right" vertical="center"/>
    </xf>
    <xf numFmtId="170" fontId="17" fillId="10" borderId="0" xfId="0" applyNumberFormat="1" applyFont="1" applyFill="1"/>
    <xf numFmtId="10" fontId="17" fillId="10" borderId="0" xfId="0" applyNumberFormat="1" applyFont="1" applyFill="1" applyAlignment="1">
      <alignment horizontal="right" vertical="center"/>
    </xf>
    <xf numFmtId="0" fontId="18" fillId="10" borderId="0" xfId="0" applyFont="1" applyFill="1"/>
    <xf numFmtId="0" fontId="4" fillId="10" borderId="0" xfId="0" applyFont="1" applyFill="1" applyAlignment="1">
      <alignment horizontal="right" vertical="center"/>
    </xf>
    <xf numFmtId="0" fontId="4" fillId="10" borderId="0" xfId="0" applyFont="1" applyFill="1" applyAlignment="1">
      <alignment horizontal="right" vertical="center" indent="1"/>
    </xf>
    <xf numFmtId="0" fontId="6" fillId="10" borderId="0" xfId="0" applyFont="1" applyFill="1" applyAlignment="1">
      <alignment vertical="center"/>
    </xf>
    <xf numFmtId="171" fontId="0" fillId="11" borderId="6" xfId="0" applyNumberFormat="1" applyFill="1" applyBorder="1" applyAlignment="1" applyProtection="1">
      <alignment horizontal="left" vertical="center"/>
      <protection locked="0"/>
    </xf>
    <xf numFmtId="171" fontId="0" fillId="11" borderId="5" xfId="0" applyNumberFormat="1" applyFill="1" applyBorder="1" applyAlignment="1" applyProtection="1">
      <alignment horizontal="left" vertical="center"/>
      <protection locked="0"/>
    </xf>
    <xf numFmtId="0" fontId="0" fillId="0" borderId="9" xfId="0" applyBorder="1" applyAlignment="1">
      <alignment vertical="center"/>
    </xf>
    <xf numFmtId="0" fontId="0" fillId="11" borderId="0" xfId="0" applyFill="1"/>
    <xf numFmtId="0" fontId="0" fillId="11" borderId="0" xfId="0" applyFill="1" applyAlignment="1">
      <alignment vertical="center"/>
    </xf>
    <xf numFmtId="0" fontId="6" fillId="0" borderId="0" xfId="0" applyFont="1" applyAlignment="1">
      <alignment vertical="center"/>
    </xf>
    <xf numFmtId="0" fontId="6" fillId="0" borderId="0" xfId="0" applyFont="1"/>
    <xf numFmtId="0" fontId="4" fillId="10" borderId="1" xfId="0" applyFont="1" applyFill="1" applyBorder="1" applyAlignment="1">
      <alignment horizontal="center" vertical="center"/>
    </xf>
    <xf numFmtId="0" fontId="4" fillId="10" borderId="3" xfId="0" applyFont="1" applyFill="1" applyBorder="1" applyAlignment="1">
      <alignment horizontal="center" vertical="center"/>
    </xf>
    <xf numFmtId="0" fontId="34" fillId="0" borderId="0" xfId="0" applyFont="1" applyAlignment="1">
      <alignment horizontal="right"/>
    </xf>
    <xf numFmtId="0" fontId="0" fillId="11" borderId="9" xfId="0" applyFill="1" applyBorder="1" applyAlignment="1" applyProtection="1">
      <alignment horizontal="left" vertical="center"/>
      <protection locked="0"/>
    </xf>
    <xf numFmtId="0" fontId="0" fillId="11" borderId="0" xfId="0" applyFill="1" applyAlignment="1" applyProtection="1">
      <alignment horizontal="left" vertical="center"/>
      <protection locked="0"/>
    </xf>
    <xf numFmtId="0" fontId="0" fillId="11" borderId="5" xfId="0" applyFill="1"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0" fillId="0" borderId="5" xfId="0" applyBorder="1" applyAlignment="1" applyProtection="1">
      <alignment horizontal="left" vertical="center"/>
      <protection locked="0"/>
    </xf>
    <xf numFmtId="0" fontId="0" fillId="0" borderId="9" xfId="0" applyBorder="1" applyAlignment="1">
      <alignment horizontal="center" vertical="center"/>
    </xf>
    <xf numFmtId="0" fontId="0" fillId="0" borderId="5" xfId="0" applyBorder="1" applyAlignment="1">
      <alignment horizontal="center" vertical="center"/>
    </xf>
    <xf numFmtId="0" fontId="4" fillId="10" borderId="1" xfId="0" applyFont="1" applyFill="1" applyBorder="1" applyAlignment="1">
      <alignment horizontal="center" vertical="center"/>
    </xf>
    <xf numFmtId="0" fontId="4" fillId="10" borderId="13" xfId="0" applyFont="1" applyFill="1" applyBorder="1" applyAlignment="1">
      <alignment horizontal="center" vertical="center"/>
    </xf>
    <xf numFmtId="0" fontId="4" fillId="10" borderId="2" xfId="0" applyFont="1" applyFill="1" applyBorder="1" applyAlignment="1">
      <alignment horizontal="center" vertical="center"/>
    </xf>
    <xf numFmtId="0" fontId="0" fillId="11" borderId="9" xfId="0" applyFill="1" applyBorder="1" applyAlignment="1">
      <alignment horizontal="center" vertical="center"/>
    </xf>
    <xf numFmtId="0" fontId="0" fillId="11" borderId="5" xfId="0"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0" fillId="11" borderId="10" xfId="0" applyFill="1" applyBorder="1" applyAlignment="1" applyProtection="1">
      <alignment horizontal="left" vertical="center"/>
      <protection locked="0"/>
    </xf>
    <xf numFmtId="0" fontId="0" fillId="11" borderId="12" xfId="0" applyFill="1" applyBorder="1" applyAlignment="1" applyProtection="1">
      <alignment horizontal="left" vertical="center"/>
      <protection locked="0"/>
    </xf>
    <xf numFmtId="0" fontId="0" fillId="11" borderId="6" xfId="0" applyFill="1" applyBorder="1" applyAlignment="1" applyProtection="1">
      <alignment horizontal="left" vertical="center"/>
      <protection locked="0"/>
    </xf>
    <xf numFmtId="0" fontId="6" fillId="10" borderId="0" xfId="0" applyFont="1" applyFill="1" applyAlignment="1">
      <alignment horizontal="center" vertical="center"/>
    </xf>
    <xf numFmtId="0" fontId="0" fillId="11" borderId="10" xfId="0" applyFill="1" applyBorder="1" applyAlignment="1">
      <alignment horizontal="center" vertical="center"/>
    </xf>
    <xf numFmtId="0" fontId="0" fillId="11" borderId="6" xfId="0" applyFill="1" applyBorder="1" applyAlignment="1">
      <alignment horizontal="center" vertical="center"/>
    </xf>
    <xf numFmtId="0" fontId="3" fillId="10" borderId="1" xfId="0" applyFont="1" applyFill="1" applyBorder="1" applyAlignment="1">
      <alignment horizontal="center" vertical="center"/>
    </xf>
    <xf numFmtId="0" fontId="3" fillId="10" borderId="2" xfId="0" applyFont="1" applyFill="1"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8" xfId="0"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4" xfId="0" applyBorder="1" applyAlignment="1" applyProtection="1">
      <alignment horizontal="left" vertical="center"/>
      <protection locked="0"/>
    </xf>
    <xf numFmtId="0" fontId="4" fillId="10" borderId="0" xfId="0" applyFont="1" applyFill="1" applyAlignment="1">
      <alignment horizontal="center"/>
    </xf>
    <xf numFmtId="0" fontId="6" fillId="9" borderId="0" xfId="0" applyFont="1" applyFill="1" applyAlignment="1" applyProtection="1">
      <alignment horizontal="center"/>
      <protection locked="0"/>
    </xf>
    <xf numFmtId="0" fontId="10" fillId="0" borderId="0" xfId="0" applyFont="1" applyAlignment="1">
      <alignment horizontal="center"/>
    </xf>
    <xf numFmtId="0" fontId="0" fillId="0" borderId="0" xfId="0" applyAlignment="1">
      <alignment horizontal="center"/>
    </xf>
    <xf numFmtId="0" fontId="0" fillId="0" borderId="0" xfId="0" applyProtection="1">
      <protection locked="0"/>
    </xf>
    <xf numFmtId="0" fontId="0" fillId="0" borderId="0" xfId="0" applyAlignment="1" applyProtection="1">
      <alignment horizontal="left"/>
      <protection locked="0"/>
    </xf>
    <xf numFmtId="14" fontId="6" fillId="0" borderId="1" xfId="0" applyNumberFormat="1" applyFont="1" applyBorder="1" applyAlignment="1" applyProtection="1">
      <alignment horizontal="center" vertical="center"/>
      <protection locked="0"/>
    </xf>
    <xf numFmtId="14" fontId="6" fillId="0" borderId="2" xfId="0" applyNumberFormat="1" applyFont="1" applyBorder="1" applyAlignment="1" applyProtection="1">
      <alignment horizontal="center" vertical="center"/>
      <protection locked="0"/>
    </xf>
    <xf numFmtId="0" fontId="6" fillId="0" borderId="0" xfId="0" applyFont="1" applyAlignment="1">
      <alignment horizontal="left" vertical="top" wrapText="1"/>
    </xf>
    <xf numFmtId="0" fontId="4" fillId="0" borderId="0" xfId="0" applyFont="1" applyAlignment="1">
      <alignment horizontal="left" vertical="center"/>
    </xf>
    <xf numFmtId="0" fontId="8" fillId="0" borderId="0" xfId="0" applyFont="1" applyAlignment="1">
      <alignment horizontal="left" vertical="top" wrapText="1"/>
    </xf>
    <xf numFmtId="0" fontId="15" fillId="9" borderId="0" xfId="0" applyFont="1" applyFill="1" applyAlignment="1">
      <alignment horizontal="left" vertical="center" wrapText="1"/>
    </xf>
    <xf numFmtId="0" fontId="8" fillId="9" borderId="0" xfId="0" applyFont="1" applyFill="1" applyAlignment="1">
      <alignment horizontal="left" vertical="center" wrapText="1"/>
    </xf>
    <xf numFmtId="0" fontId="15" fillId="0" borderId="0" xfId="0" applyFont="1" applyAlignment="1">
      <alignment horizontal="left" wrapText="1"/>
    </xf>
    <xf numFmtId="0" fontId="8" fillId="5" borderId="0" xfId="0" applyFont="1" applyFill="1" applyAlignment="1">
      <alignment horizontal="center"/>
    </xf>
    <xf numFmtId="0" fontId="23" fillId="0" borderId="0" xfId="0" applyFont="1" applyAlignment="1">
      <alignment horizontal="right" vertical="center"/>
    </xf>
    <xf numFmtId="4" fontId="25" fillId="0" borderId="0" xfId="0" applyNumberFormat="1" applyFont="1" applyAlignment="1">
      <alignment horizontal="right" vertical="center"/>
    </xf>
    <xf numFmtId="164" fontId="25" fillId="0" borderId="0" xfId="0" applyNumberFormat="1" applyFont="1" applyAlignment="1">
      <alignment horizontal="right" vertical="center"/>
    </xf>
    <xf numFmtId="14" fontId="15" fillId="7" borderId="8" xfId="0" applyNumberFormat="1" applyFont="1" applyFill="1" applyBorder="1" applyAlignment="1">
      <alignment horizontal="left" indent="1"/>
    </xf>
    <xf numFmtId="14" fontId="15" fillId="7" borderId="4" xfId="0" applyNumberFormat="1" applyFont="1" applyFill="1" applyBorder="1" applyAlignment="1">
      <alignment horizontal="left" indent="1"/>
    </xf>
    <xf numFmtId="14" fontId="15" fillId="7" borderId="9" xfId="0" applyNumberFormat="1" applyFont="1" applyFill="1" applyBorder="1" applyAlignment="1">
      <alignment horizontal="left" indent="1"/>
    </xf>
    <xf numFmtId="14" fontId="15" fillId="7" borderId="5" xfId="0" applyNumberFormat="1" applyFont="1" applyFill="1" applyBorder="1" applyAlignment="1">
      <alignment horizontal="left" indent="1"/>
    </xf>
    <xf numFmtId="14" fontId="15" fillId="7" borderId="10" xfId="0" applyNumberFormat="1" applyFont="1" applyFill="1" applyBorder="1" applyAlignment="1">
      <alignment horizontal="left" indent="1"/>
    </xf>
    <xf numFmtId="14" fontId="15" fillId="7" borderId="6" xfId="0" applyNumberFormat="1" applyFont="1" applyFill="1" applyBorder="1" applyAlignment="1">
      <alignment horizontal="left" indent="1"/>
    </xf>
  </cellXfs>
  <cellStyles count="6">
    <cellStyle name="Hyperlink" xfId="1" builtinId="8"/>
    <cellStyle name="Hyperlink 2" xfId="4" xr:uid="{0E1CF915-F95A-4308-946D-231DD3CEBCE6}"/>
    <cellStyle name="Normal" xfId="0" builtinId="0"/>
    <cellStyle name="Normal 2" xfId="2" xr:uid="{E0723FF7-C822-4BF5-9366-F173A9AF781F}"/>
    <cellStyle name="Normal 3" xfId="3" xr:uid="{2C93C349-436D-4AD7-9371-0122642B3FF8}"/>
    <cellStyle name="Normal 4" xfId="5" xr:uid="{C422B2F0-EA0B-43CA-B091-9B2DB584D2C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ales-invoice-3columns-without-shipping.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6</xdr:col>
      <xdr:colOff>19050</xdr:colOff>
      <xdr:row>6</xdr:row>
      <xdr:rowOff>76200</xdr:rowOff>
    </xdr:from>
    <xdr:to>
      <xdr:col>16</xdr:col>
      <xdr:colOff>28575</xdr:colOff>
      <xdr:row>6</xdr:row>
      <xdr:rowOff>85725</xdr:rowOff>
    </xdr:to>
    <xdr:sp macro="" textlink="">
      <xdr:nvSpPr>
        <xdr:cNvPr id="1039" name="oknWidget_1">
          <a:extLst>
            <a:ext uri="{FF2B5EF4-FFF2-40B4-BE49-F238E27FC236}">
              <a16:creationId xmlns:a16="http://schemas.microsoft.com/office/drawing/2014/main" id="{00000000-0008-0000-0000-00000F040000}"/>
            </a:ext>
          </a:extLst>
        </xdr:cNvPr>
        <xdr:cNvSpPr>
          <a:spLocks noChangeShapeType="1"/>
        </xdr:cNvSpPr>
      </xdr:nvSpPr>
      <xdr:spPr bwMode="auto">
        <a:xfrm>
          <a:off x="1428750" y="2133600"/>
          <a:ext cx="590550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7</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7</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9</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9</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10</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10</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12</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12</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14</xdr:col>
      <xdr:colOff>228600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245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14</xdr:col>
      <xdr:colOff>228600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245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15</xdr:col>
      <xdr:colOff>257175</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77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15</xdr:col>
      <xdr:colOff>266700</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865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7</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9</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0</xdr:col>
      <xdr:colOff>47625</xdr:colOff>
      <xdr:row>0</xdr:row>
      <xdr:rowOff>400050</xdr:rowOff>
    </xdr:from>
    <xdr:ext cx="1343025" cy="224998"/>
    <xdr:sp macro="_xll.ExecImeCommand" textlink="">
      <xdr:nvSpPr>
        <xdr:cNvPr id="16" name="oknCmdAbout">
          <a:extLst>
            <a:ext uri="{FF2B5EF4-FFF2-40B4-BE49-F238E27FC236}">
              <a16:creationId xmlns:a16="http://schemas.microsoft.com/office/drawing/2014/main" id="{00000000-0008-0000-0000-000010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10</xdr:col>
      <xdr:colOff>28575</xdr:colOff>
      <xdr:row>7</xdr:row>
      <xdr:rowOff>228600</xdr:rowOff>
    </xdr:from>
    <xdr:ext cx="295275" cy="247650"/>
    <xdr:sp macro="_xll.ExecImeCommand" textlink="">
      <xdr:nvSpPr>
        <xdr:cNvPr id="17" name="oknCboWhoID">
          <a:extLst>
            <a:ext uri="{FF2B5EF4-FFF2-40B4-BE49-F238E27FC236}">
              <a16:creationId xmlns:a16="http://schemas.microsoft.com/office/drawing/2014/main" id="{00000000-0008-0000-0000-000011000000}"/>
            </a:ext>
          </a:extLst>
        </xdr:cNvPr>
        <xdr:cNvSpPr txBox="1"/>
      </xdr:nvSpPr>
      <xdr:spPr>
        <a:xfrm>
          <a:off x="3048000" y="2295525"/>
          <a:ext cx="295275" cy="2476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10</xdr:col>
      <xdr:colOff>504825</xdr:colOff>
      <xdr:row>15</xdr:row>
      <xdr:rowOff>57150</xdr:rowOff>
    </xdr:from>
    <xdr:ext cx="171450" cy="171450"/>
    <xdr:sp macro="_xll.ExecImeCommand" textlink="">
      <xdr:nvSpPr>
        <xdr:cNvPr id="19" name="oknCboSalesRepName">
          <a:extLst>
            <a:ext uri="{FF2B5EF4-FFF2-40B4-BE49-F238E27FC236}">
              <a16:creationId xmlns:a16="http://schemas.microsoft.com/office/drawing/2014/main" id="{00000000-0008-0000-0000-000013000000}"/>
            </a:ext>
          </a:extLst>
        </xdr:cNvPr>
        <xdr:cNvSpPr txBox="1"/>
      </xdr:nvSpPr>
      <xdr:spPr>
        <a:xfrm>
          <a:off x="35242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13</xdr:col>
      <xdr:colOff>390525</xdr:colOff>
      <xdr:row>15</xdr:row>
      <xdr:rowOff>57150</xdr:rowOff>
    </xdr:from>
    <xdr:ext cx="171450" cy="171450"/>
    <xdr:sp macro="_xll.ExecImeCommand" textlink="">
      <xdr:nvSpPr>
        <xdr:cNvPr id="20" name="oknCboShipVia">
          <a:extLst>
            <a:ext uri="{FF2B5EF4-FFF2-40B4-BE49-F238E27FC236}">
              <a16:creationId xmlns:a16="http://schemas.microsoft.com/office/drawing/2014/main" id="{00000000-0008-0000-0000-000014000000}"/>
            </a:ext>
          </a:extLst>
        </xdr:cNvPr>
        <xdr:cNvSpPr txBox="1"/>
      </xdr:nvSpPr>
      <xdr:spPr>
        <a:xfrm>
          <a:off x="5124450"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14</xdr:col>
      <xdr:colOff>714375</xdr:colOff>
      <xdr:row>15</xdr:row>
      <xdr:rowOff>57150</xdr:rowOff>
    </xdr:from>
    <xdr:ext cx="171450" cy="171450"/>
    <xdr:sp macro="_xll.ExecImeCommand" textlink="">
      <xdr:nvSpPr>
        <xdr:cNvPr id="21" name="oknCboPaymentTerm">
          <a:extLst>
            <a:ext uri="{FF2B5EF4-FFF2-40B4-BE49-F238E27FC236}">
              <a16:creationId xmlns:a16="http://schemas.microsoft.com/office/drawing/2014/main" id="{00000000-0008-0000-0000-000015000000}"/>
            </a:ext>
          </a:extLst>
        </xdr:cNvPr>
        <xdr:cNvSpPr txBox="1"/>
      </xdr:nvSpPr>
      <xdr:spPr>
        <a:xfrm>
          <a:off x="6010275" y="36957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19</xdr:row>
      <xdr:rowOff>19050</xdr:rowOff>
    </xdr:from>
    <xdr:ext cx="171450" cy="171450"/>
    <xdr:sp macro="_xll.ExecImeCommand" textlink="">
      <xdr:nvSpPr>
        <xdr:cNvPr id="22" name="oknCboPID_1">
          <a:extLst>
            <a:ext uri="{FF2B5EF4-FFF2-40B4-BE49-F238E27FC236}">
              <a16:creationId xmlns:a16="http://schemas.microsoft.com/office/drawing/2014/main" id="{00000000-0008-0000-0000-000016000000}"/>
            </a:ext>
          </a:extLst>
        </xdr:cNvPr>
        <xdr:cNvSpPr txBox="1"/>
      </xdr:nvSpPr>
      <xdr:spPr>
        <a:xfrm>
          <a:off x="1171575" y="4657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20</xdr:row>
      <xdr:rowOff>38100</xdr:rowOff>
    </xdr:from>
    <xdr:ext cx="171450" cy="171450"/>
    <xdr:sp macro="_xll.ExecImeCommand" textlink="">
      <xdr:nvSpPr>
        <xdr:cNvPr id="23" name="oknCboPID_2">
          <a:extLst>
            <a:ext uri="{FF2B5EF4-FFF2-40B4-BE49-F238E27FC236}">
              <a16:creationId xmlns:a16="http://schemas.microsoft.com/office/drawing/2014/main" id="{00000000-0008-0000-0000-000017000000}"/>
            </a:ext>
          </a:extLst>
        </xdr:cNvPr>
        <xdr:cNvSpPr txBox="1"/>
      </xdr:nvSpPr>
      <xdr:spPr>
        <a:xfrm>
          <a:off x="1171575" y="49244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21</xdr:row>
      <xdr:rowOff>19050</xdr:rowOff>
    </xdr:from>
    <xdr:ext cx="171450" cy="171450"/>
    <xdr:sp macro="_xll.ExecImeCommand" textlink="">
      <xdr:nvSpPr>
        <xdr:cNvPr id="24" name="oknCboPID_3">
          <a:extLst>
            <a:ext uri="{FF2B5EF4-FFF2-40B4-BE49-F238E27FC236}">
              <a16:creationId xmlns:a16="http://schemas.microsoft.com/office/drawing/2014/main" id="{00000000-0008-0000-0000-000018000000}"/>
            </a:ext>
          </a:extLst>
        </xdr:cNvPr>
        <xdr:cNvSpPr txBox="1"/>
      </xdr:nvSpPr>
      <xdr:spPr>
        <a:xfrm>
          <a:off x="1171575" y="51530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22</xdr:row>
      <xdr:rowOff>38100</xdr:rowOff>
    </xdr:from>
    <xdr:ext cx="171450" cy="171450"/>
    <xdr:sp macro="_xll.ExecImeCommand" textlink="">
      <xdr:nvSpPr>
        <xdr:cNvPr id="25" name="oknCboPID_4">
          <a:extLst>
            <a:ext uri="{FF2B5EF4-FFF2-40B4-BE49-F238E27FC236}">
              <a16:creationId xmlns:a16="http://schemas.microsoft.com/office/drawing/2014/main" id="{00000000-0008-0000-0000-000019000000}"/>
            </a:ext>
          </a:extLst>
        </xdr:cNvPr>
        <xdr:cNvSpPr txBox="1"/>
      </xdr:nvSpPr>
      <xdr:spPr>
        <a:xfrm>
          <a:off x="1171575" y="5419725"/>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23</xdr:row>
      <xdr:rowOff>47625</xdr:rowOff>
    </xdr:from>
    <xdr:ext cx="171450" cy="171450"/>
    <xdr:sp macro="_xll.ExecImeCommand" textlink="">
      <xdr:nvSpPr>
        <xdr:cNvPr id="26" name="oknCboPID_5">
          <a:extLst>
            <a:ext uri="{FF2B5EF4-FFF2-40B4-BE49-F238E27FC236}">
              <a16:creationId xmlns:a16="http://schemas.microsoft.com/office/drawing/2014/main" id="{00000000-0008-0000-0000-00001A000000}"/>
            </a:ext>
          </a:extLst>
        </xdr:cNvPr>
        <xdr:cNvSpPr txBox="1"/>
      </xdr:nvSpPr>
      <xdr:spPr>
        <a:xfrm>
          <a:off x="1171575" y="5676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24</xdr:row>
      <xdr:rowOff>66675</xdr:rowOff>
    </xdr:from>
    <xdr:ext cx="171450" cy="171450"/>
    <xdr:sp macro="_xll.ExecImeCommand" textlink="">
      <xdr:nvSpPr>
        <xdr:cNvPr id="27" name="oknCboPID_6">
          <a:extLst>
            <a:ext uri="{FF2B5EF4-FFF2-40B4-BE49-F238E27FC236}">
              <a16:creationId xmlns:a16="http://schemas.microsoft.com/office/drawing/2014/main" id="{00000000-0008-0000-0000-00001B000000}"/>
            </a:ext>
          </a:extLst>
        </xdr:cNvPr>
        <xdr:cNvSpPr txBox="1"/>
      </xdr:nvSpPr>
      <xdr:spPr>
        <a:xfrm>
          <a:off x="1171575" y="59436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25</xdr:row>
      <xdr:rowOff>47625</xdr:rowOff>
    </xdr:from>
    <xdr:ext cx="171450" cy="171450"/>
    <xdr:sp macro="_xll.ExecImeCommand" textlink="">
      <xdr:nvSpPr>
        <xdr:cNvPr id="28" name="oknCboPID_7">
          <a:extLst>
            <a:ext uri="{FF2B5EF4-FFF2-40B4-BE49-F238E27FC236}">
              <a16:creationId xmlns:a16="http://schemas.microsoft.com/office/drawing/2014/main" id="{00000000-0008-0000-0000-00001C000000}"/>
            </a:ext>
          </a:extLst>
        </xdr:cNvPr>
        <xdr:cNvSpPr txBox="1"/>
      </xdr:nvSpPr>
      <xdr:spPr>
        <a:xfrm>
          <a:off x="1171575" y="61722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26</xdr:row>
      <xdr:rowOff>66675</xdr:rowOff>
    </xdr:from>
    <xdr:ext cx="171450" cy="171450"/>
    <xdr:sp macro="_xll.ExecImeCommand" textlink="">
      <xdr:nvSpPr>
        <xdr:cNvPr id="29" name="oknCboPID_8">
          <a:extLst>
            <a:ext uri="{FF2B5EF4-FFF2-40B4-BE49-F238E27FC236}">
              <a16:creationId xmlns:a16="http://schemas.microsoft.com/office/drawing/2014/main" id="{00000000-0008-0000-0000-00001D000000}"/>
            </a:ext>
          </a:extLst>
        </xdr:cNvPr>
        <xdr:cNvSpPr txBox="1"/>
      </xdr:nvSpPr>
      <xdr:spPr>
        <a:xfrm>
          <a:off x="1171575" y="643890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27</xdr:row>
      <xdr:rowOff>28575</xdr:rowOff>
    </xdr:from>
    <xdr:ext cx="171450" cy="171450"/>
    <xdr:sp macro="_xll.ExecImeCommand" textlink="">
      <xdr:nvSpPr>
        <xdr:cNvPr id="30" name="oknCboPID_9">
          <a:extLst>
            <a:ext uri="{FF2B5EF4-FFF2-40B4-BE49-F238E27FC236}">
              <a16:creationId xmlns:a16="http://schemas.microsoft.com/office/drawing/2014/main" id="{00000000-0008-0000-0000-00001E000000}"/>
            </a:ext>
          </a:extLst>
        </xdr:cNvPr>
        <xdr:cNvSpPr txBox="1"/>
      </xdr:nvSpPr>
      <xdr:spPr>
        <a:xfrm>
          <a:off x="1171575" y="6648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28</xdr:row>
      <xdr:rowOff>47625</xdr:rowOff>
    </xdr:from>
    <xdr:ext cx="171450" cy="171450"/>
    <xdr:sp macro="_xll.ExecImeCommand" textlink="">
      <xdr:nvSpPr>
        <xdr:cNvPr id="31" name="oknCboPID_10">
          <a:extLst>
            <a:ext uri="{FF2B5EF4-FFF2-40B4-BE49-F238E27FC236}">
              <a16:creationId xmlns:a16="http://schemas.microsoft.com/office/drawing/2014/main" id="{00000000-0008-0000-0000-00001F000000}"/>
            </a:ext>
          </a:extLst>
        </xdr:cNvPr>
        <xdr:cNvSpPr txBox="1"/>
      </xdr:nvSpPr>
      <xdr:spPr>
        <a:xfrm>
          <a:off x="1171575" y="69151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29</xdr:row>
      <xdr:rowOff>28575</xdr:rowOff>
    </xdr:from>
    <xdr:ext cx="171450" cy="171450"/>
    <xdr:sp macro="_xll.ExecImeCommand" textlink="">
      <xdr:nvSpPr>
        <xdr:cNvPr id="1120" name="oknCboPID_11">
          <a:extLst>
            <a:ext uri="{FF2B5EF4-FFF2-40B4-BE49-F238E27FC236}">
              <a16:creationId xmlns:a16="http://schemas.microsoft.com/office/drawing/2014/main" id="{00000000-0008-0000-0000-000060040000}"/>
            </a:ext>
          </a:extLst>
        </xdr:cNvPr>
        <xdr:cNvSpPr txBox="1"/>
      </xdr:nvSpPr>
      <xdr:spPr>
        <a:xfrm>
          <a:off x="1171575" y="71437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oneCellAnchor>
    <xdr:from>
      <xdr:col>1</xdr:col>
      <xdr:colOff>514350</xdr:colOff>
      <xdr:row>30</xdr:row>
      <xdr:rowOff>47625</xdr:rowOff>
    </xdr:from>
    <xdr:ext cx="171450" cy="171450"/>
    <xdr:sp macro="_xll.ExecImeCommand" textlink="">
      <xdr:nvSpPr>
        <xdr:cNvPr id="1121" name="oknCboPID_12">
          <a:extLst>
            <a:ext uri="{FF2B5EF4-FFF2-40B4-BE49-F238E27FC236}">
              <a16:creationId xmlns:a16="http://schemas.microsoft.com/office/drawing/2014/main" id="{00000000-0008-0000-0000-000061040000}"/>
            </a:ext>
          </a:extLst>
        </xdr:cNvPr>
        <xdr:cNvSpPr txBox="1"/>
      </xdr:nvSpPr>
      <xdr:spPr>
        <a:xfrm>
          <a:off x="1171575" y="7410450"/>
          <a:ext cx="171450" cy="1714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sz="1100"/>
        </a:p>
      </xdr:txBody>
    </xdr:sp>
    <xdr:clientData fPrintsWithSheet="0"/>
  </xdr:oneCellAnchor>
  <xdr:twoCellAnchor editAs="oneCell">
    <xdr:from>
      <xdr:col>18</xdr:col>
      <xdr:colOff>28575</xdr:colOff>
      <xdr:row>1</xdr:row>
      <xdr:rowOff>19050</xdr:rowOff>
    </xdr:from>
    <xdr:to>
      <xdr:col>26</xdr:col>
      <xdr:colOff>447675</xdr:colOff>
      <xdr:row>12</xdr:row>
      <xdr:rowOff>38100</xdr:rowOff>
    </xdr:to>
    <xdr:pic>
      <xdr:nvPicPr>
        <xdr:cNvPr id="44" name="oknQuickStart">
          <a:hlinkClick xmlns:r="http://schemas.openxmlformats.org/officeDocument/2006/relationships" r:id="rId1"/>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58075" y="742950"/>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114300</xdr:colOff>
      <xdr:row>9</xdr:row>
      <xdr:rowOff>9525</xdr:rowOff>
    </xdr:from>
    <xdr:ext cx="676275" cy="264560"/>
    <xdr:sp macro="" textlink="">
      <xdr:nvSpPr>
        <xdr:cNvPr id="18" name="TextBox 17">
          <a:extLst>
            <a:ext uri="{FF2B5EF4-FFF2-40B4-BE49-F238E27FC236}">
              <a16:creationId xmlns:a16="http://schemas.microsoft.com/office/drawing/2014/main" id="{9F17751E-A8A7-079A-0FA0-C35D62389C0E}"/>
            </a:ext>
          </a:extLst>
        </xdr:cNvPr>
        <xdr:cNvSpPr txBox="1"/>
      </xdr:nvSpPr>
      <xdr:spPr>
        <a:xfrm>
          <a:off x="1562100" y="25622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7</xdr:col>
      <xdr:colOff>114300</xdr:colOff>
      <xdr:row>10</xdr:row>
      <xdr:rowOff>0</xdr:rowOff>
    </xdr:from>
    <xdr:ext cx="676275" cy="264560"/>
    <xdr:sp macro="" textlink="">
      <xdr:nvSpPr>
        <xdr:cNvPr id="1122" name="TextBox 1121">
          <a:extLst>
            <a:ext uri="{FF2B5EF4-FFF2-40B4-BE49-F238E27FC236}">
              <a16:creationId xmlns:a16="http://schemas.microsoft.com/office/drawing/2014/main" id="{60095250-DD40-1524-88C6-B41B1A51469D}"/>
            </a:ext>
          </a:extLst>
        </xdr:cNvPr>
        <xdr:cNvSpPr txBox="1"/>
      </xdr:nvSpPr>
      <xdr:spPr>
        <a:xfrm>
          <a:off x="1562100" y="27146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7</xdr:col>
      <xdr:colOff>114300</xdr:colOff>
      <xdr:row>11</xdr:row>
      <xdr:rowOff>9525</xdr:rowOff>
    </xdr:from>
    <xdr:ext cx="676275" cy="264560"/>
    <xdr:sp macro="" textlink="">
      <xdr:nvSpPr>
        <xdr:cNvPr id="1124" name="TextBox 1123">
          <a:extLst>
            <a:ext uri="{FF2B5EF4-FFF2-40B4-BE49-F238E27FC236}">
              <a16:creationId xmlns:a16="http://schemas.microsoft.com/office/drawing/2014/main" id="{96499489-8ECA-3727-25F7-6F4A5802D5CC}"/>
            </a:ext>
          </a:extLst>
        </xdr:cNvPr>
        <xdr:cNvSpPr txBox="1"/>
      </xdr:nvSpPr>
      <xdr:spPr>
        <a:xfrm>
          <a:off x="1562100" y="30194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7</xdr:col>
      <xdr:colOff>114300</xdr:colOff>
      <xdr:row>12</xdr:row>
      <xdr:rowOff>0</xdr:rowOff>
    </xdr:from>
    <xdr:ext cx="676275" cy="264560"/>
    <xdr:sp macro="" textlink="">
      <xdr:nvSpPr>
        <xdr:cNvPr id="1125" name="TextBox 1124">
          <a:extLst>
            <a:ext uri="{FF2B5EF4-FFF2-40B4-BE49-F238E27FC236}">
              <a16:creationId xmlns:a16="http://schemas.microsoft.com/office/drawing/2014/main" id="{C42E2AFC-96E6-7277-E503-E251D5770B22}"/>
            </a:ext>
          </a:extLst>
        </xdr:cNvPr>
        <xdr:cNvSpPr txBox="1"/>
      </xdr:nvSpPr>
      <xdr:spPr>
        <a:xfrm>
          <a:off x="1562100" y="303847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7</xdr:col>
      <xdr:colOff>114300</xdr:colOff>
      <xdr:row>13</xdr:row>
      <xdr:rowOff>0</xdr:rowOff>
    </xdr:from>
    <xdr:ext cx="676275" cy="264560"/>
    <xdr:sp macro="" textlink="">
      <xdr:nvSpPr>
        <xdr:cNvPr id="1126" name="TextBox 1125">
          <a:extLst>
            <a:ext uri="{FF2B5EF4-FFF2-40B4-BE49-F238E27FC236}">
              <a16:creationId xmlns:a16="http://schemas.microsoft.com/office/drawing/2014/main" id="{16C73033-A78A-8E80-D3A1-F84B20842385}"/>
            </a:ext>
          </a:extLst>
        </xdr:cNvPr>
        <xdr:cNvSpPr txBox="1"/>
      </xdr:nvSpPr>
      <xdr:spPr>
        <a:xfrm>
          <a:off x="1562100" y="32004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twoCellAnchor editAs="oneCell">
    <xdr:from>
      <xdr:col>7</xdr:col>
      <xdr:colOff>63500</xdr:colOff>
      <xdr:row>2</xdr:row>
      <xdr:rowOff>320675</xdr:rowOff>
    </xdr:from>
    <xdr:to>
      <xdr:col>8</xdr:col>
      <xdr:colOff>63500</xdr:colOff>
      <xdr:row>4</xdr:row>
      <xdr:rowOff>152400</xdr:rowOff>
    </xdr:to>
    <xdr:pic>
      <xdr:nvPicPr>
        <xdr:cNvPr id="33" name="oknWidget_logo">
          <a:hlinkClick xmlns:r="http://schemas.openxmlformats.org/officeDocument/2006/relationships" r:id="rId3"/>
          <a:extLst>
            <a:ext uri="{FF2B5EF4-FFF2-40B4-BE49-F238E27FC236}">
              <a16:creationId xmlns:a16="http://schemas.microsoft.com/office/drawing/2014/main" id="{F4374E8A-F933-1EB8-08C6-5F2850C6B99C}"/>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11300" y="1092200"/>
          <a:ext cx="647700" cy="622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sales-invoice-3columns-without-shipping"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U43"/>
  <sheetViews>
    <sheetView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138" customWidth="1"/>
    <col min="2" max="2" width="11.28515625" style="138" customWidth="1"/>
    <col min="3" max="3" width="8" style="56" hidden="1" customWidth="1"/>
    <col min="4" max="4" width="9.140625" style="56" hidden="1" customWidth="1"/>
    <col min="5" max="5" width="10.28515625" style="26" hidden="1" customWidth="1"/>
    <col min="6" max="6" width="16" style="26" hidden="1" customWidth="1"/>
    <col min="7" max="7" width="0.5703125" customWidth="1"/>
    <col min="8" max="8" width="9.7109375" customWidth="1"/>
    <col min="9" max="9" width="2.5703125" customWidth="1"/>
    <col min="10" max="10" width="11.28515625" customWidth="1"/>
    <col min="11" max="11" width="10.42578125" customWidth="1"/>
    <col min="12" max="12" width="10.5703125" customWidth="1"/>
    <col min="13" max="13" width="4.7109375" customWidth="1"/>
    <col min="14" max="14" width="8.42578125" customWidth="1"/>
    <col min="15" max="15" width="13.85546875" customWidth="1"/>
    <col min="16" max="16" width="16.28515625" customWidth="1"/>
    <col min="17" max="17" width="0.85546875" customWidth="1"/>
    <col min="18" max="18" width="1" style="149" customWidth="1"/>
    <col min="19" max="19" width="5" customWidth="1"/>
    <col min="20" max="20" width="10" customWidth="1"/>
  </cols>
  <sheetData>
    <row r="1" spans="1:21" s="136" customFormat="1" ht="57" customHeight="1" x14ac:dyDescent="0.2">
      <c r="A1" s="133"/>
      <c r="B1" s="133"/>
      <c r="C1" s="134"/>
      <c r="D1" s="134"/>
      <c r="E1" s="135"/>
      <c r="F1" s="135"/>
      <c r="S1" s="195"/>
      <c r="T1" s="196"/>
      <c r="U1" s="196"/>
    </row>
    <row r="2" spans="1:21" ht="3.75" customHeight="1" x14ac:dyDescent="0.2">
      <c r="C2" s="53"/>
      <c r="D2" s="53"/>
    </row>
    <row r="3" spans="1:21" ht="42.75" x14ac:dyDescent="0.8">
      <c r="A3" s="184" t="s">
        <v>42</v>
      </c>
      <c r="B3" s="184"/>
      <c r="C3" s="54"/>
      <c r="D3" s="54"/>
      <c r="J3" s="66" t="s">
        <v>94</v>
      </c>
      <c r="K3" s="1"/>
      <c r="P3" s="155" t="s">
        <v>93</v>
      </c>
      <c r="Q3" s="10"/>
      <c r="S3" s="197"/>
      <c r="T3" s="197"/>
      <c r="U3" s="197"/>
    </row>
    <row r="4" spans="1:21" ht="20.100000000000001" customHeight="1" x14ac:dyDescent="0.2">
      <c r="A4" s="185" t="s">
        <v>96</v>
      </c>
      <c r="B4" s="185"/>
      <c r="C4" s="55"/>
      <c r="D4" s="55"/>
      <c r="J4" t="s">
        <v>27</v>
      </c>
      <c r="S4" s="194"/>
      <c r="T4" s="194"/>
      <c r="U4" s="194"/>
    </row>
    <row r="5" spans="1:21" ht="20.100000000000001" customHeight="1" x14ac:dyDescent="0.2">
      <c r="A5" s="184" t="s">
        <v>43</v>
      </c>
      <c r="B5" s="184"/>
      <c r="C5" s="54"/>
      <c r="D5" s="54"/>
      <c r="J5" t="s">
        <v>28</v>
      </c>
      <c r="O5" s="18" t="s">
        <v>0</v>
      </c>
      <c r="P5" s="25"/>
      <c r="Q5" s="11"/>
      <c r="S5" s="194"/>
      <c r="T5" s="194"/>
      <c r="U5" s="194"/>
    </row>
    <row r="6" spans="1:21" ht="20.100000000000001" customHeight="1" x14ac:dyDescent="0.2">
      <c r="A6" s="185" t="s">
        <v>91</v>
      </c>
      <c r="B6" s="185"/>
      <c r="C6" s="55"/>
      <c r="D6" s="55"/>
      <c r="J6" t="s">
        <v>11</v>
      </c>
      <c r="O6" s="18" t="s">
        <v>1</v>
      </c>
      <c r="P6" s="24"/>
      <c r="Q6" s="2"/>
      <c r="S6" s="194"/>
      <c r="T6" s="194"/>
      <c r="U6" s="194"/>
    </row>
    <row r="7" spans="1:21" ht="20.25" customHeight="1" x14ac:dyDescent="0.2">
      <c r="A7" s="184" t="s">
        <v>69</v>
      </c>
      <c r="B7" s="184"/>
      <c r="O7" s="9"/>
      <c r="P7" s="2"/>
      <c r="Q7" s="2"/>
      <c r="S7" s="194"/>
      <c r="T7" s="194"/>
      <c r="U7" s="194"/>
    </row>
    <row r="8" spans="1:21" ht="2.25" customHeight="1" x14ac:dyDescent="0.2">
      <c r="C8" s="54"/>
      <c r="D8" s="54"/>
      <c r="E8" s="26" t="s">
        <v>20</v>
      </c>
      <c r="S8" s="194"/>
      <c r="T8" s="194"/>
      <c r="U8" s="194"/>
    </row>
    <row r="9" spans="1:21" ht="15.95" customHeight="1" x14ac:dyDescent="0.2">
      <c r="A9" s="185"/>
      <c r="B9" s="185"/>
      <c r="C9" s="57"/>
      <c r="D9" s="57"/>
      <c r="E9" s="26">
        <v>2</v>
      </c>
      <c r="F9" s="27"/>
      <c r="H9" s="9" t="s">
        <v>81</v>
      </c>
      <c r="O9" s="3"/>
      <c r="S9" s="151"/>
      <c r="T9" s="151"/>
      <c r="U9" s="151"/>
    </row>
    <row r="10" spans="1:21" ht="20.100000000000001" customHeight="1" x14ac:dyDescent="0.2">
      <c r="A10" s="184"/>
      <c r="B10" s="184"/>
      <c r="C10" s="57"/>
      <c r="D10" s="57"/>
      <c r="E10" s="26">
        <v>0</v>
      </c>
      <c r="F10" s="27"/>
      <c r="I10" s="3"/>
      <c r="J10" s="188"/>
      <c r="K10" s="188"/>
      <c r="L10" s="188"/>
      <c r="O10" s="189"/>
      <c r="P10" s="189"/>
      <c r="S10" s="197"/>
      <c r="T10" s="197"/>
      <c r="U10" s="197"/>
    </row>
    <row r="11" spans="1:21" ht="20.100000000000001" customHeight="1" x14ac:dyDescent="0.2">
      <c r="A11" s="139"/>
      <c r="B11" s="140"/>
      <c r="C11" s="57"/>
      <c r="D11" s="57"/>
      <c r="E11" s="26">
        <v>0</v>
      </c>
      <c r="F11" s="27"/>
      <c r="J11" s="188"/>
      <c r="K11" s="188"/>
      <c r="L11" s="188"/>
      <c r="O11" s="189"/>
      <c r="P11" s="189"/>
      <c r="S11" s="192"/>
      <c r="T11" s="192"/>
      <c r="U11" s="192"/>
    </row>
    <row r="12" spans="1:21" ht="20.100000000000001" customHeight="1" x14ac:dyDescent="0.2">
      <c r="A12" s="141"/>
      <c r="B12" s="140"/>
      <c r="C12" s="57"/>
      <c r="D12" s="57"/>
      <c r="E12" s="26">
        <v>0.05</v>
      </c>
      <c r="F12" s="27"/>
      <c r="J12" s="188"/>
      <c r="K12" s="188"/>
      <c r="L12" s="188"/>
      <c r="O12" s="189"/>
      <c r="P12" s="189"/>
      <c r="S12" s="192"/>
      <c r="T12" s="192"/>
      <c r="U12" s="192"/>
    </row>
    <row r="13" spans="1:21" ht="20.100000000000001" customHeight="1" x14ac:dyDescent="0.2">
      <c r="A13" s="141"/>
      <c r="B13" s="140"/>
      <c r="C13" s="57"/>
      <c r="D13" s="57"/>
      <c r="E13" s="26">
        <v>0.05</v>
      </c>
      <c r="F13" s="27"/>
      <c r="J13" s="188"/>
      <c r="K13" s="188"/>
      <c r="L13" s="188"/>
      <c r="O13" s="189"/>
      <c r="P13" s="189"/>
      <c r="S13" s="192"/>
      <c r="T13" s="192"/>
      <c r="U13" s="192"/>
    </row>
    <row r="14" spans="1:21" ht="20.100000000000001" customHeight="1" x14ac:dyDescent="0.2">
      <c r="A14" s="139"/>
      <c r="B14" s="140"/>
      <c r="C14" s="57"/>
      <c r="D14" s="57"/>
      <c r="J14" s="188"/>
      <c r="K14" s="188"/>
      <c r="L14" s="188"/>
      <c r="O14" s="189"/>
      <c r="P14" s="189"/>
      <c r="S14" s="192"/>
      <c r="T14" s="192"/>
      <c r="U14" s="192"/>
    </row>
    <row r="15" spans="1:21" ht="21.75" customHeight="1" x14ac:dyDescent="0.2">
      <c r="A15" s="139"/>
      <c r="B15" s="140"/>
      <c r="C15" s="57"/>
      <c r="D15" s="57"/>
      <c r="S15" s="192"/>
      <c r="T15" s="192"/>
      <c r="U15" s="192"/>
    </row>
    <row r="16" spans="1:21" s="4" customFormat="1" ht="20.100000000000001" customHeight="1" x14ac:dyDescent="0.2">
      <c r="A16" s="139"/>
      <c r="B16" s="140"/>
      <c r="C16" s="58"/>
      <c r="D16" s="58"/>
      <c r="E16" s="20"/>
      <c r="F16" s="20"/>
      <c r="H16" s="164" t="s">
        <v>8</v>
      </c>
      <c r="I16" s="166"/>
      <c r="J16" s="164" t="s">
        <v>7</v>
      </c>
      <c r="K16" s="166"/>
      <c r="L16" s="153" t="s">
        <v>9</v>
      </c>
      <c r="M16" s="164" t="s">
        <v>10</v>
      </c>
      <c r="N16" s="166"/>
      <c r="O16" s="154" t="s">
        <v>14</v>
      </c>
      <c r="P16" s="154" t="s">
        <v>13</v>
      </c>
      <c r="Q16" s="12"/>
      <c r="R16" s="150"/>
      <c r="S16" s="192"/>
      <c r="T16" s="192"/>
      <c r="U16" s="192"/>
    </row>
    <row r="17" spans="1:21" s="4" customFormat="1" ht="20.100000000000001" customHeight="1" x14ac:dyDescent="0.2">
      <c r="A17" s="139"/>
      <c r="B17" s="140"/>
      <c r="C17" s="58"/>
      <c r="D17" s="58"/>
      <c r="E17" s="20"/>
      <c r="F17" s="20"/>
      <c r="H17" s="169"/>
      <c r="I17" s="170"/>
      <c r="J17" s="169"/>
      <c r="K17" s="170"/>
      <c r="L17" s="65"/>
      <c r="M17" s="190"/>
      <c r="N17" s="191"/>
      <c r="O17" s="22"/>
      <c r="P17" s="23"/>
      <c r="Q17" s="13"/>
      <c r="R17" s="150"/>
      <c r="S17" s="192"/>
      <c r="T17" s="192"/>
      <c r="U17" s="192"/>
    </row>
    <row r="18" spans="1:21" ht="9" hidden="1" customHeight="1" x14ac:dyDescent="0.2">
      <c r="A18" s="142"/>
      <c r="B18" s="142"/>
      <c r="S18" s="151"/>
      <c r="T18" s="151"/>
      <c r="U18" s="151"/>
    </row>
    <row r="19" spans="1:21" s="4" customFormat="1" ht="20.100000000000001" customHeight="1" x14ac:dyDescent="0.2">
      <c r="A19" s="143" t="s">
        <v>72</v>
      </c>
      <c r="B19" s="144" t="s">
        <v>78</v>
      </c>
      <c r="C19" s="52" t="s">
        <v>6</v>
      </c>
      <c r="D19" s="8" t="s">
        <v>5</v>
      </c>
      <c r="E19" s="20" t="s">
        <v>17</v>
      </c>
      <c r="F19" s="20" t="s">
        <v>44</v>
      </c>
      <c r="H19" s="177" t="s">
        <v>80</v>
      </c>
      <c r="I19" s="178"/>
      <c r="J19" s="164" t="s">
        <v>73</v>
      </c>
      <c r="K19" s="165"/>
      <c r="L19" s="165"/>
      <c r="M19" s="165"/>
      <c r="N19" s="165"/>
      <c r="O19" s="166"/>
      <c r="P19" s="154" t="s">
        <v>77</v>
      </c>
      <c r="Q19" s="148"/>
      <c r="R19" s="150"/>
      <c r="S19" s="152"/>
      <c r="T19" s="152"/>
      <c r="U19" s="152"/>
    </row>
    <row r="20" spans="1:21" s="4" customFormat="1" ht="20.100000000000001" customHeight="1" x14ac:dyDescent="0.2">
      <c r="A20" s="137"/>
      <c r="B20" s="145"/>
      <c r="C20" s="59">
        <v>0</v>
      </c>
      <c r="D20" s="30">
        <v>0</v>
      </c>
      <c r="E20" s="21">
        <v>0</v>
      </c>
      <c r="F20" s="21">
        <v>0</v>
      </c>
      <c r="H20" s="179">
        <f>IF(oknLineTotal_1=0,0,1)</f>
        <v>0</v>
      </c>
      <c r="I20" s="180"/>
      <c r="J20" s="181"/>
      <c r="K20" s="182"/>
      <c r="L20" s="182"/>
      <c r="M20" s="182"/>
      <c r="N20" s="182"/>
      <c r="O20" s="183"/>
      <c r="P20" s="63">
        <v>0</v>
      </c>
      <c r="Q20" s="14"/>
      <c r="R20" s="150"/>
      <c r="S20" s="193"/>
      <c r="T20" s="193"/>
      <c r="U20" s="193"/>
    </row>
    <row r="21" spans="1:21" s="4" customFormat="1" ht="20.100000000000001" customHeight="1" x14ac:dyDescent="0.2">
      <c r="A21" s="137"/>
      <c r="B21" s="145"/>
      <c r="C21" s="60">
        <v>0</v>
      </c>
      <c r="D21" s="31">
        <v>0</v>
      </c>
      <c r="E21" s="21">
        <v>0</v>
      </c>
      <c r="F21" s="21">
        <v>0</v>
      </c>
      <c r="H21" s="167">
        <f>IF(oknLineTotal_2=0,0,2)</f>
        <v>0</v>
      </c>
      <c r="I21" s="168"/>
      <c r="J21" s="156"/>
      <c r="K21" s="157"/>
      <c r="L21" s="157"/>
      <c r="M21" s="157"/>
      <c r="N21" s="157"/>
      <c r="O21" s="158"/>
      <c r="P21" s="147">
        <v>0</v>
      </c>
      <c r="Q21" s="15"/>
      <c r="R21" s="150"/>
      <c r="S21" s="194"/>
      <c r="T21" s="194"/>
      <c r="U21" s="194"/>
    </row>
    <row r="22" spans="1:21" s="4" customFormat="1" ht="20.100000000000001" customHeight="1" x14ac:dyDescent="0.2">
      <c r="A22" s="137"/>
      <c r="B22" s="145"/>
      <c r="C22" s="61">
        <v>0</v>
      </c>
      <c r="D22" s="32">
        <v>0</v>
      </c>
      <c r="E22" s="21">
        <v>0</v>
      </c>
      <c r="F22" s="21">
        <v>0</v>
      </c>
      <c r="H22" s="162">
        <f>IF(oknLineTotal_3=0,0,3)</f>
        <v>0</v>
      </c>
      <c r="I22" s="163"/>
      <c r="J22" s="159"/>
      <c r="K22" s="160"/>
      <c r="L22" s="160"/>
      <c r="M22" s="160"/>
      <c r="N22" s="160"/>
      <c r="O22" s="161"/>
      <c r="P22" s="64">
        <v>0</v>
      </c>
      <c r="Q22" s="15"/>
      <c r="R22" s="150"/>
      <c r="S22" s="194"/>
      <c r="T22" s="194"/>
      <c r="U22" s="194"/>
    </row>
    <row r="23" spans="1:21" s="4" customFormat="1" ht="20.100000000000001" customHeight="1" x14ac:dyDescent="0.2">
      <c r="A23" s="137"/>
      <c r="B23" s="145"/>
      <c r="C23" s="60">
        <v>0</v>
      </c>
      <c r="D23" s="31">
        <v>0</v>
      </c>
      <c r="E23" s="21">
        <v>0</v>
      </c>
      <c r="F23" s="21">
        <v>0</v>
      </c>
      <c r="H23" s="167">
        <f>IF(oknLineTotal_4=0,0,4)</f>
        <v>0</v>
      </c>
      <c r="I23" s="168"/>
      <c r="J23" s="156"/>
      <c r="K23" s="157"/>
      <c r="L23" s="157"/>
      <c r="M23" s="157"/>
      <c r="N23" s="157"/>
      <c r="O23" s="158"/>
      <c r="P23" s="147">
        <v>0</v>
      </c>
      <c r="Q23" s="15"/>
      <c r="R23" s="150"/>
      <c r="S23" s="194"/>
      <c r="T23" s="194"/>
      <c r="U23" s="194"/>
    </row>
    <row r="24" spans="1:21" s="4" customFormat="1" ht="20.100000000000001" customHeight="1" x14ac:dyDescent="0.2">
      <c r="A24" s="137"/>
      <c r="B24" s="145"/>
      <c r="C24" s="61">
        <v>0</v>
      </c>
      <c r="D24" s="32">
        <v>0</v>
      </c>
      <c r="E24" s="21">
        <v>0</v>
      </c>
      <c r="F24" s="21">
        <v>0</v>
      </c>
      <c r="H24" s="162">
        <f>IF(oknLineTotal_5=0,0,5)</f>
        <v>0</v>
      </c>
      <c r="I24" s="163"/>
      <c r="J24" s="159"/>
      <c r="K24" s="160"/>
      <c r="L24" s="160"/>
      <c r="M24" s="160"/>
      <c r="N24" s="160"/>
      <c r="O24" s="161"/>
      <c r="P24" s="64">
        <v>0</v>
      </c>
      <c r="Q24" s="15"/>
      <c r="R24" s="150"/>
      <c r="S24" s="194"/>
      <c r="T24" s="194"/>
      <c r="U24" s="194"/>
    </row>
    <row r="25" spans="1:21" s="4" customFormat="1" ht="20.100000000000001" customHeight="1" x14ac:dyDescent="0.2">
      <c r="A25" s="137"/>
      <c r="B25" s="145"/>
      <c r="C25" s="60">
        <v>0</v>
      </c>
      <c r="D25" s="31">
        <v>0</v>
      </c>
      <c r="E25" s="21">
        <v>0</v>
      </c>
      <c r="F25" s="21">
        <v>0</v>
      </c>
      <c r="H25" s="167">
        <f>IF(oknLineTotal_6=0,0,6)</f>
        <v>0</v>
      </c>
      <c r="I25" s="168"/>
      <c r="J25" s="156"/>
      <c r="K25" s="157"/>
      <c r="L25" s="157"/>
      <c r="M25" s="157"/>
      <c r="N25" s="157"/>
      <c r="O25" s="158"/>
      <c r="P25" s="147">
        <v>0</v>
      </c>
      <c r="Q25" s="15"/>
      <c r="R25" s="150"/>
    </row>
    <row r="26" spans="1:21" s="4" customFormat="1" ht="20.100000000000001" customHeight="1" x14ac:dyDescent="0.2">
      <c r="A26" s="137"/>
      <c r="B26" s="145"/>
      <c r="C26" s="61">
        <v>0</v>
      </c>
      <c r="D26" s="32">
        <v>0</v>
      </c>
      <c r="E26" s="21">
        <v>0</v>
      </c>
      <c r="F26" s="21">
        <v>0</v>
      </c>
      <c r="H26" s="162">
        <f>IF(oknLineTotal_7=0,0,7)</f>
        <v>0</v>
      </c>
      <c r="I26" s="163"/>
      <c r="J26" s="159"/>
      <c r="K26" s="160"/>
      <c r="L26" s="160"/>
      <c r="M26" s="160"/>
      <c r="N26" s="160"/>
      <c r="O26" s="161"/>
      <c r="P26" s="64">
        <v>0</v>
      </c>
      <c r="Q26" s="15"/>
      <c r="R26" s="150"/>
    </row>
    <row r="27" spans="1:21" s="4" customFormat="1" ht="20.100000000000001" customHeight="1" x14ac:dyDescent="0.2">
      <c r="A27" s="137"/>
      <c r="B27" s="145"/>
      <c r="C27" s="60">
        <v>0</v>
      </c>
      <c r="D27" s="31">
        <v>0</v>
      </c>
      <c r="E27" s="21">
        <v>0</v>
      </c>
      <c r="F27" s="21">
        <v>0</v>
      </c>
      <c r="H27" s="167">
        <f>IF(oknLineTotal_8=0,0,8)</f>
        <v>0</v>
      </c>
      <c r="I27" s="168"/>
      <c r="J27" s="156"/>
      <c r="K27" s="157"/>
      <c r="L27" s="157"/>
      <c r="M27" s="157"/>
      <c r="N27" s="157"/>
      <c r="O27" s="158"/>
      <c r="P27" s="147">
        <v>0</v>
      </c>
      <c r="Q27" s="15"/>
      <c r="R27" s="150"/>
    </row>
    <row r="28" spans="1:21" s="4" customFormat="1" ht="20.100000000000001" customHeight="1" x14ac:dyDescent="0.2">
      <c r="A28" s="137"/>
      <c r="B28" s="145"/>
      <c r="C28" s="61">
        <v>0</v>
      </c>
      <c r="D28" s="32">
        <v>0</v>
      </c>
      <c r="E28" s="21">
        <v>0</v>
      </c>
      <c r="F28" s="21">
        <v>0</v>
      </c>
      <c r="H28" s="162">
        <f>IF(oknLineTotal_9=0,0,9)</f>
        <v>0</v>
      </c>
      <c r="I28" s="163"/>
      <c r="J28" s="159"/>
      <c r="K28" s="160"/>
      <c r="L28" s="160"/>
      <c r="M28" s="160"/>
      <c r="N28" s="160"/>
      <c r="O28" s="161"/>
      <c r="P28" s="64">
        <v>0</v>
      </c>
      <c r="Q28" s="15"/>
      <c r="R28" s="150"/>
    </row>
    <row r="29" spans="1:21" s="4" customFormat="1" ht="20.100000000000001" customHeight="1" x14ac:dyDescent="0.2">
      <c r="A29" s="137"/>
      <c r="B29" s="145"/>
      <c r="C29" s="60">
        <v>0</v>
      </c>
      <c r="D29" s="31">
        <v>0</v>
      </c>
      <c r="E29" s="21">
        <v>0</v>
      </c>
      <c r="F29" s="21">
        <v>0</v>
      </c>
      <c r="H29" s="167">
        <f>IF(oknLineTotal_10=0,0,10)</f>
        <v>0</v>
      </c>
      <c r="I29" s="168"/>
      <c r="J29" s="156"/>
      <c r="K29" s="157"/>
      <c r="L29" s="157"/>
      <c r="M29" s="157"/>
      <c r="N29" s="157"/>
      <c r="O29" s="158"/>
      <c r="P29" s="147">
        <v>0</v>
      </c>
      <c r="Q29" s="15"/>
      <c r="R29" s="150"/>
    </row>
    <row r="30" spans="1:21" s="4" customFormat="1" ht="20.100000000000001" customHeight="1" x14ac:dyDescent="0.2">
      <c r="A30" s="137"/>
      <c r="B30" s="145"/>
      <c r="C30" s="61">
        <v>0</v>
      </c>
      <c r="D30" s="32">
        <v>0</v>
      </c>
      <c r="E30" s="21">
        <v>0</v>
      </c>
      <c r="F30" s="21">
        <v>0</v>
      </c>
      <c r="H30" s="162">
        <f>IF(oknLineTotal_11=0,0,11)</f>
        <v>0</v>
      </c>
      <c r="I30" s="163"/>
      <c r="J30" s="159"/>
      <c r="K30" s="160"/>
      <c r="L30" s="160"/>
      <c r="M30" s="160"/>
      <c r="N30" s="160"/>
      <c r="O30" s="161"/>
      <c r="P30" s="64">
        <v>0</v>
      </c>
      <c r="Q30" s="15"/>
      <c r="R30" s="150"/>
    </row>
    <row r="31" spans="1:21" s="4" customFormat="1" ht="20.100000000000001" customHeight="1" x14ac:dyDescent="0.2">
      <c r="A31" s="137"/>
      <c r="B31" s="145"/>
      <c r="C31" s="62">
        <v>0</v>
      </c>
      <c r="D31" s="33">
        <v>0</v>
      </c>
      <c r="E31" s="21">
        <v>0</v>
      </c>
      <c r="F31" s="21">
        <v>0</v>
      </c>
      <c r="H31" s="175">
        <f>IF(oknLineTotal_12=0,0,12)</f>
        <v>0</v>
      </c>
      <c r="I31" s="176"/>
      <c r="J31" s="171"/>
      <c r="K31" s="172"/>
      <c r="L31" s="172"/>
      <c r="M31" s="172"/>
      <c r="N31" s="172"/>
      <c r="O31" s="173"/>
      <c r="P31" s="146">
        <v>0</v>
      </c>
      <c r="Q31" s="15"/>
      <c r="R31" s="150"/>
    </row>
    <row r="32" spans="1:21" s="4" customFormat="1" ht="20.100000000000001" customHeight="1" x14ac:dyDescent="0.2">
      <c r="A32" s="145"/>
      <c r="B32" s="145"/>
      <c r="C32" s="58"/>
      <c r="D32" s="58"/>
      <c r="E32" s="20"/>
      <c r="F32" s="29">
        <f t="array" ref="F32">SUM(oknTaxable_1:oknTaxable_12*oknLineTotal_1:oknLineTotal_12)</f>
        <v>0</v>
      </c>
      <c r="H32" s="5"/>
      <c r="I32" s="5"/>
      <c r="J32" s="5"/>
      <c r="K32" s="5"/>
      <c r="L32" s="5"/>
      <c r="M32" s="5"/>
      <c r="O32" s="6" t="s">
        <v>12</v>
      </c>
      <c r="P32" s="39">
        <f>SUM(oknLineTotal_1:oknLineTotal_12)</f>
        <v>0</v>
      </c>
      <c r="Q32" s="14"/>
      <c r="R32" s="150"/>
    </row>
    <row r="33" spans="1:18" s="4" customFormat="1" ht="20.100000000000001" customHeight="1" x14ac:dyDescent="0.2">
      <c r="A33" s="145"/>
      <c r="B33" s="145"/>
      <c r="C33" s="58"/>
      <c r="D33" s="58"/>
      <c r="E33" s="20"/>
      <c r="F33" s="20"/>
      <c r="H33" s="5"/>
      <c r="I33" s="5"/>
      <c r="J33" s="5"/>
      <c r="K33" s="5"/>
      <c r="L33" s="5"/>
      <c r="M33" s="5"/>
      <c r="N33" s="67" t="s">
        <v>63</v>
      </c>
      <c r="O33" s="34">
        <v>0.05</v>
      </c>
      <c r="P33" s="39">
        <f>ROUND(IF(oknTaxType=0,0, oknTax1Rate*(oknLineTotalTaxable+IF(oknTaxTotalIncludingShippingCost=0,0,oknShippingCost))),2)</f>
        <v>0</v>
      </c>
      <c r="Q33" s="14"/>
      <c r="R33" s="150"/>
    </row>
    <row r="34" spans="1:18" s="4" customFormat="1" ht="20.100000000000001" customHeight="1" x14ac:dyDescent="0.2">
      <c r="A34" s="145"/>
      <c r="B34" s="145"/>
      <c r="C34" s="58"/>
      <c r="D34" s="58"/>
      <c r="E34" s="20"/>
      <c r="F34" s="20"/>
      <c r="H34" s="5"/>
      <c r="I34" s="5"/>
      <c r="J34" s="5"/>
      <c r="K34" s="5"/>
      <c r="L34" s="5"/>
      <c r="M34" s="5"/>
      <c r="N34" s="67" t="s">
        <v>65</v>
      </c>
      <c r="O34" s="34">
        <v>0.05</v>
      </c>
      <c r="P34" s="39">
        <f>ROUND(IF(oknTaxType&lt;&gt;2,0,oknTax2Rate*(oknLineTotalTaxable+IF(oknTaxTotalIncludingShippingCost=0,0,oknShippingCost)+IF(oknTax2IsAppliedToTax1=0,0,oknTax1))),2)</f>
        <v>0</v>
      </c>
      <c r="Q34" s="16"/>
      <c r="R34" s="150"/>
    </row>
    <row r="35" spans="1:18" s="4" customFormat="1" ht="20.100000000000001" customHeight="1" x14ac:dyDescent="0.2">
      <c r="A35" s="174" t="s">
        <v>79</v>
      </c>
      <c r="B35" s="174"/>
      <c r="C35" s="58"/>
      <c r="D35" s="58"/>
      <c r="E35" s="20"/>
      <c r="F35" s="20"/>
      <c r="H35" s="5"/>
      <c r="I35" s="5"/>
      <c r="J35" s="5"/>
      <c r="K35" s="5"/>
      <c r="L35" s="5"/>
      <c r="M35" s="5"/>
      <c r="O35" s="6" t="s">
        <v>3</v>
      </c>
      <c r="P35" s="40">
        <v>0</v>
      </c>
      <c r="Q35" s="17"/>
      <c r="R35" s="150"/>
    </row>
    <row r="36" spans="1:18" s="4" customFormat="1" ht="18.75" customHeight="1" x14ac:dyDescent="0.2">
      <c r="A36" s="174" t="s">
        <v>92</v>
      </c>
      <c r="B36" s="174"/>
      <c r="C36" s="58"/>
      <c r="D36" s="58"/>
      <c r="E36" s="20"/>
      <c r="F36" s="20"/>
      <c r="O36" s="7" t="s">
        <v>4</v>
      </c>
      <c r="P36" s="41">
        <f>ROUND(oknSubTotal + oknShippingCost + IF(oknTaxType=0,0,IF(oknTaxType=1,oknTax1,oknTax1+oknTax2)),2)</f>
        <v>0</v>
      </c>
      <c r="Q36" s="14"/>
      <c r="R36" s="150"/>
    </row>
    <row r="37" spans="1:18" ht="18.75" customHeight="1" x14ac:dyDescent="0.2">
      <c r="O37" s="7" t="s">
        <v>19</v>
      </c>
      <c r="P37" s="42">
        <v>0</v>
      </c>
    </row>
    <row r="38" spans="1:18" ht="18.75" customHeight="1" x14ac:dyDescent="0.2">
      <c r="O38" s="7" t="s">
        <v>18</v>
      </c>
      <c r="P38" s="43">
        <f>oknTotal-oknPayments</f>
        <v>0</v>
      </c>
    </row>
    <row r="40" spans="1:18" ht="18" hidden="1" customHeight="1" x14ac:dyDescent="0.2"/>
    <row r="42" spans="1:18" x14ac:dyDescent="0.2">
      <c r="H42" s="186" t="s">
        <v>23</v>
      </c>
      <c r="I42" s="187"/>
      <c r="J42" s="187"/>
      <c r="K42" s="187"/>
      <c r="L42" s="187"/>
      <c r="M42" s="187"/>
      <c r="N42" s="187"/>
      <c r="O42" s="187"/>
      <c r="P42" s="187"/>
    </row>
    <row r="43" spans="1:18" x14ac:dyDescent="0.2">
      <c r="H43" s="186"/>
      <c r="I43" s="186"/>
      <c r="J43" s="186"/>
      <c r="K43" s="186"/>
      <c r="L43" s="186"/>
      <c r="M43" s="186"/>
      <c r="N43" s="186"/>
      <c r="O43" s="186"/>
      <c r="P43" s="186"/>
    </row>
  </sheetData>
  <sheetProtection sheet="1" objects="1" scenarios="1" selectLockedCells="1"/>
  <mergeCells count="60">
    <mergeCell ref="S11:U17"/>
    <mergeCell ref="S20:U20"/>
    <mergeCell ref="S21:U24"/>
    <mergeCell ref="S1:U1"/>
    <mergeCell ref="S3:U3"/>
    <mergeCell ref="S4:U8"/>
    <mergeCell ref="S10:U10"/>
    <mergeCell ref="H43:P43"/>
    <mergeCell ref="H42:P42"/>
    <mergeCell ref="A10:B10"/>
    <mergeCell ref="J14:L14"/>
    <mergeCell ref="O14:P14"/>
    <mergeCell ref="O10:P10"/>
    <mergeCell ref="O11:P11"/>
    <mergeCell ref="O12:P12"/>
    <mergeCell ref="O13:P13"/>
    <mergeCell ref="H16:I16"/>
    <mergeCell ref="H17:I17"/>
    <mergeCell ref="M17:N17"/>
    <mergeCell ref="J10:L10"/>
    <mergeCell ref="J11:L11"/>
    <mergeCell ref="J12:L12"/>
    <mergeCell ref="J13:L13"/>
    <mergeCell ref="A7:B7"/>
    <mergeCell ref="A9:B9"/>
    <mergeCell ref="H29:I29"/>
    <mergeCell ref="A3:B3"/>
    <mergeCell ref="A4:B4"/>
    <mergeCell ref="A5:B5"/>
    <mergeCell ref="A6:B6"/>
    <mergeCell ref="H27:I27"/>
    <mergeCell ref="H26:I26"/>
    <mergeCell ref="J17:K17"/>
    <mergeCell ref="J16:K16"/>
    <mergeCell ref="M16:N16"/>
    <mergeCell ref="J31:O31"/>
    <mergeCell ref="A36:B36"/>
    <mergeCell ref="A35:B35"/>
    <mergeCell ref="H30:I30"/>
    <mergeCell ref="H31:I31"/>
    <mergeCell ref="H19:I19"/>
    <mergeCell ref="H20:I20"/>
    <mergeCell ref="H21:I21"/>
    <mergeCell ref="H22:I22"/>
    <mergeCell ref="J30:O30"/>
    <mergeCell ref="J20:O20"/>
    <mergeCell ref="J21:O21"/>
    <mergeCell ref="J22:O22"/>
    <mergeCell ref="J23:O23"/>
    <mergeCell ref="J19:O19"/>
    <mergeCell ref="H23:I23"/>
    <mergeCell ref="H24:I24"/>
    <mergeCell ref="H25:I25"/>
    <mergeCell ref="J29:O29"/>
    <mergeCell ref="J28:O28"/>
    <mergeCell ref="H28:I28"/>
    <mergeCell ref="J24:O24"/>
    <mergeCell ref="J25:O25"/>
    <mergeCell ref="J26:O26"/>
    <mergeCell ref="J27:O27"/>
  </mergeCells>
  <phoneticPr fontId="4" type="noConversion"/>
  <dataValidations count="10">
    <dataValidation type="textLength" allowBlank="1" showInputMessage="1" showErrorMessage="1" errorTitle="Invalid Input" error="Max characters allowed: 10" sqref="A9 P6 A20:A31" xr:uid="{00000000-0002-0000-0000-000000000000}">
      <formula1>0</formula1>
      <formula2>10</formula2>
    </dataValidation>
    <dataValidation type="textLength" operator="lessThanOrEqual" allowBlank="1" showInputMessage="1" showErrorMessage="1" errorTitle="Invalid Input" error="Max characters allowed: 100" sqref="J21:J31" xr:uid="{00000000-0002-0000-0000-000001000000}">
      <formula1>100</formula1>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decimal" operator="lessThanOrEqual" allowBlank="1" showInputMessage="1" showErrorMessage="1" errorTitle="Invalid Input" error="Please enter a valid numeric_x000a_value." sqref="P37 C20:D31 O33:O34 P35" xr:uid="{00000000-0002-0000-0000-000009000000}">
      <formula1>999999999.99</formula1>
    </dataValidation>
  </dataValidations>
  <printOptions horizontalCentered="1"/>
  <pageMargins left="0.5" right="0.5" top="0.5" bottom="0.5" header="0.5" footer="0.5"/>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B7F8A-3BA6-494E-85F4-06F5D9E19C75}">
  <dimension ref="A1:AE260"/>
  <sheetViews>
    <sheetView showGridLines="0" showRowColHeaders="0" workbookViewId="0">
      <selection activeCell="C10" sqref="C10"/>
    </sheetView>
  </sheetViews>
  <sheetFormatPr defaultColWidth="9.140625" defaultRowHeight="12" x14ac:dyDescent="0.2"/>
  <cols>
    <col min="1" max="1" width="1.28515625" style="19" customWidth="1"/>
    <col min="2" max="2" width="11.42578125" style="19" customWidth="1"/>
    <col min="3" max="3" width="10.5703125" style="73" customWidth="1"/>
    <col min="4" max="4" width="11.85546875" style="45" customWidth="1"/>
    <col min="5" max="5" width="9.28515625" style="35" customWidth="1"/>
    <col min="6" max="6" width="12.140625" style="19" hidden="1" customWidth="1"/>
    <col min="7" max="7" width="11.42578125" style="19" customWidth="1"/>
    <col min="8" max="8" width="12.140625" style="45" hidden="1" customWidth="1"/>
    <col min="9" max="9" width="11.28515625" style="45" hidden="1" customWidth="1"/>
    <col min="10" max="10" width="9.5703125" style="45" hidden="1" customWidth="1"/>
    <col min="11" max="11" width="10.140625" style="45" hidden="1" customWidth="1"/>
    <col min="12" max="12" width="16" style="45" customWidth="1"/>
    <col min="13" max="13" width="14.140625" style="45" customWidth="1"/>
    <col min="14" max="14" width="12.85546875" style="45" customWidth="1"/>
    <col min="15" max="15" width="11.42578125" style="35" hidden="1" customWidth="1"/>
    <col min="16" max="16" width="16.85546875" style="35" hidden="1" customWidth="1"/>
    <col min="17" max="17" width="0" style="19" hidden="1" customWidth="1"/>
    <col min="18"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6.75" customHeight="1" x14ac:dyDescent="0.2"/>
    <row r="4" spans="1:31" s="74" customFormat="1" ht="33" customHeight="1" x14ac:dyDescent="0.45">
      <c r="B4" s="75" t="str">
        <f>oknCompanyName</f>
        <v>Your Company Name</v>
      </c>
      <c r="C4" s="76"/>
      <c r="D4" s="77"/>
      <c r="E4" s="78"/>
      <c r="H4" s="77"/>
      <c r="I4" s="77"/>
      <c r="J4" s="79"/>
      <c r="K4" s="77"/>
      <c r="L4" s="80"/>
      <c r="M4" s="199" t="s">
        <v>98</v>
      </c>
      <c r="N4" s="199"/>
      <c r="O4" s="78"/>
      <c r="P4" s="78"/>
    </row>
    <row r="5" spans="1:31" ht="18" customHeight="1" x14ac:dyDescent="0.2">
      <c r="B5" s="19" t="str">
        <f>oknCompanyAddress</f>
        <v>Street Address</v>
      </c>
    </row>
    <row r="6" spans="1:31" ht="18" customHeight="1" x14ac:dyDescent="0.2">
      <c r="B6" s="19" t="str">
        <f>oknCompanyCityStateZip</f>
        <v>City, ST  ZIP Code</v>
      </c>
      <c r="M6" s="81"/>
    </row>
    <row r="7" spans="1:31" ht="18" customHeight="1" x14ac:dyDescent="0.2">
      <c r="B7" s="19" t="str">
        <f>oknCompanyContact</f>
        <v>Phone Number,Web Address, etc.</v>
      </c>
    </row>
    <row r="8" spans="1:31" ht="18" customHeight="1" x14ac:dyDescent="0.2">
      <c r="K8" s="82"/>
    </row>
    <row r="9" spans="1:31" ht="18" customHeight="1" x14ac:dyDescent="0.2">
      <c r="B9" s="83" t="s">
        <v>48</v>
      </c>
    </row>
    <row r="10" spans="1:31" ht="18" customHeight="1" x14ac:dyDescent="0.2">
      <c r="B10" s="84" t="s">
        <v>46</v>
      </c>
      <c r="C10" s="85"/>
      <c r="D10"/>
      <c r="E10"/>
      <c r="F10"/>
      <c r="G10"/>
      <c r="H10"/>
      <c r="I10"/>
      <c r="J10"/>
      <c r="K10"/>
      <c r="L10"/>
      <c r="M10"/>
      <c r="N10"/>
    </row>
    <row r="11" spans="1:31" ht="18" customHeight="1" x14ac:dyDescent="0.2">
      <c r="B11" s="84" t="s">
        <v>47</v>
      </c>
      <c r="C11" s="85"/>
      <c r="D11"/>
      <c r="E11"/>
      <c r="F11"/>
      <c r="G11"/>
      <c r="H11"/>
      <c r="I11"/>
      <c r="J11"/>
      <c r="K11"/>
      <c r="L11"/>
      <c r="M11"/>
      <c r="N11"/>
    </row>
    <row r="12" spans="1:31" ht="4.5" customHeight="1" x14ac:dyDescent="0.2"/>
    <row r="13" spans="1:31" s="35" customFormat="1" ht="15.75" customHeight="1" x14ac:dyDescent="0.2">
      <c r="B13" s="86" t="s">
        <v>67</v>
      </c>
      <c r="C13" s="87" t="s">
        <v>45</v>
      </c>
      <c r="D13" s="88" t="s">
        <v>66</v>
      </c>
      <c r="E13" s="89" t="s">
        <v>49</v>
      </c>
      <c r="F13" s="89" t="s">
        <v>56</v>
      </c>
      <c r="G13" s="89" t="s">
        <v>57</v>
      </c>
      <c r="H13" s="88" t="s">
        <v>50</v>
      </c>
      <c r="I13" s="88" t="s">
        <v>51</v>
      </c>
      <c r="J13" s="88" t="str">
        <f>oknTax1Name</f>
        <v>PST</v>
      </c>
      <c r="K13" s="88" t="str">
        <f>oknTax2Name</f>
        <v>GST</v>
      </c>
      <c r="L13" s="88" t="s">
        <v>52</v>
      </c>
      <c r="M13" s="88" t="s">
        <v>53</v>
      </c>
      <c r="N13" s="88" t="s">
        <v>54</v>
      </c>
      <c r="O13" s="38" t="s">
        <v>55</v>
      </c>
      <c r="P13" s="38" t="s">
        <v>68</v>
      </c>
      <c r="Q13" s="44" t="s">
        <v>99</v>
      </c>
    </row>
    <row r="14" spans="1:31" x14ac:dyDescent="0.2">
      <c r="B14" s="90"/>
    </row>
    <row r="15" spans="1:31" x14ac:dyDescent="0.2">
      <c r="B15" s="90"/>
    </row>
    <row r="16" spans="1:31" x14ac:dyDescent="0.2">
      <c r="B16" s="90"/>
    </row>
    <row r="17" spans="2:2" x14ac:dyDescent="0.2">
      <c r="B17" s="90"/>
    </row>
    <row r="18" spans="2:2" x14ac:dyDescent="0.2">
      <c r="B18" s="90"/>
    </row>
    <row r="19" spans="2:2" x14ac:dyDescent="0.2">
      <c r="B19" s="90"/>
    </row>
    <row r="20" spans="2:2" x14ac:dyDescent="0.2">
      <c r="B20" s="90"/>
    </row>
    <row r="21" spans="2:2" x14ac:dyDescent="0.2">
      <c r="B21" s="90"/>
    </row>
    <row r="22" spans="2:2" x14ac:dyDescent="0.2">
      <c r="B22" s="90"/>
    </row>
    <row r="23" spans="2:2" x14ac:dyDescent="0.2">
      <c r="B23" s="90"/>
    </row>
    <row r="24" spans="2:2" x14ac:dyDescent="0.2">
      <c r="B24" s="90"/>
    </row>
    <row r="25" spans="2:2" x14ac:dyDescent="0.2">
      <c r="B25" s="90"/>
    </row>
    <row r="26" spans="2:2" x14ac:dyDescent="0.2">
      <c r="B26" s="90"/>
    </row>
    <row r="27" spans="2:2" x14ac:dyDescent="0.2">
      <c r="B27" s="90"/>
    </row>
    <row r="28" spans="2:2" x14ac:dyDescent="0.2">
      <c r="B28" s="90"/>
    </row>
    <row r="29" spans="2:2" x14ac:dyDescent="0.2">
      <c r="B29" s="90"/>
    </row>
    <row r="30" spans="2:2" x14ac:dyDescent="0.2">
      <c r="B30" s="90"/>
    </row>
    <row r="31" spans="2:2" x14ac:dyDescent="0.2">
      <c r="B31" s="90"/>
    </row>
    <row r="32" spans="2:2" x14ac:dyDescent="0.2">
      <c r="B32" s="90"/>
    </row>
    <row r="33" spans="2:2" x14ac:dyDescent="0.2">
      <c r="B33" s="90"/>
    </row>
    <row r="34" spans="2:2" x14ac:dyDescent="0.2">
      <c r="B34" s="90"/>
    </row>
    <row r="35" spans="2:2" x14ac:dyDescent="0.2">
      <c r="B35" s="90"/>
    </row>
    <row r="36" spans="2:2" x14ac:dyDescent="0.2">
      <c r="B36" s="90"/>
    </row>
    <row r="37" spans="2:2" x14ac:dyDescent="0.2">
      <c r="B37" s="90"/>
    </row>
    <row r="38" spans="2:2" x14ac:dyDescent="0.2">
      <c r="B38" s="90"/>
    </row>
    <row r="39" spans="2:2" x14ac:dyDescent="0.2">
      <c r="B39" s="90"/>
    </row>
    <row r="40" spans="2:2" x14ac:dyDescent="0.2">
      <c r="B40" s="90"/>
    </row>
    <row r="41" spans="2:2" x14ac:dyDescent="0.2">
      <c r="B41" s="90"/>
    </row>
    <row r="42" spans="2:2" x14ac:dyDescent="0.2">
      <c r="B42" s="90"/>
    </row>
    <row r="43" spans="2:2" x14ac:dyDescent="0.2">
      <c r="B43" s="90"/>
    </row>
    <row r="44" spans="2:2" x14ac:dyDescent="0.2">
      <c r="B44" s="90"/>
    </row>
    <row r="45" spans="2:2" x14ac:dyDescent="0.2">
      <c r="B45" s="90"/>
    </row>
    <row r="46" spans="2:2" x14ac:dyDescent="0.2">
      <c r="B46" s="90"/>
    </row>
    <row r="47" spans="2:2" x14ac:dyDescent="0.2">
      <c r="B47" s="90"/>
    </row>
    <row r="48" spans="2:2" x14ac:dyDescent="0.2">
      <c r="B48" s="90"/>
    </row>
    <row r="49" spans="2:2" x14ac:dyDescent="0.2">
      <c r="B49" s="90"/>
    </row>
    <row r="50" spans="2:2" x14ac:dyDescent="0.2">
      <c r="B50" s="90"/>
    </row>
    <row r="51" spans="2:2" x14ac:dyDescent="0.2">
      <c r="B51" s="90"/>
    </row>
    <row r="52" spans="2:2" x14ac:dyDescent="0.2">
      <c r="B52" s="90"/>
    </row>
    <row r="53" spans="2:2" x14ac:dyDescent="0.2">
      <c r="B53" s="90"/>
    </row>
    <row r="54" spans="2:2" x14ac:dyDescent="0.2">
      <c r="B54" s="90"/>
    </row>
    <row r="55" spans="2:2" x14ac:dyDescent="0.2">
      <c r="B55" s="90"/>
    </row>
    <row r="56" spans="2:2" x14ac:dyDescent="0.2">
      <c r="B56" s="90"/>
    </row>
    <row r="57" spans="2:2" x14ac:dyDescent="0.2">
      <c r="B57" s="90"/>
    </row>
    <row r="58" spans="2:2" x14ac:dyDescent="0.2">
      <c r="B58" s="90"/>
    </row>
    <row r="59" spans="2:2" x14ac:dyDescent="0.2">
      <c r="B59" s="90"/>
    </row>
    <row r="60" spans="2:2" x14ac:dyDescent="0.2">
      <c r="B60" s="90"/>
    </row>
    <row r="61" spans="2:2" x14ac:dyDescent="0.2">
      <c r="B61" s="90"/>
    </row>
    <row r="62" spans="2:2" x14ac:dyDescent="0.2">
      <c r="B62" s="90"/>
    </row>
    <row r="63" spans="2:2" x14ac:dyDescent="0.2">
      <c r="B63" s="90"/>
    </row>
    <row r="64" spans="2:2" x14ac:dyDescent="0.2">
      <c r="B64" s="90"/>
    </row>
    <row r="65" spans="2:2" x14ac:dyDescent="0.2">
      <c r="B65" s="90"/>
    </row>
    <row r="66" spans="2:2" x14ac:dyDescent="0.2">
      <c r="B66" s="90"/>
    </row>
    <row r="67" spans="2:2" x14ac:dyDescent="0.2">
      <c r="B67" s="90"/>
    </row>
    <row r="68" spans="2:2" x14ac:dyDescent="0.2">
      <c r="B68" s="90"/>
    </row>
    <row r="69" spans="2:2" x14ac:dyDescent="0.2">
      <c r="B69" s="90"/>
    </row>
    <row r="70" spans="2:2" x14ac:dyDescent="0.2">
      <c r="B70" s="90"/>
    </row>
    <row r="71" spans="2:2" x14ac:dyDescent="0.2">
      <c r="B71" s="90"/>
    </row>
    <row r="72" spans="2:2" x14ac:dyDescent="0.2">
      <c r="B72" s="90"/>
    </row>
    <row r="73" spans="2:2" x14ac:dyDescent="0.2">
      <c r="B73" s="90"/>
    </row>
    <row r="74" spans="2:2" x14ac:dyDescent="0.2">
      <c r="B74" s="90"/>
    </row>
    <row r="75" spans="2:2" x14ac:dyDescent="0.2">
      <c r="B75" s="90"/>
    </row>
    <row r="76" spans="2:2" x14ac:dyDescent="0.2">
      <c r="B76" s="90"/>
    </row>
    <row r="77" spans="2:2" x14ac:dyDescent="0.2">
      <c r="B77" s="90"/>
    </row>
    <row r="78" spans="2:2" x14ac:dyDescent="0.2">
      <c r="B78" s="90"/>
    </row>
    <row r="79" spans="2:2" x14ac:dyDescent="0.2">
      <c r="B79" s="90"/>
    </row>
    <row r="80" spans="2:2" x14ac:dyDescent="0.2">
      <c r="B80" s="90"/>
    </row>
    <row r="81" spans="2:2" x14ac:dyDescent="0.2">
      <c r="B81" s="90"/>
    </row>
    <row r="82" spans="2:2" x14ac:dyDescent="0.2">
      <c r="B82" s="90"/>
    </row>
    <row r="83" spans="2:2" x14ac:dyDescent="0.2">
      <c r="B83" s="90"/>
    </row>
    <row r="84" spans="2:2" x14ac:dyDescent="0.2">
      <c r="B84" s="90"/>
    </row>
    <row r="85" spans="2:2" x14ac:dyDescent="0.2">
      <c r="B85" s="90"/>
    </row>
    <row r="86" spans="2:2" x14ac:dyDescent="0.2">
      <c r="B86" s="90"/>
    </row>
    <row r="87" spans="2:2" x14ac:dyDescent="0.2">
      <c r="B87" s="90"/>
    </row>
    <row r="88" spans="2:2" x14ac:dyDescent="0.2">
      <c r="B88" s="90"/>
    </row>
    <row r="89" spans="2:2" x14ac:dyDescent="0.2">
      <c r="B89" s="90"/>
    </row>
    <row r="90" spans="2:2" x14ac:dyDescent="0.2">
      <c r="B90" s="90"/>
    </row>
    <row r="91" spans="2:2" x14ac:dyDescent="0.2">
      <c r="B91" s="90"/>
    </row>
    <row r="92" spans="2:2" x14ac:dyDescent="0.2">
      <c r="B92" s="90"/>
    </row>
    <row r="93" spans="2:2" x14ac:dyDescent="0.2">
      <c r="B93" s="90"/>
    </row>
    <row r="94" spans="2:2" x14ac:dyDescent="0.2">
      <c r="B94" s="90"/>
    </row>
    <row r="95" spans="2:2" x14ac:dyDescent="0.2">
      <c r="B95" s="90"/>
    </row>
    <row r="96" spans="2:2" x14ac:dyDescent="0.2">
      <c r="B96" s="90"/>
    </row>
    <row r="97" spans="2:2" x14ac:dyDescent="0.2">
      <c r="B97" s="90"/>
    </row>
    <row r="98" spans="2:2" x14ac:dyDescent="0.2">
      <c r="B98" s="90"/>
    </row>
    <row r="99" spans="2:2" x14ac:dyDescent="0.2">
      <c r="B99" s="90"/>
    </row>
    <row r="100" spans="2:2" x14ac:dyDescent="0.2">
      <c r="B100" s="90"/>
    </row>
    <row r="101" spans="2:2" x14ac:dyDescent="0.2">
      <c r="B101" s="90"/>
    </row>
    <row r="102" spans="2:2" x14ac:dyDescent="0.2">
      <c r="B102" s="90"/>
    </row>
    <row r="103" spans="2:2" x14ac:dyDescent="0.2">
      <c r="B103" s="90"/>
    </row>
    <row r="104" spans="2:2" x14ac:dyDescent="0.2">
      <c r="B104" s="90"/>
    </row>
    <row r="105" spans="2:2" x14ac:dyDescent="0.2">
      <c r="B105" s="90"/>
    </row>
    <row r="106" spans="2:2" x14ac:dyDescent="0.2">
      <c r="B106" s="90"/>
    </row>
    <row r="107" spans="2:2" x14ac:dyDescent="0.2">
      <c r="B107" s="90"/>
    </row>
    <row r="108" spans="2:2" x14ac:dyDescent="0.2">
      <c r="B108" s="90"/>
    </row>
    <row r="109" spans="2:2" x14ac:dyDescent="0.2">
      <c r="B109" s="90"/>
    </row>
    <row r="110" spans="2:2" x14ac:dyDescent="0.2">
      <c r="B110" s="90"/>
    </row>
    <row r="111" spans="2:2" x14ac:dyDescent="0.2">
      <c r="B111" s="90"/>
    </row>
    <row r="112" spans="2:2" x14ac:dyDescent="0.2">
      <c r="B112" s="90"/>
    </row>
    <row r="113" spans="2:2" x14ac:dyDescent="0.2">
      <c r="B113" s="90"/>
    </row>
    <row r="114" spans="2:2" x14ac:dyDescent="0.2">
      <c r="B114" s="90"/>
    </row>
    <row r="115" spans="2:2" x14ac:dyDescent="0.2">
      <c r="B115" s="90"/>
    </row>
    <row r="116" spans="2:2" x14ac:dyDescent="0.2">
      <c r="B116" s="90"/>
    </row>
    <row r="117" spans="2:2" x14ac:dyDescent="0.2">
      <c r="B117" s="90"/>
    </row>
    <row r="118" spans="2:2" x14ac:dyDescent="0.2">
      <c r="B118" s="90"/>
    </row>
    <row r="119" spans="2:2" x14ac:dyDescent="0.2">
      <c r="B119" s="90"/>
    </row>
    <row r="120" spans="2:2" x14ac:dyDescent="0.2">
      <c r="B120" s="90"/>
    </row>
    <row r="121" spans="2:2" x14ac:dyDescent="0.2">
      <c r="B121" s="90"/>
    </row>
    <row r="122" spans="2:2" x14ac:dyDescent="0.2">
      <c r="B122" s="90"/>
    </row>
    <row r="123" spans="2:2" x14ac:dyDescent="0.2">
      <c r="B123" s="90"/>
    </row>
    <row r="124" spans="2:2" x14ac:dyDescent="0.2">
      <c r="B124" s="90"/>
    </row>
    <row r="125" spans="2:2" x14ac:dyDescent="0.2">
      <c r="B125" s="90"/>
    </row>
    <row r="126" spans="2:2" x14ac:dyDescent="0.2">
      <c r="B126" s="90"/>
    </row>
    <row r="127" spans="2:2" x14ac:dyDescent="0.2">
      <c r="B127" s="90"/>
    </row>
    <row r="128" spans="2:2" x14ac:dyDescent="0.2">
      <c r="B128" s="90"/>
    </row>
    <row r="129" spans="2:2" x14ac:dyDescent="0.2">
      <c r="B129" s="90"/>
    </row>
    <row r="130" spans="2:2" x14ac:dyDescent="0.2">
      <c r="B130" s="90"/>
    </row>
    <row r="131" spans="2:2" x14ac:dyDescent="0.2">
      <c r="B131" s="90"/>
    </row>
    <row r="132" spans="2:2" x14ac:dyDescent="0.2">
      <c r="B132" s="90"/>
    </row>
    <row r="133" spans="2:2" x14ac:dyDescent="0.2">
      <c r="B133" s="90"/>
    </row>
    <row r="134" spans="2:2" x14ac:dyDescent="0.2">
      <c r="B134" s="90"/>
    </row>
    <row r="135" spans="2:2" x14ac:dyDescent="0.2">
      <c r="B135" s="90"/>
    </row>
    <row r="136" spans="2:2" x14ac:dyDescent="0.2">
      <c r="B136" s="90"/>
    </row>
    <row r="137" spans="2:2" x14ac:dyDescent="0.2">
      <c r="B137" s="90"/>
    </row>
    <row r="138" spans="2:2" x14ac:dyDescent="0.2">
      <c r="B138" s="90"/>
    </row>
    <row r="139" spans="2:2" x14ac:dyDescent="0.2">
      <c r="B139" s="90"/>
    </row>
    <row r="140" spans="2:2" x14ac:dyDescent="0.2">
      <c r="B140" s="90"/>
    </row>
    <row r="141" spans="2:2" x14ac:dyDescent="0.2">
      <c r="B141" s="90"/>
    </row>
    <row r="142" spans="2:2" x14ac:dyDescent="0.2">
      <c r="B142" s="90"/>
    </row>
    <row r="143" spans="2:2" x14ac:dyDescent="0.2">
      <c r="B143" s="90"/>
    </row>
    <row r="144" spans="2:2" x14ac:dyDescent="0.2">
      <c r="B144" s="90"/>
    </row>
    <row r="145" spans="2:2" x14ac:dyDescent="0.2">
      <c r="B145" s="90"/>
    </row>
    <row r="146" spans="2:2" x14ac:dyDescent="0.2">
      <c r="B146" s="90"/>
    </row>
    <row r="147" spans="2:2" x14ac:dyDescent="0.2">
      <c r="B147" s="90"/>
    </row>
    <row r="148" spans="2:2" x14ac:dyDescent="0.2">
      <c r="B148" s="90"/>
    </row>
    <row r="149" spans="2:2" x14ac:dyDescent="0.2">
      <c r="B149" s="90"/>
    </row>
    <row r="150" spans="2:2" x14ac:dyDescent="0.2">
      <c r="B150" s="90"/>
    </row>
    <row r="151" spans="2:2" x14ac:dyDescent="0.2">
      <c r="B151" s="90"/>
    </row>
    <row r="152" spans="2:2" x14ac:dyDescent="0.2">
      <c r="B152" s="90"/>
    </row>
    <row r="153" spans="2:2" x14ac:dyDescent="0.2">
      <c r="B153" s="90"/>
    </row>
    <row r="154" spans="2:2" x14ac:dyDescent="0.2">
      <c r="B154" s="90"/>
    </row>
    <row r="155" spans="2:2" x14ac:dyDescent="0.2">
      <c r="B155" s="90"/>
    </row>
    <row r="156" spans="2:2" x14ac:dyDescent="0.2">
      <c r="B156" s="90"/>
    </row>
    <row r="157" spans="2:2" x14ac:dyDescent="0.2">
      <c r="B157" s="90"/>
    </row>
    <row r="158" spans="2:2" x14ac:dyDescent="0.2">
      <c r="B158" s="90"/>
    </row>
    <row r="159" spans="2:2" x14ac:dyDescent="0.2">
      <c r="B159" s="90"/>
    </row>
    <row r="160" spans="2:2" x14ac:dyDescent="0.2">
      <c r="B160" s="90"/>
    </row>
    <row r="161" spans="2:2" x14ac:dyDescent="0.2">
      <c r="B161" s="90"/>
    </row>
    <row r="162" spans="2:2" x14ac:dyDescent="0.2">
      <c r="B162" s="90"/>
    </row>
    <row r="163" spans="2:2" x14ac:dyDescent="0.2">
      <c r="B163" s="90"/>
    </row>
    <row r="164" spans="2:2" x14ac:dyDescent="0.2">
      <c r="B164" s="90"/>
    </row>
    <row r="165" spans="2:2" x14ac:dyDescent="0.2">
      <c r="B165" s="90"/>
    </row>
    <row r="166" spans="2:2" x14ac:dyDescent="0.2">
      <c r="B166" s="90"/>
    </row>
    <row r="167" spans="2:2" x14ac:dyDescent="0.2">
      <c r="B167" s="90"/>
    </row>
    <row r="168" spans="2:2" x14ac:dyDescent="0.2">
      <c r="B168" s="90"/>
    </row>
    <row r="169" spans="2:2" x14ac:dyDescent="0.2">
      <c r="B169" s="90"/>
    </row>
    <row r="170" spans="2:2" x14ac:dyDescent="0.2">
      <c r="B170" s="90"/>
    </row>
    <row r="171" spans="2:2" x14ac:dyDescent="0.2">
      <c r="B171" s="90"/>
    </row>
    <row r="172" spans="2:2" x14ac:dyDescent="0.2">
      <c r="B172" s="90"/>
    </row>
    <row r="173" spans="2:2" x14ac:dyDescent="0.2">
      <c r="B173" s="90"/>
    </row>
    <row r="174" spans="2:2" x14ac:dyDescent="0.2">
      <c r="B174" s="90"/>
    </row>
    <row r="175" spans="2:2" x14ac:dyDescent="0.2">
      <c r="B175" s="90"/>
    </row>
    <row r="176" spans="2:2" x14ac:dyDescent="0.2">
      <c r="B176" s="90"/>
    </row>
    <row r="177" spans="2:2" x14ac:dyDescent="0.2">
      <c r="B177" s="90"/>
    </row>
    <row r="178" spans="2:2" x14ac:dyDescent="0.2">
      <c r="B178" s="90"/>
    </row>
    <row r="179" spans="2:2" x14ac:dyDescent="0.2">
      <c r="B179" s="90"/>
    </row>
    <row r="180" spans="2:2" x14ac:dyDescent="0.2">
      <c r="B180" s="90"/>
    </row>
    <row r="181" spans="2:2" x14ac:dyDescent="0.2">
      <c r="B181" s="90"/>
    </row>
    <row r="182" spans="2:2" x14ac:dyDescent="0.2">
      <c r="B182" s="90"/>
    </row>
    <row r="183" spans="2:2" x14ac:dyDescent="0.2">
      <c r="B183" s="90"/>
    </row>
    <row r="184" spans="2:2" x14ac:dyDescent="0.2">
      <c r="B184" s="90"/>
    </row>
    <row r="185" spans="2:2" x14ac:dyDescent="0.2">
      <c r="B185" s="90"/>
    </row>
    <row r="186" spans="2:2" x14ac:dyDescent="0.2">
      <c r="B186" s="90"/>
    </row>
    <row r="187" spans="2:2" x14ac:dyDescent="0.2">
      <c r="B187" s="90"/>
    </row>
    <row r="188" spans="2:2" x14ac:dyDescent="0.2">
      <c r="B188" s="90"/>
    </row>
    <row r="189" spans="2:2" x14ac:dyDescent="0.2">
      <c r="B189" s="90"/>
    </row>
    <row r="190" spans="2:2" x14ac:dyDescent="0.2">
      <c r="B190" s="90"/>
    </row>
    <row r="191" spans="2:2" x14ac:dyDescent="0.2">
      <c r="B191" s="90"/>
    </row>
    <row r="192" spans="2:2" x14ac:dyDescent="0.2">
      <c r="B192" s="90"/>
    </row>
    <row r="193" spans="2:2" x14ac:dyDescent="0.2">
      <c r="B193" s="90"/>
    </row>
    <row r="194" spans="2:2" x14ac:dyDescent="0.2">
      <c r="B194" s="90"/>
    </row>
    <row r="195" spans="2:2" x14ac:dyDescent="0.2">
      <c r="B195" s="90"/>
    </row>
    <row r="196" spans="2:2" x14ac:dyDescent="0.2">
      <c r="B196" s="90"/>
    </row>
    <row r="197" spans="2:2" x14ac:dyDescent="0.2">
      <c r="B197" s="90"/>
    </row>
    <row r="198" spans="2:2" x14ac:dyDescent="0.2">
      <c r="B198" s="90"/>
    </row>
    <row r="199" spans="2:2" x14ac:dyDescent="0.2">
      <c r="B199" s="90"/>
    </row>
    <row r="200" spans="2:2" x14ac:dyDescent="0.2">
      <c r="B200" s="90"/>
    </row>
    <row r="201" spans="2:2" x14ac:dyDescent="0.2">
      <c r="B201" s="90"/>
    </row>
    <row r="202" spans="2:2" x14ac:dyDescent="0.2">
      <c r="B202" s="90"/>
    </row>
    <row r="203" spans="2:2" x14ac:dyDescent="0.2">
      <c r="B203" s="90"/>
    </row>
    <row r="204" spans="2:2" x14ac:dyDescent="0.2">
      <c r="B204" s="90"/>
    </row>
    <row r="205" spans="2:2" x14ac:dyDescent="0.2">
      <c r="B205" s="90"/>
    </row>
    <row r="206" spans="2:2" x14ac:dyDescent="0.2">
      <c r="B206" s="90"/>
    </row>
    <row r="207" spans="2:2" x14ac:dyDescent="0.2">
      <c r="B207" s="90"/>
    </row>
    <row r="208" spans="2:2" x14ac:dyDescent="0.2">
      <c r="B208" s="90"/>
    </row>
    <row r="209" spans="2:2" x14ac:dyDescent="0.2">
      <c r="B209" s="90"/>
    </row>
    <row r="210" spans="2:2" x14ac:dyDescent="0.2">
      <c r="B210" s="90"/>
    </row>
    <row r="211" spans="2:2" x14ac:dyDescent="0.2">
      <c r="B211" s="90"/>
    </row>
    <row r="212" spans="2:2" x14ac:dyDescent="0.2">
      <c r="B212" s="90"/>
    </row>
    <row r="213" spans="2:2" x14ac:dyDescent="0.2">
      <c r="B213" s="90"/>
    </row>
    <row r="214" spans="2:2" x14ac:dyDescent="0.2">
      <c r="B214" s="90"/>
    </row>
    <row r="215" spans="2:2" x14ac:dyDescent="0.2">
      <c r="B215" s="90"/>
    </row>
    <row r="216" spans="2:2" x14ac:dyDescent="0.2">
      <c r="B216" s="90"/>
    </row>
    <row r="217" spans="2:2" x14ac:dyDescent="0.2">
      <c r="B217" s="90"/>
    </row>
    <row r="218" spans="2:2" x14ac:dyDescent="0.2">
      <c r="B218" s="90"/>
    </row>
    <row r="219" spans="2:2" x14ac:dyDescent="0.2">
      <c r="B219" s="90"/>
    </row>
    <row r="220" spans="2:2" x14ac:dyDescent="0.2">
      <c r="B220" s="90"/>
    </row>
    <row r="221" spans="2:2" x14ac:dyDescent="0.2">
      <c r="B221" s="90"/>
    </row>
    <row r="222" spans="2:2" x14ac:dyDescent="0.2">
      <c r="B222" s="90"/>
    </row>
    <row r="223" spans="2:2" x14ac:dyDescent="0.2">
      <c r="B223" s="90"/>
    </row>
    <row r="224" spans="2:2" x14ac:dyDescent="0.2">
      <c r="B224" s="90"/>
    </row>
    <row r="225" spans="2:2" x14ac:dyDescent="0.2">
      <c r="B225" s="90"/>
    </row>
    <row r="226" spans="2:2" x14ac:dyDescent="0.2">
      <c r="B226" s="90"/>
    </row>
    <row r="227" spans="2:2" x14ac:dyDescent="0.2">
      <c r="B227" s="90"/>
    </row>
    <row r="228" spans="2:2" x14ac:dyDescent="0.2">
      <c r="B228" s="90"/>
    </row>
    <row r="229" spans="2:2" x14ac:dyDescent="0.2">
      <c r="B229" s="90"/>
    </row>
    <row r="230" spans="2:2" x14ac:dyDescent="0.2">
      <c r="B230" s="90"/>
    </row>
    <row r="231" spans="2:2" x14ac:dyDescent="0.2">
      <c r="B231" s="90"/>
    </row>
    <row r="232" spans="2:2" x14ac:dyDescent="0.2">
      <c r="B232" s="90"/>
    </row>
    <row r="233" spans="2:2" x14ac:dyDescent="0.2">
      <c r="B233" s="90"/>
    </row>
    <row r="234" spans="2:2" x14ac:dyDescent="0.2">
      <c r="B234" s="90"/>
    </row>
    <row r="235" spans="2:2" x14ac:dyDescent="0.2">
      <c r="B235" s="90"/>
    </row>
    <row r="236" spans="2:2" x14ac:dyDescent="0.2">
      <c r="B236" s="90"/>
    </row>
    <row r="237" spans="2:2" x14ac:dyDescent="0.2">
      <c r="B237" s="90"/>
    </row>
    <row r="238" spans="2:2" x14ac:dyDescent="0.2">
      <c r="B238" s="90"/>
    </row>
    <row r="239" spans="2:2" x14ac:dyDescent="0.2">
      <c r="B239" s="90"/>
    </row>
    <row r="240" spans="2:2" x14ac:dyDescent="0.2">
      <c r="B240" s="90"/>
    </row>
    <row r="241" spans="2:2" x14ac:dyDescent="0.2">
      <c r="B241" s="90"/>
    </row>
    <row r="242" spans="2:2" x14ac:dyDescent="0.2">
      <c r="B242" s="90"/>
    </row>
    <row r="243" spans="2:2" x14ac:dyDescent="0.2">
      <c r="B243" s="90"/>
    </row>
    <row r="244" spans="2:2" x14ac:dyDescent="0.2">
      <c r="B244" s="90"/>
    </row>
    <row r="245" spans="2:2" x14ac:dyDescent="0.2">
      <c r="B245" s="90"/>
    </row>
    <row r="246" spans="2:2" x14ac:dyDescent="0.2">
      <c r="B246" s="90"/>
    </row>
    <row r="247" spans="2:2" x14ac:dyDescent="0.2">
      <c r="B247" s="90"/>
    </row>
    <row r="248" spans="2:2" x14ac:dyDescent="0.2">
      <c r="B248" s="90"/>
    </row>
    <row r="249" spans="2:2" x14ac:dyDescent="0.2">
      <c r="B249" s="90"/>
    </row>
    <row r="250" spans="2:2" x14ac:dyDescent="0.2">
      <c r="B250" s="90"/>
    </row>
    <row r="251" spans="2:2" x14ac:dyDescent="0.2">
      <c r="B251" s="90"/>
    </row>
    <row r="252" spans="2:2" x14ac:dyDescent="0.2">
      <c r="B252" s="90"/>
    </row>
    <row r="253" spans="2:2" x14ac:dyDescent="0.2">
      <c r="B253" s="90"/>
    </row>
    <row r="254" spans="2:2" x14ac:dyDescent="0.2">
      <c r="B254" s="90"/>
    </row>
    <row r="255" spans="2:2" x14ac:dyDescent="0.2">
      <c r="B255" s="90"/>
    </row>
    <row r="256" spans="2:2" x14ac:dyDescent="0.2">
      <c r="B256" s="90"/>
    </row>
    <row r="257" spans="2:2" x14ac:dyDescent="0.2">
      <c r="B257" s="90"/>
    </row>
    <row r="258" spans="2:2" x14ac:dyDescent="0.2">
      <c r="B258" s="90"/>
    </row>
    <row r="259" spans="2:2" x14ac:dyDescent="0.2">
      <c r="B259" s="90"/>
    </row>
    <row r="260" spans="2:2" x14ac:dyDescent="0.2">
      <c r="B260" s="90"/>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EB980-3B31-43E1-811B-0F39F2EA01EB}">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19" customWidth="1"/>
    <col min="2" max="2" width="13.28515625" style="19" customWidth="1"/>
    <col min="3" max="3" width="11.42578125" style="73" customWidth="1"/>
    <col min="4" max="4" width="25.5703125" style="37" customWidth="1"/>
    <col min="5" max="5" width="10.42578125" style="35" customWidth="1"/>
    <col min="6" max="6" width="12.28515625" style="45" hidden="1" customWidth="1"/>
    <col min="7" max="7" width="9.42578125" style="45" hidden="1" customWidth="1"/>
    <col min="8" max="8" width="7.5703125" style="45" hidden="1" customWidth="1"/>
    <col min="9" max="9" width="14.5703125" style="45" hidden="1" customWidth="1"/>
    <col min="10" max="10" width="11.28515625" style="45" customWidth="1"/>
    <col min="11" max="11" width="12.5703125" style="45" customWidth="1"/>
    <col min="12" max="12" width="11.5703125" style="45" hidden="1" customWidth="1"/>
    <col min="13" max="13" width="11.42578125" style="45" customWidth="1"/>
    <col min="14" max="14" width="11.140625" style="35" hidden="1" customWidth="1"/>
    <col min="15" max="15" width="13.28515625" style="35" hidden="1" customWidth="1"/>
    <col min="16" max="16" width="12.42578125" style="35" hidden="1" customWidth="1"/>
    <col min="17" max="17" width="16" style="35" hidden="1" customWidth="1"/>
    <col min="18"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3.75" customHeight="1" x14ac:dyDescent="0.2"/>
    <row r="4" spans="1:31" s="91" customFormat="1" ht="33" customHeight="1" x14ac:dyDescent="0.2">
      <c r="B4" s="92" t="str">
        <f>oknCompanyName</f>
        <v>Your Company Name</v>
      </c>
      <c r="C4" s="93"/>
      <c r="D4" s="94"/>
      <c r="E4" s="95"/>
      <c r="F4" s="96"/>
      <c r="G4" s="96"/>
      <c r="H4" s="96"/>
      <c r="I4" s="96"/>
      <c r="J4" s="200" t="s">
        <v>100</v>
      </c>
      <c r="K4" s="200"/>
      <c r="L4" s="200"/>
      <c r="M4" s="200"/>
      <c r="N4" s="95"/>
      <c r="O4" s="95"/>
      <c r="P4" s="95"/>
      <c r="Q4" s="95"/>
    </row>
    <row r="5" spans="1:31" x14ac:dyDescent="0.2">
      <c r="B5" s="19" t="str">
        <f>oknCompanyAddress</f>
        <v>Street Address</v>
      </c>
    </row>
    <row r="6" spans="1:31" x14ac:dyDescent="0.2">
      <c r="B6" s="19" t="str">
        <f>oknCompanyCityStateZip</f>
        <v>City, ST  ZIP Code</v>
      </c>
      <c r="M6" s="81"/>
    </row>
    <row r="7" spans="1:31" x14ac:dyDescent="0.2">
      <c r="B7" s="19" t="str">
        <f>oknCompanyContact</f>
        <v>Phone Number,Web Address, etc.</v>
      </c>
    </row>
    <row r="8" spans="1:31" ht="21" customHeight="1" x14ac:dyDescent="0.2">
      <c r="B8" s="83" t="s">
        <v>48</v>
      </c>
      <c r="K8" s="82"/>
    </row>
    <row r="9" spans="1:31" ht="11.25" customHeight="1" x14ac:dyDescent="0.2">
      <c r="B9" s="84" t="s">
        <v>46</v>
      </c>
      <c r="C9" s="85"/>
    </row>
    <row r="10" spans="1:31" x14ac:dyDescent="0.2">
      <c r="B10" s="84" t="s">
        <v>47</v>
      </c>
      <c r="C10" s="85"/>
    </row>
    <row r="11" spans="1:31" ht="4.5" customHeight="1" x14ac:dyDescent="0.2"/>
    <row r="12" spans="1:31" s="35" customFormat="1" ht="15.75" customHeight="1" x14ac:dyDescent="0.2">
      <c r="B12" s="97" t="s">
        <v>69</v>
      </c>
      <c r="C12" s="98" t="s">
        <v>45</v>
      </c>
      <c r="D12" s="97" t="s">
        <v>70</v>
      </c>
      <c r="E12" s="97" t="s">
        <v>49</v>
      </c>
      <c r="F12" s="99" t="s">
        <v>66</v>
      </c>
      <c r="G12" s="99" t="str">
        <f>oknTax1Name</f>
        <v>PST</v>
      </c>
      <c r="H12" s="99" t="str">
        <f>oknTax2Name</f>
        <v>GST</v>
      </c>
      <c r="I12" s="99" t="s">
        <v>71</v>
      </c>
      <c r="J12" s="99" t="s">
        <v>53</v>
      </c>
      <c r="K12" s="99" t="s">
        <v>54</v>
      </c>
      <c r="L12" s="99" t="s">
        <v>50</v>
      </c>
      <c r="M12" s="99" t="s">
        <v>52</v>
      </c>
      <c r="N12" s="38" t="s">
        <v>55</v>
      </c>
      <c r="O12" s="38" t="s">
        <v>56</v>
      </c>
      <c r="P12" s="38" t="s">
        <v>57</v>
      </c>
      <c r="Q12" s="38" t="s">
        <v>68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2500-9C25-4E6B-A0A2-AD86E307D7DF}">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19" customWidth="1"/>
    <col min="2" max="2" width="13.5703125" style="19" customWidth="1"/>
    <col min="3" max="3" width="13.42578125" style="73" customWidth="1"/>
    <col min="4" max="4" width="10.5703125" style="37" customWidth="1"/>
    <col min="5" max="5" width="17.85546875" style="37" customWidth="1"/>
    <col min="6" max="6" width="9.42578125" style="19" customWidth="1"/>
    <col min="7" max="7" width="9.140625" style="36"/>
    <col min="8" max="9" width="10.5703125" style="36" customWidth="1"/>
    <col min="10"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4.5" customHeight="1" x14ac:dyDescent="0.2"/>
    <row r="4" spans="1:31" s="91" customFormat="1" ht="33" customHeight="1" x14ac:dyDescent="0.2">
      <c r="B4" s="91" t="str">
        <f>oknCompanyName</f>
        <v>Your Company Name</v>
      </c>
      <c r="C4" s="93"/>
      <c r="D4" s="94"/>
      <c r="E4" s="94"/>
      <c r="G4" s="201" t="s">
        <v>101</v>
      </c>
      <c r="H4" s="201"/>
      <c r="I4" s="201"/>
      <c r="L4" s="100"/>
    </row>
    <row r="5" spans="1:31" x14ac:dyDescent="0.2">
      <c r="B5" s="19" t="str">
        <f>oknCompanyAddress</f>
        <v>Street Address</v>
      </c>
    </row>
    <row r="6" spans="1:31" x14ac:dyDescent="0.2">
      <c r="B6" s="19" t="str">
        <f>oknCompanyCityStateZip</f>
        <v>City, ST  ZIP Code</v>
      </c>
      <c r="L6" s="101"/>
    </row>
    <row r="7" spans="1:31" x14ac:dyDescent="0.2">
      <c r="B7" s="19" t="str">
        <f>oknCompanyContact</f>
        <v>Phone Number,Web Address, etc.</v>
      </c>
      <c r="L7" s="46"/>
    </row>
    <row r="8" spans="1:31" ht="21" customHeight="1" x14ac:dyDescent="0.2">
      <c r="B8" s="83" t="s">
        <v>48</v>
      </c>
      <c r="J8" s="48"/>
      <c r="K8" s="46"/>
      <c r="L8" s="46"/>
    </row>
    <row r="9" spans="1:31" ht="13.5" customHeight="1" x14ac:dyDescent="0.2">
      <c r="B9" s="84" t="s">
        <v>46</v>
      </c>
      <c r="C9" s="47"/>
    </row>
    <row r="10" spans="1:31" x14ac:dyDescent="0.2">
      <c r="B10" s="84" t="s">
        <v>47</v>
      </c>
      <c r="C10" s="47"/>
      <c r="D10" s="19"/>
      <c r="J10" s="49"/>
      <c r="K10" s="49"/>
      <c r="L10" s="49"/>
    </row>
    <row r="11" spans="1:31" ht="4.5" customHeight="1" x14ac:dyDescent="0.2"/>
    <row r="12" spans="1:31" s="35" customFormat="1" ht="15.75" customHeight="1" x14ac:dyDescent="0.2">
      <c r="B12" s="89" t="s">
        <v>72</v>
      </c>
      <c r="C12" s="87" t="s">
        <v>45</v>
      </c>
      <c r="D12" s="89" t="s">
        <v>49</v>
      </c>
      <c r="E12" s="89" t="s">
        <v>73</v>
      </c>
      <c r="F12" s="89" t="s">
        <v>22</v>
      </c>
      <c r="G12" s="102" t="s">
        <v>21</v>
      </c>
      <c r="H12" s="102" t="s">
        <v>74</v>
      </c>
      <c r="I12" s="102" t="s">
        <v>75</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2A8F6-6A5B-4AA7-AE6A-5FB8476F0F94}">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19" customWidth="1"/>
    <col min="2" max="2" width="10.5703125" style="103" customWidth="1"/>
    <col min="3" max="3" width="33.140625" style="73" customWidth="1"/>
    <col min="4" max="4" width="10" style="104" customWidth="1"/>
    <col min="5" max="5" width="10.85546875" style="45" customWidth="1"/>
    <col min="6" max="6" width="9" style="45" customWidth="1"/>
    <col min="7" max="7" width="10.7109375" style="36" customWidth="1"/>
    <col min="8" max="8" width="15.140625" style="36" customWidth="1"/>
    <col min="9"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3.75" customHeight="1" x14ac:dyDescent="0.2"/>
    <row r="4" spans="1:31" s="105" customFormat="1" ht="33" customHeight="1" x14ac:dyDescent="0.3">
      <c r="B4" s="91" t="str">
        <f>oknCompanyName</f>
        <v>Your Company Name</v>
      </c>
      <c r="C4" s="106"/>
      <c r="D4" s="107"/>
      <c r="E4" s="108"/>
      <c r="F4" s="200" t="s">
        <v>102</v>
      </c>
      <c r="G4" s="200"/>
      <c r="H4" s="200"/>
    </row>
    <row r="5" spans="1:31" x14ac:dyDescent="0.2">
      <c r="B5" s="19" t="str">
        <f>oknCompanyAddress</f>
        <v>Street Address</v>
      </c>
      <c r="D5" s="109"/>
      <c r="E5" s="50"/>
    </row>
    <row r="6" spans="1:31" x14ac:dyDescent="0.2">
      <c r="B6" s="19" t="str">
        <f>oknCompanyCityStateZip</f>
        <v>City, ST  ZIP Code</v>
      </c>
      <c r="D6" s="109"/>
      <c r="E6" s="50"/>
    </row>
    <row r="7" spans="1:31" x14ac:dyDescent="0.2">
      <c r="B7" s="19" t="str">
        <f>oknCompanyContact</f>
        <v>Phone Number,Web Address, etc.</v>
      </c>
      <c r="D7" s="109"/>
      <c r="E7" s="50"/>
    </row>
    <row r="8" spans="1:31" ht="27.75" customHeight="1" x14ac:dyDescent="0.2"/>
    <row r="9" spans="1:31" ht="15.75" customHeight="1" x14ac:dyDescent="0.2">
      <c r="B9" s="110" t="s">
        <v>2</v>
      </c>
    </row>
    <row r="10" spans="1:31" ht="15.75" customHeight="1" x14ac:dyDescent="0.2">
      <c r="B10" s="28" t="s">
        <v>58</v>
      </c>
      <c r="C10" s="19"/>
      <c r="F10" s="202" t="s">
        <v>103</v>
      </c>
      <c r="G10" s="203"/>
      <c r="H10" s="111">
        <v>0</v>
      </c>
    </row>
    <row r="11" spans="1:31" ht="15.75" customHeight="1" x14ac:dyDescent="0.2">
      <c r="B11" s="28" t="s">
        <v>59</v>
      </c>
      <c r="C11" s="19"/>
      <c r="F11" s="204" t="s">
        <v>104</v>
      </c>
      <c r="G11" s="205"/>
      <c r="H11" s="112">
        <v>0</v>
      </c>
    </row>
    <row r="12" spans="1:31" ht="15.75" customHeight="1" x14ac:dyDescent="0.2">
      <c r="B12" s="28" t="s">
        <v>60</v>
      </c>
      <c r="C12" s="113"/>
      <c r="F12" s="206" t="s">
        <v>82</v>
      </c>
      <c r="G12" s="207"/>
      <c r="H12" s="114"/>
    </row>
    <row r="13" spans="1:31" ht="15.75" customHeight="1" x14ac:dyDescent="0.2">
      <c r="B13" s="28" t="s">
        <v>61</v>
      </c>
      <c r="C13" s="19"/>
    </row>
    <row r="14" spans="1:31" ht="15.75" customHeight="1" x14ac:dyDescent="0.2">
      <c r="B14" s="28" t="s">
        <v>64</v>
      </c>
      <c r="C14" s="19"/>
      <c r="F14" s="202" t="s">
        <v>105</v>
      </c>
      <c r="G14" s="203"/>
      <c r="H14" s="111">
        <v>0</v>
      </c>
    </row>
    <row r="15" spans="1:31" ht="15.75" customHeight="1" x14ac:dyDescent="0.2">
      <c r="B15" s="28" t="s">
        <v>62</v>
      </c>
      <c r="C15" s="19"/>
      <c r="F15" s="115" t="s">
        <v>106</v>
      </c>
      <c r="G15" s="116"/>
      <c r="H15" s="114">
        <v>0</v>
      </c>
    </row>
    <row r="16" spans="1:31" ht="3" customHeight="1" x14ac:dyDescent="0.2"/>
    <row r="17" spans="2:8" ht="15.75" customHeight="1" x14ac:dyDescent="0.2">
      <c r="B17" s="117" t="s">
        <v>83</v>
      </c>
    </row>
    <row r="18" spans="2:8" ht="15.75" customHeight="1" x14ac:dyDescent="0.2">
      <c r="B18" s="28" t="s">
        <v>46</v>
      </c>
      <c r="C18" s="51"/>
    </row>
    <row r="19" spans="2:8" ht="15.75" customHeight="1" x14ac:dyDescent="0.2">
      <c r="B19" s="28" t="s">
        <v>47</v>
      </c>
      <c r="C19" s="51"/>
    </row>
    <row r="20" spans="2:8" ht="12" customHeight="1" x14ac:dyDescent="0.2"/>
    <row r="21" spans="2:8" ht="15.75" customHeight="1" x14ac:dyDescent="0.2">
      <c r="B21" s="87" t="s">
        <v>107</v>
      </c>
      <c r="C21" s="87" t="s">
        <v>108</v>
      </c>
      <c r="D21" s="118" t="s">
        <v>109</v>
      </c>
      <c r="E21" s="87" t="s">
        <v>110</v>
      </c>
      <c r="F21" s="87" t="s">
        <v>111</v>
      </c>
      <c r="G21" s="102" t="s">
        <v>112</v>
      </c>
      <c r="H21" s="102" t="s">
        <v>113</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6A164-2640-4F1E-99A7-559416D874D5}">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1.85546875" style="19" customWidth="1"/>
    <col min="3" max="3" width="12.140625" style="73" customWidth="1"/>
    <col min="4" max="4" width="8.140625" style="35" customWidth="1"/>
    <col min="5" max="5" width="10.5703125" style="35" customWidth="1"/>
    <col min="6" max="6" width="11.85546875" style="45" customWidth="1"/>
    <col min="7" max="8" width="10.85546875" style="45" hidden="1" customWidth="1"/>
    <col min="9" max="9" width="9.5703125" style="45" hidden="1" customWidth="1"/>
    <col min="10" max="10" width="11.42578125" style="45" customWidth="1"/>
    <col min="11" max="11" width="12.5703125" style="45" customWidth="1"/>
    <col min="12" max="12" width="11.7109375" style="45" hidden="1" customWidth="1"/>
    <col min="13" max="13" width="12.7109375" style="45" customWidth="1"/>
    <col min="14" max="14" width="9.42578125" style="35" hidden="1" customWidth="1"/>
    <col min="15" max="15" width="11.42578125" style="19" customWidth="1"/>
    <col min="16"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3.75" customHeight="1" x14ac:dyDescent="0.2"/>
    <row r="4" spans="1:31" s="91" customFormat="1" ht="33" customHeight="1" x14ac:dyDescent="0.2">
      <c r="B4" s="92" t="str">
        <f>oknCompanyName</f>
        <v>Your Company Name</v>
      </c>
      <c r="C4" s="93"/>
      <c r="D4" s="95"/>
      <c r="E4" s="95"/>
      <c r="F4" s="96"/>
      <c r="G4" s="96"/>
      <c r="H4" s="96"/>
      <c r="I4" s="96"/>
      <c r="J4" s="200" t="s">
        <v>114</v>
      </c>
      <c r="K4" s="200"/>
      <c r="L4" s="200"/>
      <c r="M4" s="200"/>
      <c r="N4" s="95"/>
    </row>
    <row r="5" spans="1:31" x14ac:dyDescent="0.2">
      <c r="B5" s="19" t="str">
        <f>oknCompanyAddress</f>
        <v>Street Address</v>
      </c>
    </row>
    <row r="6" spans="1:31" x14ac:dyDescent="0.2">
      <c r="B6" s="19" t="str">
        <f>oknCompanyCityStateZip</f>
        <v>City, ST  ZIP Code</v>
      </c>
      <c r="M6" s="81"/>
    </row>
    <row r="7" spans="1:31" x14ac:dyDescent="0.2">
      <c r="B7" s="19" t="str">
        <f>oknCompanyContact</f>
        <v>Phone Number,Web Address, etc.</v>
      </c>
    </row>
    <row r="8" spans="1:31" ht="12.75" customHeight="1" x14ac:dyDescent="0.2">
      <c r="K8" s="82"/>
    </row>
    <row r="9" spans="1:31" ht="12.75" customHeight="1" x14ac:dyDescent="0.2">
      <c r="B9" s="83" t="s">
        <v>48</v>
      </c>
    </row>
    <row r="10" spans="1:31" ht="12.75" customHeight="1" x14ac:dyDescent="0.2">
      <c r="B10" s="84" t="s">
        <v>46</v>
      </c>
      <c r="C10" s="47"/>
    </row>
    <row r="11" spans="1:31" ht="12.75" customHeight="1" x14ac:dyDescent="0.2">
      <c r="B11" s="84" t="s">
        <v>47</v>
      </c>
      <c r="C11" s="47"/>
    </row>
    <row r="12" spans="1:31" ht="12.75" customHeight="1" x14ac:dyDescent="0.2"/>
    <row r="13" spans="1:31" ht="3" customHeight="1" x14ac:dyDescent="0.2"/>
    <row r="14" spans="1:31" s="35" customFormat="1" ht="15.75" customHeight="1" x14ac:dyDescent="0.2">
      <c r="B14" s="89" t="s">
        <v>57</v>
      </c>
      <c r="C14" s="87" t="s">
        <v>45</v>
      </c>
      <c r="D14" s="89" t="s">
        <v>56</v>
      </c>
      <c r="E14" s="89" t="s">
        <v>49</v>
      </c>
      <c r="F14" s="88" t="s">
        <v>66</v>
      </c>
      <c r="G14" s="88" t="str">
        <f>oknTax1Name</f>
        <v>PST</v>
      </c>
      <c r="H14" s="88" t="str">
        <f>oknTax2Name</f>
        <v>GST</v>
      </c>
      <c r="I14" s="88" t="s">
        <v>51</v>
      </c>
      <c r="J14" s="88" t="s">
        <v>52</v>
      </c>
      <c r="K14" s="88" t="s">
        <v>53</v>
      </c>
      <c r="L14" s="88" t="s">
        <v>50</v>
      </c>
      <c r="M14" s="88" t="s">
        <v>54</v>
      </c>
      <c r="N14" s="38" t="s">
        <v>55</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33B22-11A4-491C-8F35-A0470AB9DD81}">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19" customWidth="1"/>
    <col min="2" max="2" width="10.5703125" style="19" customWidth="1"/>
    <col min="3" max="3" width="12.5703125" style="73" customWidth="1"/>
    <col min="4" max="4" width="10.5703125" style="35" customWidth="1"/>
    <col min="5" max="5" width="19.5703125" style="45" customWidth="1"/>
    <col min="6" max="6" width="11.7109375" style="45" hidden="1" customWidth="1"/>
    <col min="7" max="7" width="12.7109375" style="45" customWidth="1"/>
    <col min="8" max="8" width="12.7109375" style="45" hidden="1" customWidth="1"/>
    <col min="9" max="9" width="10.7109375" style="35" customWidth="1"/>
    <col min="10" max="10" width="14.85546875" style="19" customWidth="1"/>
    <col min="11" max="16384" width="9.140625" style="19"/>
  </cols>
  <sheetData>
    <row r="1" spans="1:31" s="68" customFormat="1" ht="3.75" customHeight="1" x14ac:dyDescent="0.2">
      <c r="C1" s="69"/>
      <c r="D1" s="70"/>
      <c r="E1" s="71"/>
      <c r="H1" s="70"/>
      <c r="I1" s="70"/>
      <c r="J1" s="70"/>
      <c r="K1" s="70"/>
      <c r="L1" s="70"/>
      <c r="M1" s="70"/>
      <c r="N1" s="70"/>
      <c r="O1" s="71"/>
      <c r="P1" s="71"/>
    </row>
    <row r="2" spans="1:31" s="72" customFormat="1" ht="57" customHeight="1" x14ac:dyDescent="0.2">
      <c r="A2" s="198"/>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row>
    <row r="3" spans="1:31" ht="3.75" customHeight="1" x14ac:dyDescent="0.2"/>
    <row r="4" spans="1:31" s="91" customFormat="1" ht="33" customHeight="1" x14ac:dyDescent="0.2">
      <c r="B4" s="92" t="str">
        <f>oknCompanyName</f>
        <v>Your Company Name</v>
      </c>
      <c r="C4" s="93"/>
      <c r="D4" s="95"/>
      <c r="E4" s="96"/>
      <c r="F4" s="96"/>
      <c r="G4" s="200" t="s">
        <v>115</v>
      </c>
      <c r="H4" s="200"/>
      <c r="I4" s="200"/>
      <c r="J4" s="200"/>
    </row>
    <row r="5" spans="1:31" x14ac:dyDescent="0.2">
      <c r="B5" s="19" t="str">
        <f>oknCompanyAddress</f>
        <v>Street Address</v>
      </c>
    </row>
    <row r="6" spans="1:31" x14ac:dyDescent="0.2">
      <c r="B6" s="19" t="str">
        <f>oknCompanyCityStateZip</f>
        <v>City, ST  ZIP Code</v>
      </c>
      <c r="G6" s="81"/>
      <c r="H6" s="81"/>
    </row>
    <row r="7" spans="1:31" x14ac:dyDescent="0.2">
      <c r="B7" s="19" t="str">
        <f>oknCompanyContact</f>
        <v>Phone Number,Web Address, etc.</v>
      </c>
    </row>
    <row r="8" spans="1:31" ht="12.75" customHeight="1" x14ac:dyDescent="0.2">
      <c r="E8" s="82"/>
    </row>
    <row r="9" spans="1:31" ht="12.75" customHeight="1" x14ac:dyDescent="0.2">
      <c r="B9" s="83" t="s">
        <v>48</v>
      </c>
    </row>
    <row r="10" spans="1:31" ht="12.75" customHeight="1" x14ac:dyDescent="0.2">
      <c r="B10" s="84" t="s">
        <v>46</v>
      </c>
      <c r="C10" s="47"/>
    </row>
    <row r="11" spans="1:31" ht="12.75" customHeight="1" x14ac:dyDescent="0.2">
      <c r="B11" s="84" t="s">
        <v>47</v>
      </c>
      <c r="C11" s="47"/>
    </row>
    <row r="12" spans="1:31" ht="12.75" customHeight="1" x14ac:dyDescent="0.2"/>
    <row r="13" spans="1:31" ht="3" customHeight="1" x14ac:dyDescent="0.2"/>
    <row r="14" spans="1:31" s="35" customFormat="1" ht="15.75" customHeight="1" x14ac:dyDescent="0.2">
      <c r="B14" s="89" t="s">
        <v>84</v>
      </c>
      <c r="C14" s="87" t="s">
        <v>45</v>
      </c>
      <c r="D14" s="89" t="s">
        <v>49</v>
      </c>
      <c r="E14" s="88" t="s">
        <v>85</v>
      </c>
      <c r="F14" s="88" t="s">
        <v>86</v>
      </c>
      <c r="G14" s="88" t="s">
        <v>77</v>
      </c>
      <c r="H14" s="88" t="s">
        <v>116</v>
      </c>
      <c r="I14" s="89" t="s">
        <v>69</v>
      </c>
      <c r="J14" s="89" t="s">
        <v>87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73BA8-DA2D-4B5A-BA28-1C717417B07C}">
  <dimension ref="A1:C29"/>
  <sheetViews>
    <sheetView showGridLines="0" workbookViewId="0">
      <selection activeCell="B6" sqref="B6"/>
    </sheetView>
  </sheetViews>
  <sheetFormatPr defaultRowHeight="15" x14ac:dyDescent="0.3"/>
  <cols>
    <col min="1" max="1" width="3" style="130" customWidth="1"/>
    <col min="2" max="2" width="76" style="130" customWidth="1"/>
    <col min="3" max="256" width="9.140625" style="122"/>
    <col min="257" max="257" width="3" style="122" customWidth="1"/>
    <col min="258" max="258" width="76" style="122" customWidth="1"/>
    <col min="259" max="512" width="9.140625" style="122"/>
    <col min="513" max="513" width="3" style="122" customWidth="1"/>
    <col min="514" max="514" width="76" style="122" customWidth="1"/>
    <col min="515" max="768" width="9.140625" style="122"/>
    <col min="769" max="769" width="3" style="122" customWidth="1"/>
    <col min="770" max="770" width="76" style="122" customWidth="1"/>
    <col min="771" max="1024" width="9.140625" style="122"/>
    <col min="1025" max="1025" width="3" style="122" customWidth="1"/>
    <col min="1026" max="1026" width="76" style="122" customWidth="1"/>
    <col min="1027" max="1280" width="9.140625" style="122"/>
    <col min="1281" max="1281" width="3" style="122" customWidth="1"/>
    <col min="1282" max="1282" width="76" style="122" customWidth="1"/>
    <col min="1283" max="1536" width="9.140625" style="122"/>
    <col min="1537" max="1537" width="3" style="122" customWidth="1"/>
    <col min="1538" max="1538" width="76" style="122" customWidth="1"/>
    <col min="1539" max="1792" width="9.140625" style="122"/>
    <col min="1793" max="1793" width="3" style="122" customWidth="1"/>
    <col min="1794" max="1794" width="76" style="122" customWidth="1"/>
    <col min="1795" max="2048" width="9.140625" style="122"/>
    <col min="2049" max="2049" width="3" style="122" customWidth="1"/>
    <col min="2050" max="2050" width="76" style="122" customWidth="1"/>
    <col min="2051" max="2304" width="9.140625" style="122"/>
    <col min="2305" max="2305" width="3" style="122" customWidth="1"/>
    <col min="2306" max="2306" width="76" style="122" customWidth="1"/>
    <col min="2307" max="2560" width="9.140625" style="122"/>
    <col min="2561" max="2561" width="3" style="122" customWidth="1"/>
    <col min="2562" max="2562" width="76" style="122" customWidth="1"/>
    <col min="2563" max="2816" width="9.140625" style="122"/>
    <col min="2817" max="2817" width="3" style="122" customWidth="1"/>
    <col min="2818" max="2818" width="76" style="122" customWidth="1"/>
    <col min="2819" max="3072" width="9.140625" style="122"/>
    <col min="3073" max="3073" width="3" style="122" customWidth="1"/>
    <col min="3074" max="3074" width="76" style="122" customWidth="1"/>
    <col min="3075" max="3328" width="9.140625" style="122"/>
    <col min="3329" max="3329" width="3" style="122" customWidth="1"/>
    <col min="3330" max="3330" width="76" style="122" customWidth="1"/>
    <col min="3331" max="3584" width="9.140625" style="122"/>
    <col min="3585" max="3585" width="3" style="122" customWidth="1"/>
    <col min="3586" max="3586" width="76" style="122" customWidth="1"/>
    <col min="3587" max="3840" width="9.140625" style="122"/>
    <col min="3841" max="3841" width="3" style="122" customWidth="1"/>
    <col min="3842" max="3842" width="76" style="122" customWidth="1"/>
    <col min="3843" max="4096" width="9.140625" style="122"/>
    <col min="4097" max="4097" width="3" style="122" customWidth="1"/>
    <col min="4098" max="4098" width="76" style="122" customWidth="1"/>
    <col min="4099" max="4352" width="9.140625" style="122"/>
    <col min="4353" max="4353" width="3" style="122" customWidth="1"/>
    <col min="4354" max="4354" width="76" style="122" customWidth="1"/>
    <col min="4355" max="4608" width="9.140625" style="122"/>
    <col min="4609" max="4609" width="3" style="122" customWidth="1"/>
    <col min="4610" max="4610" width="76" style="122" customWidth="1"/>
    <col min="4611" max="4864" width="9.140625" style="122"/>
    <col min="4865" max="4865" width="3" style="122" customWidth="1"/>
    <col min="4866" max="4866" width="76" style="122" customWidth="1"/>
    <col min="4867" max="5120" width="9.140625" style="122"/>
    <col min="5121" max="5121" width="3" style="122" customWidth="1"/>
    <col min="5122" max="5122" width="76" style="122" customWidth="1"/>
    <col min="5123" max="5376" width="9.140625" style="122"/>
    <col min="5377" max="5377" width="3" style="122" customWidth="1"/>
    <col min="5378" max="5378" width="76" style="122" customWidth="1"/>
    <col min="5379" max="5632" width="9.140625" style="122"/>
    <col min="5633" max="5633" width="3" style="122" customWidth="1"/>
    <col min="5634" max="5634" width="76" style="122" customWidth="1"/>
    <col min="5635" max="5888" width="9.140625" style="122"/>
    <col min="5889" max="5889" width="3" style="122" customWidth="1"/>
    <col min="5890" max="5890" width="76" style="122" customWidth="1"/>
    <col min="5891" max="6144" width="9.140625" style="122"/>
    <col min="6145" max="6145" width="3" style="122" customWidth="1"/>
    <col min="6146" max="6146" width="76" style="122" customWidth="1"/>
    <col min="6147" max="6400" width="9.140625" style="122"/>
    <col min="6401" max="6401" width="3" style="122" customWidth="1"/>
    <col min="6402" max="6402" width="76" style="122" customWidth="1"/>
    <col min="6403" max="6656" width="9.140625" style="122"/>
    <col min="6657" max="6657" width="3" style="122" customWidth="1"/>
    <col min="6658" max="6658" width="76" style="122" customWidth="1"/>
    <col min="6659" max="6912" width="9.140625" style="122"/>
    <col min="6913" max="6913" width="3" style="122" customWidth="1"/>
    <col min="6914" max="6914" width="76" style="122" customWidth="1"/>
    <col min="6915" max="7168" width="9.140625" style="122"/>
    <col min="7169" max="7169" width="3" style="122" customWidth="1"/>
    <col min="7170" max="7170" width="76" style="122" customWidth="1"/>
    <col min="7171" max="7424" width="9.140625" style="122"/>
    <col min="7425" max="7425" width="3" style="122" customWidth="1"/>
    <col min="7426" max="7426" width="76" style="122" customWidth="1"/>
    <col min="7427" max="7680" width="9.140625" style="122"/>
    <col min="7681" max="7681" width="3" style="122" customWidth="1"/>
    <col min="7682" max="7682" width="76" style="122" customWidth="1"/>
    <col min="7683" max="7936" width="9.140625" style="122"/>
    <col min="7937" max="7937" width="3" style="122" customWidth="1"/>
    <col min="7938" max="7938" width="76" style="122" customWidth="1"/>
    <col min="7939" max="8192" width="9.140625" style="122"/>
    <col min="8193" max="8193" width="3" style="122" customWidth="1"/>
    <col min="8194" max="8194" width="76" style="122" customWidth="1"/>
    <col min="8195" max="8448" width="9.140625" style="122"/>
    <col min="8449" max="8449" width="3" style="122" customWidth="1"/>
    <col min="8450" max="8450" width="76" style="122" customWidth="1"/>
    <col min="8451" max="8704" width="9.140625" style="122"/>
    <col min="8705" max="8705" width="3" style="122" customWidth="1"/>
    <col min="8706" max="8706" width="76" style="122" customWidth="1"/>
    <col min="8707" max="8960" width="9.140625" style="122"/>
    <col min="8961" max="8961" width="3" style="122" customWidth="1"/>
    <col min="8962" max="8962" width="76" style="122" customWidth="1"/>
    <col min="8963" max="9216" width="9.140625" style="122"/>
    <col min="9217" max="9217" width="3" style="122" customWidth="1"/>
    <col min="9218" max="9218" width="76" style="122" customWidth="1"/>
    <col min="9219" max="9472" width="9.140625" style="122"/>
    <col min="9473" max="9473" width="3" style="122" customWidth="1"/>
    <col min="9474" max="9474" width="76" style="122" customWidth="1"/>
    <col min="9475" max="9728" width="9.140625" style="122"/>
    <col min="9729" max="9729" width="3" style="122" customWidth="1"/>
    <col min="9730" max="9730" width="76" style="122" customWidth="1"/>
    <col min="9731" max="9984" width="9.140625" style="122"/>
    <col min="9985" max="9985" width="3" style="122" customWidth="1"/>
    <col min="9986" max="9986" width="76" style="122" customWidth="1"/>
    <col min="9987" max="10240" width="9.140625" style="122"/>
    <col min="10241" max="10241" width="3" style="122" customWidth="1"/>
    <col min="10242" max="10242" width="76" style="122" customWidth="1"/>
    <col min="10243" max="10496" width="9.140625" style="122"/>
    <col min="10497" max="10497" width="3" style="122" customWidth="1"/>
    <col min="10498" max="10498" width="76" style="122" customWidth="1"/>
    <col min="10499" max="10752" width="9.140625" style="122"/>
    <col min="10753" max="10753" width="3" style="122" customWidth="1"/>
    <col min="10754" max="10754" width="76" style="122" customWidth="1"/>
    <col min="10755" max="11008" width="9.140625" style="122"/>
    <col min="11009" max="11009" width="3" style="122" customWidth="1"/>
    <col min="11010" max="11010" width="76" style="122" customWidth="1"/>
    <col min="11011" max="11264" width="9.140625" style="122"/>
    <col min="11265" max="11265" width="3" style="122" customWidth="1"/>
    <col min="11266" max="11266" width="76" style="122" customWidth="1"/>
    <col min="11267" max="11520" width="9.140625" style="122"/>
    <col min="11521" max="11521" width="3" style="122" customWidth="1"/>
    <col min="11522" max="11522" width="76" style="122" customWidth="1"/>
    <col min="11523" max="11776" width="9.140625" style="122"/>
    <col min="11777" max="11777" width="3" style="122" customWidth="1"/>
    <col min="11778" max="11778" width="76" style="122" customWidth="1"/>
    <col min="11779" max="12032" width="9.140625" style="122"/>
    <col min="12033" max="12033" width="3" style="122" customWidth="1"/>
    <col min="12034" max="12034" width="76" style="122" customWidth="1"/>
    <col min="12035" max="12288" width="9.140625" style="122"/>
    <col min="12289" max="12289" width="3" style="122" customWidth="1"/>
    <col min="12290" max="12290" width="76" style="122" customWidth="1"/>
    <col min="12291" max="12544" width="9.140625" style="122"/>
    <col min="12545" max="12545" width="3" style="122" customWidth="1"/>
    <col min="12546" max="12546" width="76" style="122" customWidth="1"/>
    <col min="12547" max="12800" width="9.140625" style="122"/>
    <col min="12801" max="12801" width="3" style="122" customWidth="1"/>
    <col min="12802" max="12802" width="76" style="122" customWidth="1"/>
    <col min="12803" max="13056" width="9.140625" style="122"/>
    <col min="13057" max="13057" width="3" style="122" customWidth="1"/>
    <col min="13058" max="13058" width="76" style="122" customWidth="1"/>
    <col min="13059" max="13312" width="9.140625" style="122"/>
    <col min="13313" max="13313" width="3" style="122" customWidth="1"/>
    <col min="13314" max="13314" width="76" style="122" customWidth="1"/>
    <col min="13315" max="13568" width="9.140625" style="122"/>
    <col min="13569" max="13569" width="3" style="122" customWidth="1"/>
    <col min="13570" max="13570" width="76" style="122" customWidth="1"/>
    <col min="13571" max="13824" width="9.140625" style="122"/>
    <col min="13825" max="13825" width="3" style="122" customWidth="1"/>
    <col min="13826" max="13826" width="76" style="122" customWidth="1"/>
    <col min="13827" max="14080" width="9.140625" style="122"/>
    <col min="14081" max="14081" width="3" style="122" customWidth="1"/>
    <col min="14082" max="14082" width="76" style="122" customWidth="1"/>
    <col min="14083" max="14336" width="9.140625" style="122"/>
    <col min="14337" max="14337" width="3" style="122" customWidth="1"/>
    <col min="14338" max="14338" width="76" style="122" customWidth="1"/>
    <col min="14339" max="14592" width="9.140625" style="122"/>
    <col min="14593" max="14593" width="3" style="122" customWidth="1"/>
    <col min="14594" max="14594" width="76" style="122" customWidth="1"/>
    <col min="14595" max="14848" width="9.140625" style="122"/>
    <col min="14849" max="14849" width="3" style="122" customWidth="1"/>
    <col min="14850" max="14850" width="76" style="122" customWidth="1"/>
    <col min="14851" max="15104" width="9.140625" style="122"/>
    <col min="15105" max="15105" width="3" style="122" customWidth="1"/>
    <col min="15106" max="15106" width="76" style="122" customWidth="1"/>
    <col min="15107" max="15360" width="9.140625" style="122"/>
    <col min="15361" max="15361" width="3" style="122" customWidth="1"/>
    <col min="15362" max="15362" width="76" style="122" customWidth="1"/>
    <col min="15363" max="15616" width="9.140625" style="122"/>
    <col min="15617" max="15617" width="3" style="122" customWidth="1"/>
    <col min="15618" max="15618" width="76" style="122" customWidth="1"/>
    <col min="15619" max="15872" width="9.140625" style="122"/>
    <col min="15873" max="15873" width="3" style="122" customWidth="1"/>
    <col min="15874" max="15874" width="76" style="122" customWidth="1"/>
    <col min="15875" max="16128" width="9.140625" style="122"/>
    <col min="16129" max="16129" width="3" style="122" customWidth="1"/>
    <col min="16130" max="16130" width="76" style="122" customWidth="1"/>
    <col min="16131" max="16384" width="9.140625" style="122"/>
  </cols>
  <sheetData>
    <row r="1" spans="1:3" ht="32.1" customHeight="1" x14ac:dyDescent="0.3">
      <c r="A1" s="119"/>
      <c r="B1" s="120" t="s">
        <v>126</v>
      </c>
      <c r="C1" s="121"/>
    </row>
    <row r="2" spans="1:3" ht="16.5" x14ac:dyDescent="0.3">
      <c r="A2" s="119"/>
      <c r="B2" s="123"/>
      <c r="C2" s="121"/>
    </row>
    <row r="3" spans="1:3" ht="16.5" x14ac:dyDescent="0.3">
      <c r="A3" s="119"/>
      <c r="B3" s="124" t="s">
        <v>117</v>
      </c>
      <c r="C3" s="121"/>
    </row>
    <row r="4" spans="1:3" x14ac:dyDescent="0.3">
      <c r="A4" s="119"/>
      <c r="B4" s="131" t="s">
        <v>118</v>
      </c>
      <c r="C4" s="121"/>
    </row>
    <row r="5" spans="1:3" ht="16.5" x14ac:dyDescent="0.3">
      <c r="A5" s="119"/>
      <c r="B5" s="126"/>
      <c r="C5" s="121"/>
    </row>
    <row r="6" spans="1:3" ht="16.5" x14ac:dyDescent="0.3">
      <c r="A6" s="119"/>
      <c r="B6" s="127" t="s">
        <v>119</v>
      </c>
      <c r="C6" s="121"/>
    </row>
    <row r="7" spans="1:3" ht="16.5" x14ac:dyDescent="0.3">
      <c r="A7" s="119"/>
      <c r="B7" s="126"/>
      <c r="C7" s="121"/>
    </row>
    <row r="8" spans="1:3" ht="46.5" x14ac:dyDescent="0.3">
      <c r="A8" s="119"/>
      <c r="B8" s="126" t="s">
        <v>120</v>
      </c>
      <c r="C8" s="121"/>
    </row>
    <row r="9" spans="1:3" ht="16.5" x14ac:dyDescent="0.3">
      <c r="A9" s="119"/>
      <c r="B9" s="126"/>
      <c r="C9" s="121"/>
    </row>
    <row r="10" spans="1:3" ht="31.5" x14ac:dyDescent="0.3">
      <c r="A10" s="119"/>
      <c r="B10" s="126" t="s">
        <v>121</v>
      </c>
      <c r="C10" s="121"/>
    </row>
    <row r="11" spans="1:3" ht="16.5" x14ac:dyDescent="0.3">
      <c r="A11" s="119"/>
      <c r="B11" s="126"/>
      <c r="C11" s="121"/>
    </row>
    <row r="12" spans="1:3" ht="31.5" x14ac:dyDescent="0.3">
      <c r="A12" s="119"/>
      <c r="B12" s="126" t="s">
        <v>122</v>
      </c>
      <c r="C12" s="121"/>
    </row>
    <row r="13" spans="1:3" ht="16.5" x14ac:dyDescent="0.3">
      <c r="A13" s="119"/>
      <c r="B13" s="126"/>
      <c r="C13" s="121"/>
    </row>
    <row r="14" spans="1:3" x14ac:dyDescent="0.3">
      <c r="A14" s="119"/>
      <c r="B14" s="128" t="s">
        <v>123</v>
      </c>
      <c r="C14" s="121"/>
    </row>
    <row r="15" spans="1:3" ht="15.75" x14ac:dyDescent="0.3">
      <c r="A15" s="119"/>
      <c r="B15" s="125" t="s">
        <v>124</v>
      </c>
      <c r="C15" s="121"/>
    </row>
    <row r="16" spans="1:3" ht="16.5" x14ac:dyDescent="0.3">
      <c r="A16" s="119"/>
      <c r="B16" s="129"/>
      <c r="C16" s="121"/>
    </row>
    <row r="17" spans="1:3" ht="32.25" x14ac:dyDescent="0.3">
      <c r="A17" s="119"/>
      <c r="B17" s="126" t="s">
        <v>125</v>
      </c>
      <c r="C17" s="121"/>
    </row>
    <row r="18" spans="1:3" x14ac:dyDescent="0.3">
      <c r="A18" s="119"/>
      <c r="B18" s="119"/>
      <c r="C18" s="121"/>
    </row>
    <row r="19" spans="1:3" x14ac:dyDescent="0.3">
      <c r="A19" s="119"/>
      <c r="B19" s="119"/>
      <c r="C19" s="121"/>
    </row>
    <row r="20" spans="1:3" x14ac:dyDescent="0.3">
      <c r="A20" s="119"/>
      <c r="B20" s="119"/>
      <c r="C20" s="121"/>
    </row>
    <row r="21" spans="1:3" x14ac:dyDescent="0.3">
      <c r="A21" s="119"/>
      <c r="B21" s="119"/>
      <c r="C21" s="121"/>
    </row>
    <row r="22" spans="1:3" x14ac:dyDescent="0.3">
      <c r="A22" s="119"/>
      <c r="B22" s="119"/>
      <c r="C22" s="121"/>
    </row>
    <row r="23" spans="1:3" x14ac:dyDescent="0.3">
      <c r="A23" s="119"/>
      <c r="B23" s="119"/>
      <c r="C23" s="121"/>
    </row>
    <row r="24" spans="1:3" x14ac:dyDescent="0.3">
      <c r="A24" s="119"/>
      <c r="B24" s="119"/>
      <c r="C24" s="121"/>
    </row>
    <row r="25" spans="1:3" x14ac:dyDescent="0.3">
      <c r="A25" s="119"/>
      <c r="B25" s="119"/>
      <c r="C25" s="121"/>
    </row>
    <row r="26" spans="1:3" x14ac:dyDescent="0.3">
      <c r="A26" s="119"/>
      <c r="B26" s="119"/>
      <c r="C26" s="121"/>
    </row>
    <row r="27" spans="1:3" x14ac:dyDescent="0.3">
      <c r="A27" s="119"/>
      <c r="B27" s="119"/>
      <c r="C27" s="121"/>
    </row>
    <row r="28" spans="1:3" x14ac:dyDescent="0.3">
      <c r="A28" s="119"/>
      <c r="B28" s="119"/>
      <c r="C28" s="121"/>
    </row>
    <row r="29" spans="1:3" x14ac:dyDescent="0.3">
      <c r="A29" s="119"/>
      <c r="B29" s="119"/>
      <c r="C29" s="121"/>
    </row>
  </sheetData>
  <hyperlinks>
    <hyperlink ref="B14" r:id="rId1" display="See License Agreement" xr:uid="{40592396-6A06-498D-AC5D-C34EF53402E2}"/>
    <hyperlink ref="B4" r:id="rId2" tooltip="View online document" display="http://www.invoicingtemplate.com/sales-invoice-3columns-without-shipping.html" xr:uid="{73AEF382-D98C-41D1-B3EE-C27D4D492624}"/>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09F3-1C93-4CA7-A4B9-4E9F73F07FED}">
  <dimension ref="A1"/>
  <sheetViews>
    <sheetView workbookViewId="0">
      <selection activeCell="B32" sqref="B32"/>
    </sheetView>
  </sheetViews>
  <sheetFormatPr defaultRowHeight="15" x14ac:dyDescent="0.25"/>
  <cols>
    <col min="1" max="16384" width="9.140625" style="132"/>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9" customWidth="1"/>
    <col min="2" max="2" width="18" style="19" customWidth="1"/>
    <col min="3" max="3" width="9.7109375" style="19" bestFit="1" customWidth="1"/>
    <col min="4" max="4" width="20.85546875" style="19" bestFit="1" customWidth="1"/>
    <col min="5" max="5" width="12.28515625" style="19" bestFit="1" customWidth="1"/>
    <col min="6" max="6" width="15.140625" style="19" bestFit="1" customWidth="1"/>
    <col min="7" max="7" width="18" style="19" bestFit="1" customWidth="1"/>
    <col min="8" max="9" width="16.5703125" style="19" bestFit="1" customWidth="1"/>
    <col min="10" max="10" width="9.7109375" style="19" bestFit="1" customWidth="1"/>
    <col min="11" max="11" width="11" style="19" bestFit="1" customWidth="1"/>
    <col min="12" max="13" width="9.7109375" style="19" bestFit="1" customWidth="1"/>
    <col min="14" max="14" width="7.42578125" style="19" bestFit="1" customWidth="1"/>
    <col min="15" max="16" width="13.28515625" style="19" bestFit="1" customWidth="1"/>
    <col min="17" max="17" width="30.85546875" style="19" bestFit="1" customWidth="1"/>
    <col min="18" max="18" width="11" style="19" bestFit="1" customWidth="1"/>
    <col min="19" max="19" width="19.42578125" style="19" bestFit="1" customWidth="1"/>
    <col min="20" max="20" width="20.85546875" style="19" bestFit="1" customWidth="1"/>
    <col min="21" max="22" width="40.85546875" style="19" bestFit="1" customWidth="1"/>
    <col min="23" max="23" width="26.5703125" style="19" bestFit="1" customWidth="1"/>
    <col min="24" max="24" width="28" style="19" bestFit="1" customWidth="1"/>
    <col min="25" max="16384" width="9.140625" style="19"/>
  </cols>
  <sheetData>
    <row r="5" spans="1:5" ht="12.75" x14ac:dyDescent="0.2">
      <c r="A5" s="19" t="s">
        <v>15</v>
      </c>
      <c r="B5" t="s">
        <v>76</v>
      </c>
    </row>
    <row r="6" spans="1:5" x14ac:dyDescent="0.2">
      <c r="A6" s="19" t="s">
        <v>16</v>
      </c>
      <c r="B6" s="28" t="s">
        <v>97</v>
      </c>
    </row>
    <row r="7" spans="1:5" x14ac:dyDescent="0.2">
      <c r="A7" s="19" t="s">
        <v>24</v>
      </c>
      <c r="B7" s="19">
        <v>0</v>
      </c>
      <c r="D7" s="19" t="s">
        <v>25</v>
      </c>
      <c r="E7" s="19" t="s">
        <v>26</v>
      </c>
    </row>
    <row r="8" spans="1:5" x14ac:dyDescent="0.2">
      <c r="A8" s="19" t="s">
        <v>29</v>
      </c>
      <c r="B8" s="19">
        <v>0</v>
      </c>
    </row>
    <row r="9" spans="1:5" x14ac:dyDescent="0.2">
      <c r="A9" s="19" t="s">
        <v>30</v>
      </c>
      <c r="B9" s="19">
        <v>0</v>
      </c>
    </row>
    <row r="10" spans="1:5" x14ac:dyDescent="0.2">
      <c r="A10" s="19" t="s">
        <v>31</v>
      </c>
      <c r="B10" s="19">
        <v>1</v>
      </c>
    </row>
    <row r="11" spans="1:5" x14ac:dyDescent="0.2">
      <c r="A11" s="19" t="s">
        <v>32</v>
      </c>
      <c r="B11" s="19">
        <v>1</v>
      </c>
    </row>
    <row r="12" spans="1:5" x14ac:dyDescent="0.2">
      <c r="A12" s="19" t="s">
        <v>33</v>
      </c>
      <c r="B12" s="19">
        <v>1</v>
      </c>
    </row>
    <row r="13" spans="1:5" x14ac:dyDescent="0.2">
      <c r="A13" s="19" t="s">
        <v>34</v>
      </c>
    </row>
    <row r="14" spans="1:5" ht="12.75" x14ac:dyDescent="0.2">
      <c r="A14" t="s">
        <v>35</v>
      </c>
      <c r="B14" s="19">
        <v>0</v>
      </c>
    </row>
    <row r="15" spans="1:5" x14ac:dyDescent="0.2">
      <c r="A15" s="19" t="s">
        <v>36</v>
      </c>
      <c r="B15" s="19" t="s">
        <v>41</v>
      </c>
    </row>
    <row r="16" spans="1:5" x14ac:dyDescent="0.2">
      <c r="A16" s="19" t="s">
        <v>37</v>
      </c>
      <c r="B16" s="19">
        <v>1</v>
      </c>
    </row>
    <row r="17" spans="1:2" x14ac:dyDescent="0.2">
      <c r="A17" s="19" t="s">
        <v>40</v>
      </c>
      <c r="B17" s="19">
        <v>0</v>
      </c>
    </row>
    <row r="18" spans="1:2" x14ac:dyDescent="0.2">
      <c r="A18" s="19" t="s">
        <v>38</v>
      </c>
      <c r="B18" s="19">
        <v>1</v>
      </c>
    </row>
    <row r="19" spans="1:2" x14ac:dyDescent="0.2">
      <c r="A19" s="19" t="s">
        <v>39</v>
      </c>
      <c r="B19" s="19">
        <v>12</v>
      </c>
    </row>
    <row r="20" spans="1:2" x14ac:dyDescent="0.2">
      <c r="A20" s="19" t="s">
        <v>88</v>
      </c>
      <c r="B20" s="19">
        <v>1</v>
      </c>
    </row>
    <row r="22" spans="1:2" x14ac:dyDescent="0.2">
      <c r="A22" s="19" t="s">
        <v>89</v>
      </c>
      <c r="B22" s="19">
        <v>1</v>
      </c>
    </row>
    <row r="23" spans="1:2" x14ac:dyDescent="0.2">
      <c r="B23" s="19" t="s">
        <v>95</v>
      </c>
    </row>
    <row r="25" spans="1:2" x14ac:dyDescent="0.2">
      <c r="A25" s="19" t="s">
        <v>90</v>
      </c>
      <c r="B25" s="19">
        <v>0</v>
      </c>
    </row>
    <row r="30" spans="1:2" x14ac:dyDescent="0.2">
      <c r="B30" s="19">
        <v>1</v>
      </c>
    </row>
    <row r="33" spans="2:2" x14ac:dyDescent="0.2">
      <c r="B33" s="19">
        <v>2</v>
      </c>
    </row>
    <row r="34" spans="2:2" x14ac:dyDescent="0.2">
      <c r="B34" s="19">
        <v>1</v>
      </c>
    </row>
    <row r="35" spans="2:2" x14ac:dyDescent="0.2">
      <c r="B35" s="19">
        <v>1</v>
      </c>
    </row>
    <row r="38" spans="2:2" x14ac:dyDescent="0.2">
      <c r="B38" s="19">
        <v>1</v>
      </c>
    </row>
    <row r="39" spans="2:2" x14ac:dyDescent="0.2">
      <c r="B39" s="19">
        <v>1</v>
      </c>
    </row>
  </sheetData>
  <phoneticPr fontId="9"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231</vt:i4>
      </vt:variant>
    </vt:vector>
  </HeadingPairs>
  <TitlesOfParts>
    <vt:vector size="24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(3 Columns, without Shipping)</dc:title>
  <dc:subject>"Sales Invoice (3 Columns, without Shipping)" summary: This variant of our general sales invoice template includes 3 columns. Both the 'Description' and the 'Amount' column are editable. This free invoice from assumes that the shipping address is same as the 'Bill To' address, so it sill keeps the 'Shipping and handling' field on the bottom of the invoice form for you to enter shipping cost. The subtotal, taxes and totals are calculated with Excel formulas.</dc:subject>
  <dc:creator>https://www.invoicingtemplate.com/</dc:creator>
  <cp:keywords/>
  <dc:description>https://www.invoicingtemplate.com/sales-invoice-3columns-without-shipping.html</dc:description>
  <cp:lastModifiedBy>liangjun yu</cp:lastModifiedBy>
  <cp:lastPrinted>2023-07-05T13:41:38Z</cp:lastPrinted>
  <dcterms:created xsi:type="dcterms:W3CDTF">2000-07-27T22:24:14Z</dcterms:created>
  <dcterms:modified xsi:type="dcterms:W3CDTF">2024-04-10T06:16:02Z</dcterms:modified>
  <cp:category>Sales Invoice (3 Columns, without Shipping), Sales Invoice (3 Columns, without Shipping)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176, Torrance, California</vt:lpwstr>
  </property>
</Properties>
</file>