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mc:AlternateContent xmlns:mc="http://schemas.openxmlformats.org/markup-compatibility/2006">
    <mc:Choice Requires="x15">
      <x15ac:absPath xmlns:x15ac="http://schemas.microsoft.com/office/spreadsheetml/2010/11/ac" url="E:\NET\boost\src\c3026\"/>
    </mc:Choice>
  </mc:AlternateContent>
  <xr:revisionPtr revIDLastSave="0" documentId="13_ncr:1_{89B79FF4-3333-4A7E-8D60-3CA882B55F33}"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18" r:id="rId2"/>
  </sheets>
  <definedNames>
    <definedName name="oknBalanceDue">Invoice!$P$38</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Invoice!$P$17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OrderID">Invoice!$H$17</definedName>
    <definedName name="oknPayments">Invoice!$P$37</definedName>
    <definedName name="oknPaymentTerm">Invoice!$O$17</definedName>
    <definedName name="oknPrAmount">#REF!</definedName>
    <definedName name="oknPrCheckNumber">#REF!</definedName>
    <definedName name="oknPrCreatedDate">#REF!</definedName>
    <definedName name="oknPrDateFrom">#REF!</definedName>
    <definedName name="oknPrDateTo">#REF!</definedName>
    <definedName name="oknPrice_1">Invoice!$D$20</definedName>
    <definedName name="oknPrice_10">Invoice!$D$29</definedName>
    <definedName name="oknPrice_11">Invoice!$D$30</definedName>
    <definedName name="oknPrice_12">Invoice!$D$31</definedName>
    <definedName name="oknPrice_2">Invoice!$D$21</definedName>
    <definedName name="oknPrice_3">Invoice!$D$22</definedName>
    <definedName name="oknPrice_4">Invoice!$D$23</definedName>
    <definedName name="oknPrice_5">Invoice!$D$24</definedName>
    <definedName name="oknPrice_6">Invoice!$D$25</definedName>
    <definedName name="oknPrice_7">Invoice!$D$26</definedName>
    <definedName name="oknPrice_8">Invoice!$D$27</definedName>
    <definedName name="oknPrice_9">Invoice!$D$28</definedName>
    <definedName name="oknPrInvoiceID">#REF!</definedName>
    <definedName name="oknPrNotes">#REF!</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Invoice!$J$20</definedName>
    <definedName name="oknProductName_10">Invoice!$J$29</definedName>
    <definedName name="oknProductName_11">Invoice!$J$30</definedName>
    <definedName name="oknProductName_12">Invoice!$J$31</definedName>
    <definedName name="oknProductName_2">Invoice!$J$21</definedName>
    <definedName name="oknProductName_3">Invoice!$J$22</definedName>
    <definedName name="oknProductName_4">Invoice!$J$23</definedName>
    <definedName name="oknProductName_5">Invoice!$J$24</definedName>
    <definedName name="oknProductName_6">Invoice!$J$25</definedName>
    <definedName name="oknProductName_7">Invoice!$J$26</definedName>
    <definedName name="oknProductName_8">Invoice!$J$27</definedName>
    <definedName name="oknProductName_9">Invoice!$J$28</definedName>
    <definedName name="oknPrPaymentTerm">#REF!</definedName>
    <definedName name="oknPrTotalApplied">#REF!</definedName>
    <definedName name="oknPrWhoID">#REF!</definedName>
    <definedName name="oknPrWhoName">#REF!</definedName>
    <definedName name="oknQuantity_1">Invoice!$C$20</definedName>
    <definedName name="oknQuantity_10">Invoice!$C$29</definedName>
    <definedName name="oknQuantity_11">Invoice!$C$30</definedName>
    <definedName name="oknQuantity_12">Invoice!$C$31</definedName>
    <definedName name="oknQuantity_2">Invoice!$C$21</definedName>
    <definedName name="oknQuantity_3">Invoice!$C$22</definedName>
    <definedName name="oknQuantity_4">Invoice!$C$23</definedName>
    <definedName name="oknQuantity_5">Invoice!$C$24</definedName>
    <definedName name="oknQuantity_6">Invoice!$C$25</definedName>
    <definedName name="oknQuantity_7">Invoice!$C$26</definedName>
    <definedName name="oknQuantity_8">Invoice!$C$27</definedName>
    <definedName name="oknQuantity_9">Invoice!$C$28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Invoice!$J$17</definedName>
    <definedName name="oknSavingInvoiceClearWorksheet" hidden="1">#REF!</definedName>
    <definedName name="oknSavingInvoicePromptForPayment" hidden="1">#REF!</definedName>
    <definedName name="oknShipAddress">Invoice!$O$11</definedName>
    <definedName name="oknShipCityStateZip">Invoice!$O$12</definedName>
    <definedName name="oknShipContact">Invoice!$O$14</definedName>
    <definedName name="oknShipCountry">Invoice!$O$13</definedName>
    <definedName name="oknShipDate">Invoice!$L$17</definedName>
    <definedName name="oknShipName">Invoice!$O$10</definedName>
    <definedName name="oknShippingCost">Invoice!$P$35</definedName>
    <definedName name="oknShipVia">Invoice!$M$17</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Invoice!$P$36</definedName>
    <definedName name="oknWhoAddress">Invoice!$J$11</definedName>
    <definedName name="oknWhoCityStateZip">Invoice!$J$12</definedName>
    <definedName name="oknWhoCountry">Invoice!$J$13</definedName>
    <definedName name="oknWhoID">Invoice!$A$9</definedName>
    <definedName name="oknWhoName">Invoice!$J$10</definedName>
    <definedName name="oknWhoPhone">Invoice!$J$14</definedName>
    <definedName name="oknZ2DONTREMOVESoftwareID" hidden="1">#REF!</definedName>
    <definedName name="oknZZDONTREMOVEDatabasePath" hidden="1">#REF!</definedName>
    <definedName name="oknZZDONTREMOVEHowToCloseWorkbook" hidden="1">#REF!</definedName>
    <definedName name="_xlnm.Print_Area" localSheetId="0">Invoice!$G$2:$P$44</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1" i="1" l="1"/>
  <c r="H30" i="1"/>
  <c r="H29" i="1"/>
  <c r="H28" i="1"/>
  <c r="H27" i="1"/>
  <c r="H26" i="1"/>
  <c r="H25" i="1"/>
  <c r="H24" i="1"/>
  <c r="H23" i="1"/>
  <c r="H22" i="1"/>
  <c r="H21" i="1"/>
  <c r="H20" i="1"/>
  <c r="F32" i="1" a="1"/>
  <c r="F32" i="1" s="1"/>
  <c r="P32" i="1"/>
  <c r="P33" i="1" l="1"/>
  <c r="P34" i="1"/>
  <c r="P36" i="1" l="1"/>
  <c r="P38" i="1" s="1"/>
</calcChain>
</file>

<file path=xl/sharedStrings.xml><?xml version="1.0" encoding="utf-8"?>
<sst xmlns="http://schemas.openxmlformats.org/spreadsheetml/2006/main" count="39" uniqueCount="39">
  <si>
    <t>DATE:</t>
  </si>
  <si>
    <t>INVOICE #</t>
  </si>
  <si>
    <t>SHIPPING &amp; HANDLING</t>
  </si>
  <si>
    <t>TOTAL</t>
  </si>
  <si>
    <t>Unit Price</t>
    <phoneticPr fontId="5" type="noConversion"/>
  </si>
  <si>
    <t>Quantity</t>
    <phoneticPr fontId="5" type="noConversion"/>
  </si>
  <si>
    <t>Sales Rep. Name</t>
    <phoneticPr fontId="5" type="noConversion"/>
  </si>
  <si>
    <t>P.O. #</t>
    <phoneticPr fontId="5" type="noConversion"/>
  </si>
  <si>
    <t>Ship Date</t>
    <phoneticPr fontId="5" type="noConversion"/>
  </si>
  <si>
    <t>Ship Via</t>
    <phoneticPr fontId="5" type="noConversion"/>
  </si>
  <si>
    <t>Phone Number,Web Address, etc.</t>
    <phoneticPr fontId="5" type="noConversion"/>
  </si>
  <si>
    <t>SUBTOTAL</t>
    <phoneticPr fontId="5" type="noConversion"/>
  </si>
  <si>
    <t>Due Date</t>
    <phoneticPr fontId="5" type="noConversion"/>
  </si>
  <si>
    <t>Terms</t>
    <phoneticPr fontId="5" type="noConversion"/>
  </si>
  <si>
    <t>Taxable</t>
    <phoneticPr fontId="5" type="noConversion"/>
  </si>
  <si>
    <t>TOTAL DUE</t>
    <phoneticPr fontId="5" type="noConversion"/>
  </si>
  <si>
    <t>PAID</t>
    <phoneticPr fontId="5" type="noConversion"/>
  </si>
  <si>
    <t>TaxSystem</t>
    <phoneticPr fontId="5" type="noConversion"/>
  </si>
  <si>
    <t xml:space="preserve">THANK YOU FOR YOUR BUSINESS! </t>
    <phoneticPr fontId="5" type="noConversion"/>
  </si>
  <si>
    <t>Street Address</t>
    <phoneticPr fontId="5" type="noConversion"/>
  </si>
  <si>
    <t>City, ST  ZIP Code</t>
    <phoneticPr fontId="5" type="noConversion"/>
  </si>
  <si>
    <t>Current Database</t>
  </si>
  <si>
    <t>Invoice Status</t>
  </si>
  <si>
    <t>cost</t>
    <phoneticPr fontId="5" type="noConversion"/>
  </si>
  <si>
    <t>PST</t>
  </si>
  <si>
    <t>GST</t>
  </si>
  <si>
    <t>Customer ID</t>
  </si>
  <si>
    <t>Product ID</t>
  </si>
  <si>
    <t>Description</t>
  </si>
  <si>
    <t>Amount</t>
  </si>
  <si>
    <t>Select</t>
  </si>
  <si>
    <t>Template ID</t>
  </si>
  <si>
    <t>#</t>
  </si>
  <si>
    <t>Bill To</t>
  </si>
  <si>
    <t>Pending</t>
    <phoneticPr fontId="5" type="noConversion"/>
  </si>
  <si>
    <t>C3-002</t>
    <phoneticPr fontId="5" type="noConversion"/>
  </si>
  <si>
    <t>SALES INVOICE</t>
    <phoneticPr fontId="5" type="noConversion"/>
  </si>
  <si>
    <t>Your Company Name</t>
    <phoneticPr fontId="5" type="noConversion"/>
  </si>
  <si>
    <t>c3026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</si>
</sst>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2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sz val="8"/>
      <name val="Arial"/>
      <family val="2"/>
    </font>
    <font>
      <sz val="10"/>
      <name val="Arial"/>
      <family val="2"/>
    </font>
    <font>
      <b/>
      <sz val="14"/>
      <name val="Arial"/>
      <family val="2"/>
    </font>
    <font>
      <sz val="10"/>
      <name val="Trebuchet MS"/>
      <family val="2"/>
    </font>
    <font>
      <u/>
      <sz val="10"/>
      <color indexed="12"/>
      <name val="Verdana"/>
      <family val="2"/>
    </font>
    <font>
      <sz val="18"/>
      <color theme="3" tint="0.59999389629810485"/>
      <name val="Arial Black"/>
      <family val="2"/>
    </font>
  </fonts>
  <fills count="7">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6">
    <xf numFmtId="0" fontId="0" fillId="0" borderId="0"/>
    <xf numFmtId="0" fontId="19" fillId="0" borderId="0"/>
    <xf numFmtId="0" fontId="3" fillId="0" borderId="0"/>
    <xf numFmtId="0" fontId="20" fillId="0" borderId="0" applyNumberFormat="0" applyFill="0" applyBorder="0" applyAlignment="0" applyProtection="0">
      <alignment vertical="top"/>
      <protection locked="0"/>
    </xf>
    <xf numFmtId="0" fontId="2" fillId="0" borderId="0"/>
    <xf numFmtId="0" fontId="1" fillId="0" borderId="0"/>
  </cellStyleXfs>
  <cellXfs count="120">
    <xf numFmtId="0" fontId="0" fillId="0" borderId="0" xfId="0"/>
    <xf numFmtId="0" fontId="6" fillId="0" borderId="0" xfId="0" applyFont="1"/>
    <xf numFmtId="0" fontId="0" fillId="0" borderId="0" xfId="0" applyAlignment="1">
      <alignment horizontal="left"/>
    </xf>
    <xf numFmtId="0" fontId="5" fillId="0" borderId="0" xfId="0" applyFont="1"/>
    <xf numFmtId="0" fontId="0" fillId="0" borderId="0" xfId="0" applyAlignment="1">
      <alignment vertical="center"/>
    </xf>
    <xf numFmtId="0" fontId="0" fillId="0" borderId="0" xfId="0" applyAlignment="1">
      <alignment horizontal="left" vertical="center"/>
    </xf>
    <xf numFmtId="164" fontId="0" fillId="0" borderId="0" xfId="0" applyNumberFormat="1" applyAlignment="1">
      <alignment horizontal="right" vertical="center"/>
    </xf>
    <xf numFmtId="164" fontId="5" fillId="0" borderId="0" xfId="0" applyNumberFormat="1" applyFont="1" applyAlignment="1">
      <alignment horizontal="right" vertical="center"/>
    </xf>
    <xf numFmtId="0" fontId="5" fillId="2" borderId="2" xfId="0" applyFont="1" applyFill="1" applyBorder="1" applyAlignment="1">
      <alignment horizontal="center" vertical="center"/>
    </xf>
    <xf numFmtId="0" fontId="5" fillId="0" borderId="0" xfId="0" applyFont="1" applyAlignment="1">
      <alignment horizontal="left"/>
    </xf>
    <xf numFmtId="0" fontId="8" fillId="0" borderId="0" xfId="0" applyFont="1" applyAlignment="1">
      <alignment horizontal="right"/>
    </xf>
    <xf numFmtId="167" fontId="0" fillId="0" borderId="0" xfId="0" applyNumberFormat="1" applyAlignment="1">
      <alignment horizontal="left" shrinkToFit="1"/>
    </xf>
    <xf numFmtId="0" fontId="5" fillId="0" borderId="0" xfId="0" applyFont="1" applyAlignment="1">
      <alignment horizontal="center" vertical="center"/>
    </xf>
    <xf numFmtId="0" fontId="7"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5"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7" fillId="0" borderId="3"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0" fillId="0" borderId="0" xfId="0" applyAlignment="1" applyProtection="1">
      <alignment horizontal="left"/>
      <protection locked="0"/>
    </xf>
    <xf numFmtId="167"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168" fontId="0" fillId="0" borderId="4" xfId="0" applyNumberFormat="1" applyBorder="1" applyAlignment="1" applyProtection="1">
      <alignment horizontal="right" vertical="center" indent="1"/>
      <protection locked="0"/>
    </xf>
    <xf numFmtId="168" fontId="0" fillId="3" borderId="5" xfId="0" applyNumberFormat="1" applyFill="1" applyBorder="1" applyAlignment="1" applyProtection="1">
      <alignment horizontal="right" vertical="center" indent="1"/>
      <protection locked="0"/>
    </xf>
    <xf numFmtId="168" fontId="0" fillId="0" borderId="5" xfId="0" applyNumberFormat="1" applyBorder="1" applyAlignment="1" applyProtection="1">
      <alignment horizontal="right" vertical="center" indent="1"/>
      <protection locked="0"/>
    </xf>
    <xf numFmtId="168" fontId="0" fillId="3" borderId="6" xfId="0" applyNumberFormat="1" applyFill="1" applyBorder="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43" fontId="0" fillId="0" borderId="7" xfId="0" applyNumberFormat="1" applyBorder="1" applyAlignment="1" applyProtection="1">
      <alignment horizontal="right" vertical="center"/>
      <protection hidden="1"/>
    </xf>
    <xf numFmtId="43" fontId="0" fillId="0" borderId="7"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0" fontId="5" fillId="2" borderId="1" xfId="0" applyFont="1" applyFill="1" applyBorder="1" applyAlignment="1">
      <alignment vertical="center"/>
    </xf>
    <xf numFmtId="0" fontId="4" fillId="0" borderId="0" xfId="0" applyFont="1"/>
    <xf numFmtId="0" fontId="11" fillId="0" borderId="0" xfId="0" applyFont="1" applyAlignment="1">
      <alignment horizontal="center"/>
    </xf>
    <xf numFmtId="0" fontId="12" fillId="0" borderId="0" xfId="0" applyFont="1" applyAlignment="1" applyProtection="1">
      <alignment horizontal="center"/>
      <protection locked="0"/>
    </xf>
    <xf numFmtId="0" fontId="14" fillId="0" borderId="0" xfId="0" applyFont="1"/>
    <xf numFmtId="169" fontId="13" fillId="0" borderId="0" xfId="0" applyNumberFormat="1" applyFont="1"/>
    <xf numFmtId="0" fontId="14" fillId="0" borderId="0" xfId="0" applyFont="1" applyAlignment="1">
      <alignment vertical="center"/>
    </xf>
    <xf numFmtId="166" fontId="0" fillId="0" borderId="8" xfId="0" applyNumberFormat="1" applyBorder="1" applyAlignment="1" applyProtection="1">
      <alignment vertical="center"/>
      <protection locked="0"/>
    </xf>
    <xf numFmtId="166" fontId="0" fillId="3" borderId="9" xfId="0" applyNumberFormat="1" applyFill="1" applyBorder="1" applyAlignment="1" applyProtection="1">
      <alignment vertical="center"/>
      <protection locked="0"/>
    </xf>
    <xf numFmtId="166" fontId="0" fillId="0" borderId="9" xfId="0" applyNumberFormat="1" applyBorder="1" applyAlignment="1" applyProtection="1">
      <alignment vertical="center"/>
      <protection locked="0"/>
    </xf>
    <xf numFmtId="166" fontId="0" fillId="3" borderId="10" xfId="0" applyNumberFormat="1" applyFill="1" applyBorder="1" applyAlignment="1" applyProtection="1">
      <alignment vertical="center"/>
      <protection locked="0"/>
    </xf>
    <xf numFmtId="170" fontId="0" fillId="0" borderId="4" xfId="0" applyNumberFormat="1" applyBorder="1" applyAlignment="1" applyProtection="1">
      <alignment horizontal="left" vertical="center"/>
      <protection locked="0"/>
    </xf>
    <xf numFmtId="170" fontId="0" fillId="0" borderId="5" xfId="0" applyNumberFormat="1" applyBorder="1" applyAlignment="1" applyProtection="1">
      <alignment horizontal="left" vertical="center"/>
      <protection locked="0"/>
    </xf>
    <xf numFmtId="14" fontId="7" fillId="0" borderId="1" xfId="0" applyNumberFormat="1" applyFont="1" applyBorder="1" applyAlignment="1" applyProtection="1">
      <alignment horizontal="center" vertical="center"/>
      <protection locked="0"/>
    </xf>
    <xf numFmtId="0" fontId="18" fillId="0" borderId="0" xfId="0" applyFont="1"/>
    <xf numFmtId="0" fontId="0" fillId="0" borderId="0" xfId="0" applyAlignment="1" applyProtection="1">
      <alignment horizontal="right" vertical="center"/>
      <protection locked="0"/>
    </xf>
    <xf numFmtId="0" fontId="7" fillId="4" borderId="0" xfId="0" applyFont="1" applyFill="1"/>
    <xf numFmtId="0" fontId="4" fillId="4" borderId="0" xfId="0" applyFont="1" applyFill="1"/>
    <xf numFmtId="0" fontId="0" fillId="4" borderId="0" xfId="0" applyFill="1" applyProtection="1">
      <protection locked="0" hidden="1"/>
    </xf>
    <xf numFmtId="0" fontId="0" fillId="4" borderId="0" xfId="0" applyFill="1"/>
    <xf numFmtId="1" fontId="7" fillId="4" borderId="0" xfId="0" applyNumberFormat="1" applyFont="1" applyFill="1" applyAlignment="1" applyProtection="1">
      <alignment horizontal="left" vertical="center"/>
      <protection locked="0"/>
    </xf>
    <xf numFmtId="0" fontId="7" fillId="5" borderId="0" xfId="0" applyFont="1" applyFill="1"/>
    <xf numFmtId="164" fontId="16" fillId="5" borderId="0" xfId="0" applyNumberFormat="1" applyFont="1" applyFill="1" applyAlignment="1">
      <alignment horizontal="right" vertical="center"/>
    </xf>
    <xf numFmtId="169" fontId="16" fillId="5" borderId="0" xfId="0" applyNumberFormat="1" applyFont="1" applyFill="1"/>
    <xf numFmtId="10" fontId="16" fillId="5" borderId="0" xfId="0" applyNumberFormat="1" applyFont="1" applyFill="1" applyAlignment="1">
      <alignment horizontal="right" vertical="center"/>
    </xf>
    <xf numFmtId="0" fontId="17" fillId="5" borderId="0" xfId="0" applyFont="1" applyFill="1"/>
    <xf numFmtId="0" fontId="5" fillId="5" borderId="0" xfId="0" applyFont="1" applyFill="1" applyAlignment="1">
      <alignment horizontal="right" vertical="center"/>
    </xf>
    <xf numFmtId="0" fontId="5" fillId="5" borderId="0" xfId="0" applyFont="1" applyFill="1" applyAlignment="1">
      <alignment horizontal="right" vertical="center" indent="1"/>
    </xf>
    <xf numFmtId="0" fontId="7" fillId="5" borderId="0" xfId="0" applyFont="1" applyFill="1" applyAlignment="1">
      <alignment vertical="center"/>
    </xf>
    <xf numFmtId="170" fontId="0" fillId="6" borderId="6" xfId="0" applyNumberFormat="1" applyFill="1" applyBorder="1" applyAlignment="1" applyProtection="1">
      <alignment horizontal="left" vertical="center"/>
      <protection locked="0"/>
    </xf>
    <xf numFmtId="170" fontId="0" fillId="6" borderId="5" xfId="0" applyNumberFormat="1" applyFill="1" applyBorder="1" applyAlignment="1" applyProtection="1">
      <alignment horizontal="left" vertical="center"/>
      <protection locked="0"/>
    </xf>
    <xf numFmtId="0" fontId="0" fillId="0" borderId="9" xfId="0" applyBorder="1" applyAlignment="1">
      <alignment vertical="center"/>
    </xf>
    <xf numFmtId="0" fontId="0" fillId="6" borderId="0" xfId="0" applyFill="1"/>
    <xf numFmtId="0" fontId="0" fillId="6" borderId="0" xfId="0" applyFill="1" applyAlignment="1">
      <alignment vertical="center"/>
    </xf>
    <xf numFmtId="0" fontId="7" fillId="0" borderId="0" xfId="0" applyFont="1" applyAlignment="1">
      <alignment vertical="center"/>
    </xf>
    <xf numFmtId="0" fontId="7" fillId="0" borderId="0" xfId="0" applyFont="1"/>
    <xf numFmtId="0" fontId="5" fillId="5" borderId="1" xfId="0" applyFont="1" applyFill="1" applyBorder="1" applyAlignment="1">
      <alignment horizontal="center" vertical="center"/>
    </xf>
    <xf numFmtId="0" fontId="5" fillId="5" borderId="3" xfId="0" applyFont="1" applyFill="1" applyBorder="1" applyAlignment="1">
      <alignment horizontal="center" vertical="center"/>
    </xf>
    <xf numFmtId="0" fontId="21" fillId="0" borderId="0" xfId="0" applyFont="1" applyAlignment="1">
      <alignment horizontal="right"/>
    </xf>
    <xf numFmtId="0" fontId="1" fillId="0" borderId="0" xfId="5"/>
    <xf numFmtId="0" fontId="0" fillId="6" borderId="9"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 xfId="0" applyFill="1" applyBorder="1" applyAlignment="1" applyProtection="1">
      <alignment horizontal="left" vertical="center"/>
      <protection locked="0"/>
    </xf>
    <xf numFmtId="0" fontId="0" fillId="0" borderId="9"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0" fontId="0" fillId="0" borderId="9" xfId="0" applyBorder="1" applyAlignment="1">
      <alignment horizontal="center" vertical="center"/>
    </xf>
    <xf numFmtId="0" fontId="0" fillId="0" borderId="5" xfId="0" applyBorder="1" applyAlignment="1">
      <alignment horizontal="center" vertical="center"/>
    </xf>
    <xf numFmtId="0" fontId="5" fillId="5" borderId="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2" xfId="0" applyFont="1" applyFill="1" applyBorder="1" applyAlignment="1">
      <alignment horizontal="center" vertical="center"/>
    </xf>
    <xf numFmtId="0" fontId="0" fillId="6" borderId="9" xfId="0" applyFill="1" applyBorder="1" applyAlignment="1">
      <alignment horizontal="center" vertical="center"/>
    </xf>
    <xf numFmtId="0" fontId="0" fillId="6" borderId="5" xfId="0" applyFill="1" applyBorder="1" applyAlignment="1">
      <alignment horizontal="center" vertical="center"/>
    </xf>
    <xf numFmtId="0" fontId="7" fillId="0" borderId="1"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0" fillId="6" borderId="10" xfId="0" applyFill="1" applyBorder="1" applyAlignment="1" applyProtection="1">
      <alignment horizontal="left" vertical="center"/>
      <protection locked="0"/>
    </xf>
    <xf numFmtId="0" fontId="0" fillId="6" borderId="11" xfId="0" applyFill="1" applyBorder="1" applyAlignment="1" applyProtection="1">
      <alignment horizontal="left" vertical="center"/>
      <protection locked="0"/>
    </xf>
    <xf numFmtId="0" fontId="0" fillId="6" borderId="6" xfId="0" applyFill="1" applyBorder="1" applyAlignment="1" applyProtection="1">
      <alignment horizontal="left" vertical="center"/>
      <protection locked="0"/>
    </xf>
    <xf numFmtId="0" fontId="7" fillId="5" borderId="0" xfId="0" applyFont="1" applyFill="1" applyAlignment="1">
      <alignment horizontal="center" vertical="center"/>
    </xf>
    <xf numFmtId="0" fontId="0" fillId="6" borderId="10" xfId="0" applyFill="1" applyBorder="1" applyAlignment="1">
      <alignment horizontal="center" vertical="center"/>
    </xf>
    <xf numFmtId="0" fontId="0" fillId="6" borderId="6" xfId="0" applyFill="1" applyBorder="1" applyAlignment="1">
      <alignment horizontal="center" vertical="center"/>
    </xf>
    <xf numFmtId="0" fontId="4" fillId="5" borderId="1" xfId="0" applyFont="1" applyFill="1" applyBorder="1" applyAlignment="1">
      <alignment horizontal="center" vertical="center"/>
    </xf>
    <xf numFmtId="0" fontId="4" fillId="5" borderId="2" xfId="0" applyFont="1" applyFill="1"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8"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5" fillId="5" borderId="0" xfId="0" applyFont="1" applyFill="1" applyAlignment="1">
      <alignment horizontal="center"/>
    </xf>
    <xf numFmtId="0" fontId="7" fillId="4" borderId="0" xfId="0" applyFont="1" applyFill="1" applyAlignment="1" applyProtection="1">
      <alignment horizontal="center"/>
      <protection locked="0"/>
    </xf>
    <xf numFmtId="0" fontId="10" fillId="0" borderId="0" xfId="0" applyFont="1" applyAlignment="1">
      <alignment horizontal="center"/>
    </xf>
    <xf numFmtId="0" fontId="0" fillId="0" borderId="0" xfId="0" applyAlignment="1">
      <alignment horizontal="center"/>
    </xf>
    <xf numFmtId="0" fontId="0" fillId="0" borderId="0" xfId="0" applyProtection="1">
      <protection locked="0"/>
    </xf>
    <xf numFmtId="0" fontId="0" fillId="0" borderId="0" xfId="0" applyAlignment="1" applyProtection="1">
      <alignment horizontal="left"/>
      <protection locked="0"/>
    </xf>
    <xf numFmtId="14" fontId="7" fillId="0" borderId="1" xfId="0" applyNumberFormat="1" applyFont="1" applyBorder="1" applyAlignment="1" applyProtection="1">
      <alignment horizontal="center" vertical="center"/>
      <protection locked="0"/>
    </xf>
    <xf numFmtId="14" fontId="7" fillId="0" borderId="2" xfId="0" applyNumberFormat="1" applyFont="1" applyBorder="1" applyAlignment="1" applyProtection="1">
      <alignment horizontal="center" vertical="center"/>
      <protection locked="0"/>
    </xf>
    <xf numFmtId="0" fontId="7" fillId="0" borderId="0" xfId="0" applyFont="1" applyAlignment="1">
      <alignment horizontal="left" vertical="top" wrapText="1"/>
    </xf>
    <xf numFmtId="0" fontId="5" fillId="0" borderId="0" xfId="0" applyFont="1" applyAlignment="1">
      <alignment horizontal="left" vertical="center"/>
    </xf>
    <xf numFmtId="0" fontId="9" fillId="0" borderId="0" xfId="0" applyFont="1" applyAlignment="1">
      <alignment horizontal="left" vertical="top" wrapText="1"/>
    </xf>
    <xf numFmtId="0" fontId="15" fillId="4" borderId="0" xfId="0" applyFont="1" applyFill="1" applyAlignment="1">
      <alignment horizontal="left" vertical="center" wrapText="1"/>
    </xf>
    <xf numFmtId="0" fontId="9" fillId="4" borderId="0" xfId="0" applyFont="1" applyFill="1" applyAlignment="1">
      <alignment horizontal="left" vertical="center" wrapText="1"/>
    </xf>
    <xf numFmtId="0" fontId="15" fillId="0" borderId="0" xfId="0" applyFont="1" applyAlignment="1">
      <alignment horizontal="left" wrapText="1"/>
    </xf>
  </cellXfs>
  <cellStyles count="6">
    <cellStyle name="Hyperlink 2" xfId="3" xr:uid="{0E1CF915-F95A-4308-946D-231DD3CEBCE6}"/>
    <cellStyle name="Normal" xfId="0" builtinId="0"/>
    <cellStyle name="Normal 2" xfId="1" xr:uid="{E0723FF7-C822-4BF5-9366-F173A9AF781F}"/>
    <cellStyle name="Normal 3" xfId="2" xr:uid="{2C93C349-436D-4AD7-9371-0122642B3FF8}"/>
    <cellStyle name="Normal 4" xfId="4" xr:uid="{C422B2F0-EA0B-43CA-B091-9B2DB584D2C0}"/>
    <cellStyle name="Normal 5" xfId="5" xr:uid="{E129BA40-923A-4DC5-A0DC-F59CDA533F1B}"/>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sales-invoice-3columns-without-shipping.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sales-invoice-3columns-without-shipping.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6</xdr:col>
      <xdr:colOff>19050</xdr:colOff>
      <xdr:row>6</xdr:row>
      <xdr:rowOff>76200</xdr:rowOff>
    </xdr:from>
    <xdr:to>
      <xdr:col>16</xdr:col>
      <xdr:colOff>28575</xdr:colOff>
      <xdr:row>6</xdr:row>
      <xdr:rowOff>85725</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428750" y="2133600"/>
          <a:ext cx="5905500" cy="9525"/>
        </a:xfrm>
        <a:prstGeom prst="line">
          <a:avLst/>
        </a:prstGeom>
        <a:noFill/>
        <a:ln w="76200" cmpd="tri">
          <a:solidFill>
            <a:schemeClr val="tx2">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18</xdr:col>
      <xdr:colOff>28575</xdr:colOff>
      <xdr:row>1</xdr:row>
      <xdr:rowOff>19050</xdr:rowOff>
    </xdr:from>
    <xdr:to>
      <xdr:col>26</xdr:col>
      <xdr:colOff>447675</xdr:colOff>
      <xdr:row>12</xdr:row>
      <xdr:rowOff>38100</xdr:rowOff>
    </xdr:to>
    <xdr:pic>
      <xdr:nvPicPr>
        <xdr:cNvPr id="44" name="oknQuickStart">
          <a:hlinkClick xmlns:r="http://schemas.openxmlformats.org/officeDocument/2006/relationships" r:id="rId1"/>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58075" y="742950"/>
          <a:ext cx="5076825" cy="258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7</xdr:col>
      <xdr:colOff>114300</xdr:colOff>
      <xdr:row>9</xdr:row>
      <xdr:rowOff>9525</xdr:rowOff>
    </xdr:from>
    <xdr:ext cx="676275" cy="264560"/>
    <xdr:sp macro="" textlink="">
      <xdr:nvSpPr>
        <xdr:cNvPr id="18" name="TextBox 17">
          <a:extLst>
            <a:ext uri="{FF2B5EF4-FFF2-40B4-BE49-F238E27FC236}">
              <a16:creationId xmlns:a16="http://schemas.microsoft.com/office/drawing/2014/main" id="{9F17751E-A8A7-079A-0FA0-C35D62389C0E}"/>
            </a:ext>
          </a:extLst>
        </xdr:cNvPr>
        <xdr:cNvSpPr txBox="1"/>
      </xdr:nvSpPr>
      <xdr:spPr>
        <a:xfrm>
          <a:off x="1562100" y="25622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7</xdr:col>
      <xdr:colOff>114300</xdr:colOff>
      <xdr:row>10</xdr:row>
      <xdr:rowOff>0</xdr:rowOff>
    </xdr:from>
    <xdr:ext cx="676275" cy="264560"/>
    <xdr:sp macro="" textlink="">
      <xdr:nvSpPr>
        <xdr:cNvPr id="1122" name="TextBox 1121">
          <a:extLst>
            <a:ext uri="{FF2B5EF4-FFF2-40B4-BE49-F238E27FC236}">
              <a16:creationId xmlns:a16="http://schemas.microsoft.com/office/drawing/2014/main" id="{60095250-DD40-1524-88C6-B41B1A51469D}"/>
            </a:ext>
          </a:extLst>
        </xdr:cNvPr>
        <xdr:cNvSpPr txBox="1"/>
      </xdr:nvSpPr>
      <xdr:spPr>
        <a:xfrm>
          <a:off x="1562100" y="27146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114300</xdr:colOff>
      <xdr:row>11</xdr:row>
      <xdr:rowOff>9525</xdr:rowOff>
    </xdr:from>
    <xdr:ext cx="676275" cy="264560"/>
    <xdr:sp macro="" textlink="">
      <xdr:nvSpPr>
        <xdr:cNvPr id="1124" name="TextBox 1123">
          <a:extLst>
            <a:ext uri="{FF2B5EF4-FFF2-40B4-BE49-F238E27FC236}">
              <a16:creationId xmlns:a16="http://schemas.microsoft.com/office/drawing/2014/main" id="{96499489-8ECA-3727-25F7-6F4A5802D5CC}"/>
            </a:ext>
          </a:extLst>
        </xdr:cNvPr>
        <xdr:cNvSpPr txBox="1"/>
      </xdr:nvSpPr>
      <xdr:spPr>
        <a:xfrm>
          <a:off x="1562100" y="30194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114300</xdr:colOff>
      <xdr:row>12</xdr:row>
      <xdr:rowOff>0</xdr:rowOff>
    </xdr:from>
    <xdr:ext cx="676275" cy="264560"/>
    <xdr:sp macro="" textlink="">
      <xdr:nvSpPr>
        <xdr:cNvPr id="1125" name="TextBox 1124">
          <a:extLst>
            <a:ext uri="{FF2B5EF4-FFF2-40B4-BE49-F238E27FC236}">
              <a16:creationId xmlns:a16="http://schemas.microsoft.com/office/drawing/2014/main" id="{C42E2AFC-96E6-7277-E503-E251D5770B22}"/>
            </a:ext>
          </a:extLst>
        </xdr:cNvPr>
        <xdr:cNvSpPr txBox="1"/>
      </xdr:nvSpPr>
      <xdr:spPr>
        <a:xfrm>
          <a:off x="1562100" y="30384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7</xdr:col>
      <xdr:colOff>114300</xdr:colOff>
      <xdr:row>13</xdr:row>
      <xdr:rowOff>0</xdr:rowOff>
    </xdr:from>
    <xdr:ext cx="676275" cy="264560"/>
    <xdr:sp macro="" textlink="">
      <xdr:nvSpPr>
        <xdr:cNvPr id="1126" name="TextBox 1125">
          <a:extLst>
            <a:ext uri="{FF2B5EF4-FFF2-40B4-BE49-F238E27FC236}">
              <a16:creationId xmlns:a16="http://schemas.microsoft.com/office/drawing/2014/main" id="{16C73033-A78A-8E80-D3A1-F84B20842385}"/>
            </a:ext>
          </a:extLst>
        </xdr:cNvPr>
        <xdr:cNvSpPr txBox="1"/>
      </xdr:nvSpPr>
      <xdr:spPr>
        <a:xfrm>
          <a:off x="1562100" y="32004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xdr:from>
      <xdr:col>18</xdr:col>
      <xdr:colOff>3175</xdr:colOff>
      <xdr:row>2</xdr:row>
      <xdr:rowOff>79375</xdr:rowOff>
    </xdr:from>
    <xdr:to>
      <xdr:col>24</xdr:col>
      <xdr:colOff>374650</xdr:colOff>
      <xdr:row>10</xdr:row>
      <xdr:rowOff>92075</xdr:rowOff>
    </xdr:to>
    <xdr:sp macro="" textlink="">
      <xdr:nvSpPr>
        <xdr:cNvPr id="1127" name="oknLiteNote">
          <a:hlinkClick xmlns:r="http://schemas.openxmlformats.org/officeDocument/2006/relationships" r:id="rId3"/>
          <a:extLst>
            <a:ext uri="{FF2B5EF4-FFF2-40B4-BE49-F238E27FC236}">
              <a16:creationId xmlns:a16="http://schemas.microsoft.com/office/drawing/2014/main" id="{B8CEED58-9ACB-19C4-11FA-9EBC8F9DA93D}"/>
            </a:ext>
          </a:extLst>
        </xdr:cNvPr>
        <xdr:cNvSpPr txBox="1"/>
      </xdr:nvSpPr>
      <xdr:spPr>
        <a:xfrm>
          <a:off x="7432675"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c3026.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7</xdr:col>
      <xdr:colOff>63500</xdr:colOff>
      <xdr:row>2</xdr:row>
      <xdr:rowOff>320675</xdr:rowOff>
    </xdr:from>
    <xdr:to>
      <xdr:col>8</xdr:col>
      <xdr:colOff>63500</xdr:colOff>
      <xdr:row>4</xdr:row>
      <xdr:rowOff>152400</xdr:rowOff>
    </xdr:to>
    <xdr:pic>
      <xdr:nvPicPr>
        <xdr:cNvPr id="3" name="oknWidget_logo">
          <a:hlinkClick xmlns:r="http://schemas.openxmlformats.org/officeDocument/2006/relationships" r:id="rId4"/>
          <a:extLst>
            <a:ext uri="{FF2B5EF4-FFF2-40B4-BE49-F238E27FC236}">
              <a16:creationId xmlns:a16="http://schemas.microsoft.com/office/drawing/2014/main" id="{8433B35B-ADC9-EFA2-CF87-D468331DE20F}"/>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11300" y="1092200"/>
          <a:ext cx="647700" cy="622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28B7925B-622E-43C9-8DB1-22A4D97329EB}"/>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F6171331-4310-41FF-8A07-40A52E80A9D3}"/>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E4388B65-790C-4BA1-8775-0031E91ECDF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1A63FF01-9E17-4725-95CB-E72DFA47F443}"/>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8AB5BD08-521C-4964-B4B5-C36E93BCC9DD}"/>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326DCEDC-BBB8-46E1-A43B-FDDEDC2ED224}"/>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BD7D958E-2BD7-4983-874E-1E8B5DA7ECDB}"/>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36EF2905-D078-4FD1-81E6-9B21BAACAE3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5A86F61C-7624-DA27-5B40-06B251CCBA5A}"/>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7719DE6A-0EAC-3885-0336-C484819C2706}"/>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8754EF87-0A2E-E03E-6C5B-177CF1864712}"/>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U43"/>
  <sheetViews>
    <sheetView showZeros="0" tabSelected="1" showOutlineSymbols="0" zoomScaleNormal="100" workbookViewId="0">
      <pane xSplit="2" ySplit="1" topLeftCell="G2" activePane="bottomRight" state="frozen"/>
      <selection pane="topRight" activeCell="D1" sqref="D1"/>
      <selection pane="bottomLeft" activeCell="A2" sqref="A2"/>
      <selection pane="bottomRight" activeCell="J10" sqref="J10:L10"/>
    </sheetView>
  </sheetViews>
  <sheetFormatPr defaultRowHeight="12.75" x14ac:dyDescent="0.2"/>
  <cols>
    <col min="1" max="1" width="9.85546875" style="59" customWidth="1"/>
    <col min="2" max="2" width="11.28515625" style="59" customWidth="1"/>
    <col min="3" max="3" width="8" style="42" hidden="1" customWidth="1"/>
    <col min="4" max="4" width="9.140625" style="42" hidden="1" customWidth="1"/>
    <col min="5" max="5" width="10.28515625" style="25" hidden="1" customWidth="1"/>
    <col min="6" max="6" width="16" style="25" hidden="1" customWidth="1"/>
    <col min="7" max="7" width="0.5703125" customWidth="1"/>
    <col min="8" max="8" width="9.7109375" customWidth="1"/>
    <col min="9" max="9" width="2.5703125" customWidth="1"/>
    <col min="10" max="10" width="11.28515625" customWidth="1"/>
    <col min="11" max="11" width="10.42578125" customWidth="1"/>
    <col min="12" max="12" width="10.5703125" customWidth="1"/>
    <col min="13" max="13" width="4.7109375" customWidth="1"/>
    <col min="14" max="14" width="8.42578125" customWidth="1"/>
    <col min="15" max="15" width="13.85546875" customWidth="1"/>
    <col min="16" max="16" width="16.28515625" customWidth="1"/>
    <col min="17" max="17" width="0.85546875" customWidth="1"/>
    <col min="18" max="18" width="1" style="70" customWidth="1"/>
    <col min="19" max="19" width="5" customWidth="1"/>
    <col min="20" max="20" width="10" customWidth="1"/>
  </cols>
  <sheetData>
    <row r="1" spans="1:21" s="57" customFormat="1" ht="57" customHeight="1" x14ac:dyDescent="0.2">
      <c r="A1" s="54"/>
      <c r="B1" s="54"/>
      <c r="C1" s="55"/>
      <c r="D1" s="55"/>
      <c r="E1" s="56"/>
      <c r="F1" s="56"/>
      <c r="S1" s="117"/>
      <c r="T1" s="118"/>
      <c r="U1" s="118"/>
    </row>
    <row r="2" spans="1:21" ht="3.75" customHeight="1" x14ac:dyDescent="0.2">
      <c r="C2" s="39"/>
      <c r="D2" s="39"/>
    </row>
    <row r="3" spans="1:21" ht="42.75" x14ac:dyDescent="0.8">
      <c r="A3" s="106" t="s">
        <v>21</v>
      </c>
      <c r="B3" s="106"/>
      <c r="C3" s="40"/>
      <c r="D3" s="40"/>
      <c r="J3" s="52" t="s">
        <v>37</v>
      </c>
      <c r="K3" s="1"/>
      <c r="P3" s="76" t="s">
        <v>36</v>
      </c>
      <c r="Q3" s="10"/>
      <c r="S3" s="119"/>
      <c r="T3" s="119"/>
      <c r="U3" s="119"/>
    </row>
    <row r="4" spans="1:21" ht="20.100000000000001" customHeight="1" x14ac:dyDescent="0.2">
      <c r="A4" s="107" t="s">
        <v>38</v>
      </c>
      <c r="B4" s="107"/>
      <c r="C4" s="41"/>
      <c r="D4" s="41"/>
      <c r="J4" t="s">
        <v>19</v>
      </c>
      <c r="S4" s="116"/>
      <c r="T4" s="116"/>
      <c r="U4" s="116"/>
    </row>
    <row r="5" spans="1:21" ht="20.100000000000001" customHeight="1" x14ac:dyDescent="0.2">
      <c r="A5" s="106" t="s">
        <v>22</v>
      </c>
      <c r="B5" s="106"/>
      <c r="C5" s="40"/>
      <c r="D5" s="40"/>
      <c r="J5" t="s">
        <v>20</v>
      </c>
      <c r="O5" s="18" t="s">
        <v>0</v>
      </c>
      <c r="P5" s="24"/>
      <c r="Q5" s="11"/>
      <c r="S5" s="116"/>
      <c r="T5" s="116"/>
      <c r="U5" s="116"/>
    </row>
    <row r="6" spans="1:21" ht="20.100000000000001" customHeight="1" x14ac:dyDescent="0.2">
      <c r="A6" s="107" t="s">
        <v>34</v>
      </c>
      <c r="B6" s="107"/>
      <c r="C6" s="41"/>
      <c r="D6" s="41"/>
      <c r="J6" t="s">
        <v>10</v>
      </c>
      <c r="O6" s="18" t="s">
        <v>1</v>
      </c>
      <c r="P6" s="23"/>
      <c r="Q6" s="2"/>
      <c r="S6" s="116"/>
      <c r="T6" s="116"/>
      <c r="U6" s="116"/>
    </row>
    <row r="7" spans="1:21" ht="20.25" customHeight="1" x14ac:dyDescent="0.2">
      <c r="A7" s="106" t="s">
        <v>26</v>
      </c>
      <c r="B7" s="106"/>
      <c r="O7" s="9"/>
      <c r="P7" s="2"/>
      <c r="Q7" s="2"/>
      <c r="S7" s="116"/>
      <c r="T7" s="116"/>
      <c r="U7" s="116"/>
    </row>
    <row r="8" spans="1:21" ht="2.25" customHeight="1" x14ac:dyDescent="0.2">
      <c r="C8" s="40"/>
      <c r="D8" s="40"/>
      <c r="E8" s="25" t="s">
        <v>17</v>
      </c>
      <c r="S8" s="116"/>
      <c r="T8" s="116"/>
      <c r="U8" s="116"/>
    </row>
    <row r="9" spans="1:21" ht="15.95" customHeight="1" x14ac:dyDescent="0.2">
      <c r="A9" s="107"/>
      <c r="B9" s="107"/>
      <c r="C9" s="43"/>
      <c r="D9" s="43"/>
      <c r="E9" s="25">
        <v>2</v>
      </c>
      <c r="F9" s="26"/>
      <c r="H9" s="9" t="s">
        <v>33</v>
      </c>
      <c r="O9" s="3"/>
      <c r="S9" s="72"/>
      <c r="T9" s="72"/>
      <c r="U9" s="72"/>
    </row>
    <row r="10" spans="1:21" ht="20.100000000000001" customHeight="1" x14ac:dyDescent="0.2">
      <c r="A10" s="106"/>
      <c r="B10" s="106"/>
      <c r="C10" s="43"/>
      <c r="D10" s="43"/>
      <c r="E10" s="25">
        <v>0</v>
      </c>
      <c r="F10" s="26"/>
      <c r="I10" s="3"/>
      <c r="J10" s="110"/>
      <c r="K10" s="110"/>
      <c r="L10" s="110"/>
      <c r="O10" s="111"/>
      <c r="P10" s="111"/>
      <c r="S10" s="119"/>
      <c r="T10" s="119"/>
      <c r="U10" s="119"/>
    </row>
    <row r="11" spans="1:21" ht="20.100000000000001" customHeight="1" x14ac:dyDescent="0.2">
      <c r="A11" s="60"/>
      <c r="B11" s="61"/>
      <c r="C11" s="43"/>
      <c r="D11" s="43"/>
      <c r="E11" s="25">
        <v>0</v>
      </c>
      <c r="F11" s="26"/>
      <c r="J11" s="110"/>
      <c r="K11" s="110"/>
      <c r="L11" s="110"/>
      <c r="O11" s="111"/>
      <c r="P11" s="111"/>
      <c r="S11" s="114"/>
      <c r="T11" s="114"/>
      <c r="U11" s="114"/>
    </row>
    <row r="12" spans="1:21" ht="20.100000000000001" customHeight="1" x14ac:dyDescent="0.2">
      <c r="A12" s="62"/>
      <c r="B12" s="61"/>
      <c r="C12" s="43"/>
      <c r="D12" s="43"/>
      <c r="E12" s="25">
        <v>0.05</v>
      </c>
      <c r="F12" s="26"/>
      <c r="J12" s="110"/>
      <c r="K12" s="110"/>
      <c r="L12" s="110"/>
      <c r="O12" s="111"/>
      <c r="P12" s="111"/>
      <c r="S12" s="114"/>
      <c r="T12" s="114"/>
      <c r="U12" s="114"/>
    </row>
    <row r="13" spans="1:21" ht="20.100000000000001" customHeight="1" x14ac:dyDescent="0.2">
      <c r="A13" s="62"/>
      <c r="B13" s="61"/>
      <c r="C13" s="43"/>
      <c r="D13" s="43"/>
      <c r="E13" s="25">
        <v>0.05</v>
      </c>
      <c r="F13" s="26"/>
      <c r="J13" s="110"/>
      <c r="K13" s="110"/>
      <c r="L13" s="110"/>
      <c r="O13" s="111"/>
      <c r="P13" s="111"/>
      <c r="S13" s="114"/>
      <c r="T13" s="114"/>
      <c r="U13" s="114"/>
    </row>
    <row r="14" spans="1:21" ht="20.100000000000001" customHeight="1" x14ac:dyDescent="0.2">
      <c r="A14" s="60"/>
      <c r="B14" s="61"/>
      <c r="C14" s="43"/>
      <c r="D14" s="43"/>
      <c r="J14" s="110"/>
      <c r="K14" s="110"/>
      <c r="L14" s="110"/>
      <c r="O14" s="111"/>
      <c r="P14" s="111"/>
      <c r="S14" s="114"/>
      <c r="T14" s="114"/>
      <c r="U14" s="114"/>
    </row>
    <row r="15" spans="1:21" ht="21.75" customHeight="1" x14ac:dyDescent="0.2">
      <c r="A15" s="60"/>
      <c r="B15" s="61"/>
      <c r="C15" s="43"/>
      <c r="D15" s="43"/>
      <c r="S15" s="114"/>
      <c r="T15" s="114"/>
      <c r="U15" s="114"/>
    </row>
    <row r="16" spans="1:21" s="4" customFormat="1" ht="20.100000000000001" customHeight="1" x14ac:dyDescent="0.2">
      <c r="A16" s="60"/>
      <c r="B16" s="61"/>
      <c r="C16" s="44"/>
      <c r="D16" s="44"/>
      <c r="E16" s="19"/>
      <c r="F16" s="19"/>
      <c r="H16" s="86" t="s">
        <v>7</v>
      </c>
      <c r="I16" s="88"/>
      <c r="J16" s="86" t="s">
        <v>6</v>
      </c>
      <c r="K16" s="88"/>
      <c r="L16" s="74" t="s">
        <v>8</v>
      </c>
      <c r="M16" s="86" t="s">
        <v>9</v>
      </c>
      <c r="N16" s="88"/>
      <c r="O16" s="75" t="s">
        <v>13</v>
      </c>
      <c r="P16" s="75" t="s">
        <v>12</v>
      </c>
      <c r="Q16" s="12"/>
      <c r="R16" s="71"/>
      <c r="S16" s="114"/>
      <c r="T16" s="114"/>
      <c r="U16" s="114"/>
    </row>
    <row r="17" spans="1:21" s="4" customFormat="1" ht="20.100000000000001" customHeight="1" x14ac:dyDescent="0.2">
      <c r="A17" s="60"/>
      <c r="B17" s="61"/>
      <c r="C17" s="44"/>
      <c r="D17" s="44"/>
      <c r="E17" s="19"/>
      <c r="F17" s="19"/>
      <c r="H17" s="91"/>
      <c r="I17" s="92"/>
      <c r="J17" s="91"/>
      <c r="K17" s="92"/>
      <c r="L17" s="51"/>
      <c r="M17" s="112"/>
      <c r="N17" s="113"/>
      <c r="O17" s="21"/>
      <c r="P17" s="22"/>
      <c r="Q17" s="13"/>
      <c r="R17" s="71"/>
      <c r="S17" s="114"/>
      <c r="T17" s="114"/>
      <c r="U17" s="114"/>
    </row>
    <row r="18" spans="1:21" ht="9" hidden="1" customHeight="1" x14ac:dyDescent="0.2">
      <c r="A18" s="63"/>
      <c r="B18" s="63"/>
      <c r="S18" s="72"/>
      <c r="T18" s="72"/>
      <c r="U18" s="72"/>
    </row>
    <row r="19" spans="1:21" s="4" customFormat="1" ht="20.100000000000001" customHeight="1" x14ac:dyDescent="0.2">
      <c r="A19" s="64" t="s">
        <v>27</v>
      </c>
      <c r="B19" s="65" t="s">
        <v>30</v>
      </c>
      <c r="C19" s="38" t="s">
        <v>5</v>
      </c>
      <c r="D19" s="8" t="s">
        <v>4</v>
      </c>
      <c r="E19" s="19" t="s">
        <v>14</v>
      </c>
      <c r="F19" s="19" t="s">
        <v>23</v>
      </c>
      <c r="H19" s="99" t="s">
        <v>32</v>
      </c>
      <c r="I19" s="100"/>
      <c r="J19" s="86" t="s">
        <v>28</v>
      </c>
      <c r="K19" s="87"/>
      <c r="L19" s="87"/>
      <c r="M19" s="87"/>
      <c r="N19" s="87"/>
      <c r="O19" s="88"/>
      <c r="P19" s="75" t="s">
        <v>29</v>
      </c>
      <c r="Q19" s="69"/>
      <c r="R19" s="71"/>
      <c r="S19" s="73"/>
      <c r="T19" s="73"/>
      <c r="U19" s="73"/>
    </row>
    <row r="20" spans="1:21" s="4" customFormat="1" ht="20.100000000000001" customHeight="1" x14ac:dyDescent="0.2">
      <c r="A20" s="58"/>
      <c r="B20" s="66"/>
      <c r="C20" s="45">
        <v>0</v>
      </c>
      <c r="D20" s="28">
        <v>0</v>
      </c>
      <c r="E20" s="20">
        <v>0</v>
      </c>
      <c r="F20" s="20">
        <v>0</v>
      </c>
      <c r="H20" s="101">
        <f>IF(oknLineTotal_1=0,0,1)</f>
        <v>0</v>
      </c>
      <c r="I20" s="102"/>
      <c r="J20" s="103"/>
      <c r="K20" s="104"/>
      <c r="L20" s="104"/>
      <c r="M20" s="104"/>
      <c r="N20" s="104"/>
      <c r="O20" s="105"/>
      <c r="P20" s="49">
        <v>0</v>
      </c>
      <c r="Q20" s="14"/>
      <c r="R20" s="71"/>
      <c r="S20" s="115"/>
      <c r="T20" s="115"/>
      <c r="U20" s="115"/>
    </row>
    <row r="21" spans="1:21" s="4" customFormat="1" ht="20.100000000000001" customHeight="1" x14ac:dyDescent="0.2">
      <c r="A21" s="58"/>
      <c r="B21" s="66"/>
      <c r="C21" s="46">
        <v>0</v>
      </c>
      <c r="D21" s="29">
        <v>0</v>
      </c>
      <c r="E21" s="20">
        <v>0</v>
      </c>
      <c r="F21" s="20">
        <v>0</v>
      </c>
      <c r="H21" s="89">
        <f>IF(oknLineTotal_2=0,0,2)</f>
        <v>0</v>
      </c>
      <c r="I21" s="90"/>
      <c r="J21" s="78"/>
      <c r="K21" s="79"/>
      <c r="L21" s="79"/>
      <c r="M21" s="79"/>
      <c r="N21" s="79"/>
      <c r="O21" s="80"/>
      <c r="P21" s="68">
        <v>0</v>
      </c>
      <c r="Q21" s="15"/>
      <c r="R21" s="71"/>
      <c r="S21" s="116"/>
      <c r="T21" s="116"/>
      <c r="U21" s="116"/>
    </row>
    <row r="22" spans="1:21" s="4" customFormat="1" ht="20.100000000000001" customHeight="1" x14ac:dyDescent="0.2">
      <c r="A22" s="58"/>
      <c r="B22" s="66"/>
      <c r="C22" s="47">
        <v>0</v>
      </c>
      <c r="D22" s="30">
        <v>0</v>
      </c>
      <c r="E22" s="20">
        <v>0</v>
      </c>
      <c r="F22" s="20">
        <v>0</v>
      </c>
      <c r="H22" s="84">
        <f>IF(oknLineTotal_3=0,0,3)</f>
        <v>0</v>
      </c>
      <c r="I22" s="85"/>
      <c r="J22" s="81"/>
      <c r="K22" s="82"/>
      <c r="L22" s="82"/>
      <c r="M22" s="82"/>
      <c r="N22" s="82"/>
      <c r="O22" s="83"/>
      <c r="P22" s="50">
        <v>0</v>
      </c>
      <c r="Q22" s="15"/>
      <c r="R22" s="71"/>
      <c r="S22" s="116"/>
      <c r="T22" s="116"/>
      <c r="U22" s="116"/>
    </row>
    <row r="23" spans="1:21" s="4" customFormat="1" ht="20.100000000000001" customHeight="1" x14ac:dyDescent="0.2">
      <c r="A23" s="58"/>
      <c r="B23" s="66"/>
      <c r="C23" s="46">
        <v>0</v>
      </c>
      <c r="D23" s="29">
        <v>0</v>
      </c>
      <c r="E23" s="20">
        <v>0</v>
      </c>
      <c r="F23" s="20">
        <v>0</v>
      </c>
      <c r="H23" s="89">
        <f>IF(oknLineTotal_4=0,0,4)</f>
        <v>0</v>
      </c>
      <c r="I23" s="90"/>
      <c r="J23" s="78"/>
      <c r="K23" s="79"/>
      <c r="L23" s="79"/>
      <c r="M23" s="79"/>
      <c r="N23" s="79"/>
      <c r="O23" s="80"/>
      <c r="P23" s="68">
        <v>0</v>
      </c>
      <c r="Q23" s="15"/>
      <c r="R23" s="71"/>
      <c r="S23" s="116"/>
      <c r="T23" s="116"/>
      <c r="U23" s="116"/>
    </row>
    <row r="24" spans="1:21" s="4" customFormat="1" ht="20.100000000000001" customHeight="1" x14ac:dyDescent="0.2">
      <c r="A24" s="58"/>
      <c r="B24" s="66"/>
      <c r="C24" s="47">
        <v>0</v>
      </c>
      <c r="D24" s="30">
        <v>0</v>
      </c>
      <c r="E24" s="20">
        <v>0</v>
      </c>
      <c r="F24" s="20">
        <v>0</v>
      </c>
      <c r="H24" s="84">
        <f>IF(oknLineTotal_5=0,0,5)</f>
        <v>0</v>
      </c>
      <c r="I24" s="85"/>
      <c r="J24" s="81"/>
      <c r="K24" s="82"/>
      <c r="L24" s="82"/>
      <c r="M24" s="82"/>
      <c r="N24" s="82"/>
      <c r="O24" s="83"/>
      <c r="P24" s="50">
        <v>0</v>
      </c>
      <c r="Q24" s="15"/>
      <c r="R24" s="71"/>
      <c r="S24" s="116"/>
      <c r="T24" s="116"/>
      <c r="U24" s="116"/>
    </row>
    <row r="25" spans="1:21" s="4" customFormat="1" ht="20.100000000000001" customHeight="1" x14ac:dyDescent="0.2">
      <c r="A25" s="58"/>
      <c r="B25" s="66"/>
      <c r="C25" s="46">
        <v>0</v>
      </c>
      <c r="D25" s="29">
        <v>0</v>
      </c>
      <c r="E25" s="20">
        <v>0</v>
      </c>
      <c r="F25" s="20">
        <v>0</v>
      </c>
      <c r="H25" s="89">
        <f>IF(oknLineTotal_6=0,0,6)</f>
        <v>0</v>
      </c>
      <c r="I25" s="90"/>
      <c r="J25" s="78"/>
      <c r="K25" s="79"/>
      <c r="L25" s="79"/>
      <c r="M25" s="79"/>
      <c r="N25" s="79"/>
      <c r="O25" s="80"/>
      <c r="P25" s="68">
        <v>0</v>
      </c>
      <c r="Q25" s="15"/>
      <c r="R25" s="71"/>
    </row>
    <row r="26" spans="1:21" s="4" customFormat="1" ht="20.100000000000001" customHeight="1" x14ac:dyDescent="0.2">
      <c r="A26" s="58"/>
      <c r="B26" s="66"/>
      <c r="C26" s="47">
        <v>0</v>
      </c>
      <c r="D26" s="30">
        <v>0</v>
      </c>
      <c r="E26" s="20">
        <v>0</v>
      </c>
      <c r="F26" s="20">
        <v>0</v>
      </c>
      <c r="H26" s="84">
        <f>IF(oknLineTotal_7=0,0,7)</f>
        <v>0</v>
      </c>
      <c r="I26" s="85"/>
      <c r="J26" s="81"/>
      <c r="K26" s="82"/>
      <c r="L26" s="82"/>
      <c r="M26" s="82"/>
      <c r="N26" s="82"/>
      <c r="O26" s="83"/>
      <c r="P26" s="50">
        <v>0</v>
      </c>
      <c r="Q26" s="15"/>
      <c r="R26" s="71"/>
    </row>
    <row r="27" spans="1:21" s="4" customFormat="1" ht="20.100000000000001" customHeight="1" x14ac:dyDescent="0.2">
      <c r="A27" s="58"/>
      <c r="B27" s="66"/>
      <c r="C27" s="46">
        <v>0</v>
      </c>
      <c r="D27" s="29">
        <v>0</v>
      </c>
      <c r="E27" s="20">
        <v>0</v>
      </c>
      <c r="F27" s="20">
        <v>0</v>
      </c>
      <c r="H27" s="89">
        <f>IF(oknLineTotal_8=0,0,8)</f>
        <v>0</v>
      </c>
      <c r="I27" s="90"/>
      <c r="J27" s="78"/>
      <c r="K27" s="79"/>
      <c r="L27" s="79"/>
      <c r="M27" s="79"/>
      <c r="N27" s="79"/>
      <c r="O27" s="80"/>
      <c r="P27" s="68">
        <v>0</v>
      </c>
      <c r="Q27" s="15"/>
      <c r="R27" s="71"/>
    </row>
    <row r="28" spans="1:21" s="4" customFormat="1" ht="20.100000000000001" customHeight="1" x14ac:dyDescent="0.2">
      <c r="A28" s="58"/>
      <c r="B28" s="66"/>
      <c r="C28" s="47">
        <v>0</v>
      </c>
      <c r="D28" s="30">
        <v>0</v>
      </c>
      <c r="E28" s="20">
        <v>0</v>
      </c>
      <c r="F28" s="20">
        <v>0</v>
      </c>
      <c r="H28" s="84">
        <f>IF(oknLineTotal_9=0,0,9)</f>
        <v>0</v>
      </c>
      <c r="I28" s="85"/>
      <c r="J28" s="81"/>
      <c r="K28" s="82"/>
      <c r="L28" s="82"/>
      <c r="M28" s="82"/>
      <c r="N28" s="82"/>
      <c r="O28" s="83"/>
      <c r="P28" s="50">
        <v>0</v>
      </c>
      <c r="Q28" s="15"/>
      <c r="R28" s="71"/>
    </row>
    <row r="29" spans="1:21" s="4" customFormat="1" ht="20.100000000000001" customHeight="1" x14ac:dyDescent="0.2">
      <c r="A29" s="58"/>
      <c r="B29" s="66"/>
      <c r="C29" s="46">
        <v>0</v>
      </c>
      <c r="D29" s="29">
        <v>0</v>
      </c>
      <c r="E29" s="20">
        <v>0</v>
      </c>
      <c r="F29" s="20">
        <v>0</v>
      </c>
      <c r="H29" s="89">
        <f>IF(oknLineTotal_10=0,0,10)</f>
        <v>0</v>
      </c>
      <c r="I29" s="90"/>
      <c r="J29" s="78"/>
      <c r="K29" s="79"/>
      <c r="L29" s="79"/>
      <c r="M29" s="79"/>
      <c r="N29" s="79"/>
      <c r="O29" s="80"/>
      <c r="P29" s="68">
        <v>0</v>
      </c>
      <c r="Q29" s="15"/>
      <c r="R29" s="71"/>
    </row>
    <row r="30" spans="1:21" s="4" customFormat="1" ht="20.100000000000001" customHeight="1" x14ac:dyDescent="0.2">
      <c r="A30" s="58"/>
      <c r="B30" s="66"/>
      <c r="C30" s="47">
        <v>0</v>
      </c>
      <c r="D30" s="30">
        <v>0</v>
      </c>
      <c r="E30" s="20">
        <v>0</v>
      </c>
      <c r="F30" s="20">
        <v>0</v>
      </c>
      <c r="H30" s="84">
        <f>IF(oknLineTotal_11=0,0,11)</f>
        <v>0</v>
      </c>
      <c r="I30" s="85"/>
      <c r="J30" s="81"/>
      <c r="K30" s="82"/>
      <c r="L30" s="82"/>
      <c r="M30" s="82"/>
      <c r="N30" s="82"/>
      <c r="O30" s="83"/>
      <c r="P30" s="50">
        <v>0</v>
      </c>
      <c r="Q30" s="15"/>
      <c r="R30" s="71"/>
    </row>
    <row r="31" spans="1:21" s="4" customFormat="1" ht="20.100000000000001" customHeight="1" x14ac:dyDescent="0.2">
      <c r="A31" s="58"/>
      <c r="B31" s="66"/>
      <c r="C31" s="48">
        <v>0</v>
      </c>
      <c r="D31" s="31">
        <v>0</v>
      </c>
      <c r="E31" s="20">
        <v>0</v>
      </c>
      <c r="F31" s="20">
        <v>0</v>
      </c>
      <c r="H31" s="97">
        <f>IF(oknLineTotal_12=0,0,12)</f>
        <v>0</v>
      </c>
      <c r="I31" s="98"/>
      <c r="J31" s="93"/>
      <c r="K31" s="94"/>
      <c r="L31" s="94"/>
      <c r="M31" s="94"/>
      <c r="N31" s="94"/>
      <c r="O31" s="95"/>
      <c r="P31" s="67">
        <v>0</v>
      </c>
      <c r="Q31" s="15"/>
      <c r="R31" s="71"/>
    </row>
    <row r="32" spans="1:21" s="4" customFormat="1" ht="20.100000000000001" customHeight="1" x14ac:dyDescent="0.2">
      <c r="A32" s="66"/>
      <c r="B32" s="66"/>
      <c r="C32" s="44"/>
      <c r="D32" s="44"/>
      <c r="E32" s="19"/>
      <c r="F32" s="27">
        <f t="array" ref="F32">SUM(oknTaxable_1:oknTaxable_12*oknLineTotal_1:oknLineTotal_12)</f>
        <v>0</v>
      </c>
      <c r="H32" s="5"/>
      <c r="I32" s="5"/>
      <c r="J32" s="5"/>
      <c r="K32" s="5"/>
      <c r="L32" s="5"/>
      <c r="M32" s="5"/>
      <c r="O32" s="6" t="s">
        <v>11</v>
      </c>
      <c r="P32" s="33">
        <f>SUM(oknLineTotal_1:oknLineTotal_12)</f>
        <v>0</v>
      </c>
      <c r="Q32" s="14"/>
      <c r="R32" s="71"/>
    </row>
    <row r="33" spans="1:18" s="4" customFormat="1" ht="20.100000000000001" customHeight="1" x14ac:dyDescent="0.2">
      <c r="A33" s="66"/>
      <c r="B33" s="66"/>
      <c r="C33" s="44"/>
      <c r="D33" s="44"/>
      <c r="E33" s="19"/>
      <c r="F33" s="19"/>
      <c r="H33" s="5"/>
      <c r="I33" s="5"/>
      <c r="J33" s="5"/>
      <c r="K33" s="5"/>
      <c r="L33" s="5"/>
      <c r="M33" s="5"/>
      <c r="N33" s="53" t="s">
        <v>24</v>
      </c>
      <c r="O33" s="32">
        <v>0.05</v>
      </c>
      <c r="P33" s="33">
        <f>ROUND(IF(oknTaxType=0,0, oknTax1Rate*(oknLineTotalTaxable+IF(oknTaxTotalIncludingShippingCost=0,0,oknShippingCost))),2)</f>
        <v>0</v>
      </c>
      <c r="Q33" s="14"/>
      <c r="R33" s="71"/>
    </row>
    <row r="34" spans="1:18" s="4" customFormat="1" ht="20.100000000000001" customHeight="1" x14ac:dyDescent="0.2">
      <c r="A34" s="66"/>
      <c r="B34" s="66"/>
      <c r="C34" s="44"/>
      <c r="D34" s="44"/>
      <c r="E34" s="19"/>
      <c r="F34" s="19"/>
      <c r="H34" s="5"/>
      <c r="I34" s="5"/>
      <c r="J34" s="5"/>
      <c r="K34" s="5"/>
      <c r="L34" s="5"/>
      <c r="M34" s="5"/>
      <c r="N34" s="53" t="s">
        <v>25</v>
      </c>
      <c r="O34" s="32">
        <v>0.05</v>
      </c>
      <c r="P34" s="33">
        <f>ROUND(IF(oknTaxType&lt;&gt;2,0,oknTax2Rate*(oknLineTotalTaxable+IF(oknTaxTotalIncludingShippingCost=0,0,oknShippingCost)+IF(oknTax2IsAppliedToTax1=0,0,oknTax1))),2)</f>
        <v>0</v>
      </c>
      <c r="Q34" s="16"/>
      <c r="R34" s="71"/>
    </row>
    <row r="35" spans="1:18" s="4" customFormat="1" ht="20.100000000000001" customHeight="1" x14ac:dyDescent="0.2">
      <c r="A35" s="96" t="s">
        <v>31</v>
      </c>
      <c r="B35" s="96"/>
      <c r="C35" s="44"/>
      <c r="D35" s="44"/>
      <c r="E35" s="19"/>
      <c r="F35" s="19"/>
      <c r="H35" s="5"/>
      <c r="I35" s="5"/>
      <c r="J35" s="5"/>
      <c r="K35" s="5"/>
      <c r="L35" s="5"/>
      <c r="M35" s="5"/>
      <c r="O35" s="6" t="s">
        <v>2</v>
      </c>
      <c r="P35" s="34">
        <v>0</v>
      </c>
      <c r="Q35" s="17"/>
      <c r="R35" s="71"/>
    </row>
    <row r="36" spans="1:18" s="4" customFormat="1" ht="18.75" customHeight="1" x14ac:dyDescent="0.2">
      <c r="A36" s="96" t="s">
        <v>35</v>
      </c>
      <c r="B36" s="96"/>
      <c r="C36" s="44"/>
      <c r="D36" s="44"/>
      <c r="E36" s="19"/>
      <c r="F36" s="19"/>
      <c r="O36" s="7" t="s">
        <v>3</v>
      </c>
      <c r="P36" s="35">
        <f>ROUND(oknSubTotal + oknShippingCost + IF(oknTaxType=0,0,IF(oknTaxType=1,oknTax1,oknTax1+oknTax2)),2)</f>
        <v>0</v>
      </c>
      <c r="Q36" s="14"/>
      <c r="R36" s="71"/>
    </row>
    <row r="37" spans="1:18" ht="18.75" customHeight="1" x14ac:dyDescent="0.2">
      <c r="O37" s="7" t="s">
        <v>16</v>
      </c>
      <c r="P37" s="36">
        <v>0</v>
      </c>
    </row>
    <row r="38" spans="1:18" ht="18.75" customHeight="1" x14ac:dyDescent="0.2">
      <c r="O38" s="7" t="s">
        <v>15</v>
      </c>
      <c r="P38" s="37">
        <f>oknTotal-oknPayments</f>
        <v>0</v>
      </c>
    </row>
    <row r="40" spans="1:18" ht="18" hidden="1" customHeight="1" x14ac:dyDescent="0.2"/>
    <row r="42" spans="1:18" x14ac:dyDescent="0.2">
      <c r="H42" s="108" t="s">
        <v>18</v>
      </c>
      <c r="I42" s="109"/>
      <c r="J42" s="109"/>
      <c r="K42" s="109"/>
      <c r="L42" s="109"/>
      <c r="M42" s="109"/>
      <c r="N42" s="109"/>
      <c r="O42" s="109"/>
      <c r="P42" s="109"/>
    </row>
    <row r="43" spans="1:18" x14ac:dyDescent="0.2">
      <c r="H43" s="108"/>
      <c r="I43" s="108"/>
      <c r="J43" s="108"/>
      <c r="K43" s="108"/>
      <c r="L43" s="108"/>
      <c r="M43" s="108"/>
      <c r="N43" s="108"/>
      <c r="O43" s="108"/>
      <c r="P43" s="108"/>
    </row>
  </sheetData>
  <sheetProtection sheet="1" objects="1" scenarios="1" selectLockedCells="1"/>
  <mergeCells count="60">
    <mergeCell ref="S11:U17"/>
    <mergeCell ref="S20:U20"/>
    <mergeCell ref="S21:U24"/>
    <mergeCell ref="S1:U1"/>
    <mergeCell ref="S3:U3"/>
    <mergeCell ref="S4:U8"/>
    <mergeCell ref="S10:U10"/>
    <mergeCell ref="H43:P43"/>
    <mergeCell ref="H42:P42"/>
    <mergeCell ref="A10:B10"/>
    <mergeCell ref="J14:L14"/>
    <mergeCell ref="O14:P14"/>
    <mergeCell ref="O10:P10"/>
    <mergeCell ref="O11:P11"/>
    <mergeCell ref="O12:P12"/>
    <mergeCell ref="O13:P13"/>
    <mergeCell ref="H16:I16"/>
    <mergeCell ref="H17:I17"/>
    <mergeCell ref="M17:N17"/>
    <mergeCell ref="J10:L10"/>
    <mergeCell ref="J11:L11"/>
    <mergeCell ref="J12:L12"/>
    <mergeCell ref="J13:L13"/>
    <mergeCell ref="A7:B7"/>
    <mergeCell ref="A9:B9"/>
    <mergeCell ref="H29:I29"/>
    <mergeCell ref="A3:B3"/>
    <mergeCell ref="A4:B4"/>
    <mergeCell ref="A5:B5"/>
    <mergeCell ref="A6:B6"/>
    <mergeCell ref="H27:I27"/>
    <mergeCell ref="H26:I26"/>
    <mergeCell ref="J17:K17"/>
    <mergeCell ref="J16:K16"/>
    <mergeCell ref="M16:N16"/>
    <mergeCell ref="J31:O31"/>
    <mergeCell ref="A36:B36"/>
    <mergeCell ref="A35:B35"/>
    <mergeCell ref="H30:I30"/>
    <mergeCell ref="H31:I31"/>
    <mergeCell ref="H19:I19"/>
    <mergeCell ref="H20:I20"/>
    <mergeCell ref="H21:I21"/>
    <mergeCell ref="H22:I22"/>
    <mergeCell ref="J30:O30"/>
    <mergeCell ref="J20:O20"/>
    <mergeCell ref="J21:O21"/>
    <mergeCell ref="J22:O22"/>
    <mergeCell ref="J23:O23"/>
    <mergeCell ref="J19:O19"/>
    <mergeCell ref="H23:I23"/>
    <mergeCell ref="H24:I24"/>
    <mergeCell ref="H25:I25"/>
    <mergeCell ref="J29:O29"/>
    <mergeCell ref="J28:O28"/>
    <mergeCell ref="H28:I28"/>
    <mergeCell ref="J24:O24"/>
    <mergeCell ref="J25:O25"/>
    <mergeCell ref="J26:O26"/>
    <mergeCell ref="J27:O27"/>
  </mergeCells>
  <phoneticPr fontId="5" type="noConversion"/>
  <dataValidations count="10">
    <dataValidation type="textLength" allowBlank="1" showInputMessage="1" showErrorMessage="1" errorTitle="Invalid Input" error="Max characters allowed: 10" sqref="A9 P6 A20:A31" xr:uid="{00000000-0002-0000-0000-000000000000}">
      <formula1>0</formula1>
      <formula2>10</formula2>
    </dataValidation>
    <dataValidation type="textLength" operator="lessThanOrEqual" allowBlank="1" showInputMessage="1" showErrorMessage="1" errorTitle="Invalid Input" error="Max characters allowed: 100" sqref="J21:J31" xr:uid="{00000000-0002-0000-0000-000001000000}">
      <formula1>100</formula1>
    </dataValidation>
    <dataValidation type="date" allowBlank="1" showErrorMessage="1" errorTitle="Invalid Input" error="Please enter a valid date." sqref="P5 L17" xr:uid="{00000000-0002-0000-0000-000002000000}">
      <formula1>36526</formula1>
      <formula2>402132</formula2>
    </dataValidation>
    <dataValidation type="textLength" allowBlank="1" showInputMessage="1" showErrorMessage="1" errorTitle="Invalid Input" error="Max characters allowed: 60" sqref="O10:P12 J10:L12" xr:uid="{00000000-0002-0000-0000-000003000000}">
      <formula1>0</formula1>
      <formula2>60</formula2>
    </dataValidation>
    <dataValidation type="textLength" allowBlank="1" showInputMessage="1" showErrorMessage="1" errorTitle="Invalid Input" error="Max characters allowed: 20" sqref="O13:P13 J13:L14" xr:uid="{00000000-0002-0000-0000-000004000000}">
      <formula1>0</formula1>
      <formula2>20</formula2>
    </dataValidation>
    <dataValidation type="textLength" allowBlank="1" showInputMessage="1" showErrorMessage="1" errorTitle="Invalid Input" error="Max characters allowed: 30" sqref="O14:P14" xr:uid="{00000000-0002-0000-0000-000005000000}">
      <formula1>0</formula1>
      <formula2>30</formula2>
    </dataValidation>
    <dataValidation type="textLength" operator="lessThan" allowBlank="1" showInputMessage="1" showErrorMessage="1" errorTitle="Invalid Input" error="Max characters allowed: 15" sqref="H17:I17 O17" xr:uid="{00000000-0002-0000-0000-000006000000}">
      <formula1>15</formula1>
    </dataValidation>
    <dataValidation type="textLength" operator="lessThanOrEqual" allowBlank="1" showInputMessage="1" showErrorMessage="1" errorTitle="Invalid Input" error="Max characters allowed: 30" sqref="J17:K17 M17:N17" xr:uid="{00000000-0002-0000-0000-000007000000}">
      <formula1>30</formula1>
    </dataValidation>
    <dataValidation type="textLength" operator="lessThanOrEqual" allowBlank="1" showInputMessage="1" showErrorMessage="1" errorTitle="Invalid Input" error="Max characters allowed: 20" sqref="P17" xr:uid="{00000000-0002-0000-0000-000008000000}">
      <formula1>20</formula1>
    </dataValidation>
    <dataValidation type="decimal" operator="lessThanOrEqual" allowBlank="1" showInputMessage="1" showErrorMessage="1" errorTitle="Invalid Input" error="Please enter a valid numeric_x000a_value." sqref="P37 C20:D31 O33:O34 P35" xr:uid="{00000000-0002-0000-0000-000009000000}">
      <formula1>999999999.99</formula1>
    </dataValidation>
  </dataValidations>
  <printOptions horizontalCentered="1"/>
  <pageMargins left="0.5" right="0.5" top="0.5" bottom="0.5" header="0.5" footer="0.5"/>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1DF81-E469-44C9-8686-4D821C898E72}">
  <dimension ref="A1"/>
  <sheetViews>
    <sheetView workbookViewId="0">
      <selection activeCell="B32" sqref="B32"/>
    </sheetView>
  </sheetViews>
  <sheetFormatPr defaultRowHeight="15" x14ac:dyDescent="0.25"/>
  <cols>
    <col min="1" max="16384" width="9.140625" style="77"/>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127</vt:i4>
      </vt:variant>
    </vt:vector>
  </HeadingPairs>
  <TitlesOfParts>
    <vt:vector size="129"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Sales Invoice (3 Columns, without Shipping)</dc:title>
  <dc:subject>"Sales Invoice (3 Columns, without Shipping)" summary: This variant of our general sales invoice template includes 3 columns. Both the 'Description' and the 'Amount' column are editable. This free invoice from assumes that the shipping address is same as the 'Bill To' address, so it sill keeps the 'Shipping and handling' field on the bottom of the invoice form for you to enter shipping cost. The subtotal, taxes and totals are calculated with Excel formulas.</dc:subject>
  <dc:creator>https://www.invoicingtemplate.com/</dc:creator>
  <cp:keywords/>
  <dc:description>https://www.invoicingtemplate.com/sales-invoice-3columns-without-shipping.html</dc:description>
  <cp:lastModifiedBy>liangjun yu</cp:lastModifiedBy>
  <cp:lastPrinted>2023-07-05T13:41:38Z</cp:lastPrinted>
  <dcterms:created xsi:type="dcterms:W3CDTF">2000-07-27T22:24:14Z</dcterms:created>
  <dcterms:modified xsi:type="dcterms:W3CDTF">2024-03-08T11:26:14Z</dcterms:modified>
  <cp:category>Sales Invoice (3 Columns, without Shipping), Sales Invoice (3 Columns, without Shipping)</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176, Torrance, California</vt:lpwstr>
  </property>
</Properties>
</file>