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3027\"/>
    </mc:Choice>
  </mc:AlternateContent>
  <xr:revisionPtr revIDLastSave="0" documentId="13_ncr:1_{F39F39B3-1D15-48B5-8430-70585F26C64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4" r:id="rId2"/>
  </sheets>
  <definedNames>
    <definedName name="oknBalanceDue">Invoice!$O$13</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Invoice!$O$12</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Date">Invoice!$L$17</definedName>
    <definedName name="oknShippingCost">Invoice!$O$10</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Invoice!$O$11</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H30" i="1"/>
  <c r="H29" i="1"/>
  <c r="H28" i="1"/>
  <c r="H27" i="1"/>
  <c r="H26" i="1"/>
  <c r="H25" i="1"/>
  <c r="H24" i="1"/>
  <c r="H23" i="1"/>
  <c r="H22" i="1"/>
  <c r="H21" i="1"/>
  <c r="H20" i="1"/>
  <c r="F32" i="1" a="1"/>
  <c r="F32" i="1" s="1"/>
  <c r="P32" i="1"/>
  <c r="P34" i="1" l="1"/>
  <c r="P33" i="1"/>
  <c r="O11" i="1" l="1"/>
  <c r="O13" i="1" l="1"/>
</calcChain>
</file>

<file path=xl/sharedStrings.xml><?xml version="1.0" encoding="utf-8"?>
<sst xmlns="http://schemas.openxmlformats.org/spreadsheetml/2006/main" count="38" uniqueCount="38">
  <si>
    <t>DATE:</t>
  </si>
  <si>
    <t>INVOICE #</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</si>
  <si>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</si>
  <si>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</si>
  <si>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</si>
  <si>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</si>
  <si>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</si>
  <si>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</si>
  <si>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</si>
  <si>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</si>
  <si>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</si>
  <si>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</si>
  <si>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</si>
  <si>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Taxable</t>
    <phoneticPr fontId="5" type="noConversion"/>
  </si>
  <si>
    <t>TaxSystem</t>
    <phoneticPr fontId="5" type="noConversion"/>
  </si>
  <si>
    <t xml:space="preserve">THANK YOU FOR YOUR BUSINESS! </t>
    <phoneticPr fontId="5" type="noConversion"/>
  </si>
  <si>
    <t>Street Address</t>
    <phoneticPr fontId="5" type="noConversion"/>
  </si>
  <si>
    <t>City, ST  ZIP Code</t>
    <phoneticPr fontId="5" type="noConversion"/>
  </si>
  <si>
    <t>S &amp; H</t>
  </si>
  <si>
    <t>PAID</t>
  </si>
  <si>
    <t>TOTAL DUE</t>
  </si>
  <si>
    <t>Current Database</t>
  </si>
  <si>
    <t>Invoice Status</t>
  </si>
  <si>
    <t>cost</t>
    <phoneticPr fontId="5" type="noConversion"/>
  </si>
  <si>
    <t>PST</t>
  </si>
  <si>
    <t>GST</t>
  </si>
  <si>
    <t>Customer ID</t>
  </si>
  <si>
    <t>Product ID</t>
  </si>
  <si>
    <t>Description</t>
  </si>
  <si>
    <t>Amount</t>
  </si>
  <si>
    <t>Select</t>
  </si>
  <si>
    <t>#</t>
  </si>
  <si>
    <t>Bill To</t>
  </si>
  <si>
    <t>Invoice Summary:</t>
  </si>
  <si>
    <t>Pending</t>
    <phoneticPr fontId="5" type="noConversion"/>
  </si>
  <si>
    <t>SALES INVOICE</t>
    <phoneticPr fontId="5" type="noConversion"/>
  </si>
  <si>
    <t>Your Company Name</t>
    <phoneticPr fontId="5" type="noConversion"/>
  </si>
  <si>
    <t>c3027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</si>
</sst>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10"/>
      <name val="Trebuchet MS"/>
      <family val="2"/>
    </font>
    <font>
      <u/>
      <sz val="10"/>
      <color indexed="12"/>
      <name val="Verdana"/>
      <family val="2"/>
    </font>
    <font>
      <sz val="10"/>
      <color theme="0"/>
      <name val="Arial"/>
      <family val="2"/>
    </font>
    <font>
      <b/>
      <sz val="10"/>
      <color theme="0"/>
      <name val="Arial"/>
      <family val="2"/>
    </font>
    <font>
      <sz val="8"/>
      <color theme="0"/>
      <name val="Arial"/>
      <family val="2"/>
    </font>
    <font>
      <sz val="18"/>
      <color theme="8" tint="-0.499984740745262"/>
      <name val="Arial Black"/>
      <family val="2"/>
    </font>
    <font>
      <b/>
      <sz val="14"/>
      <color theme="8" tint="-0.499984740745262"/>
      <name val="Arial"/>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16" fillId="0" borderId="0"/>
    <xf numFmtId="0" fontId="3" fillId="0" borderId="0"/>
    <xf numFmtId="0" fontId="17" fillId="0" borderId="0" applyNumberFormat="0" applyFill="0" applyBorder="0" applyAlignment="0" applyProtection="0">
      <alignment vertical="top"/>
      <protection locked="0"/>
    </xf>
    <xf numFmtId="0" fontId="2" fillId="0" borderId="0"/>
    <xf numFmtId="0" fontId="1" fillId="0" borderId="0"/>
  </cellStyleXfs>
  <cellXfs count="118">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5" fillId="0" borderId="0" xfId="0" applyNumberFormat="1" applyFont="1" applyAlignment="1">
      <alignment horizontal="right" vertical="center"/>
    </xf>
    <xf numFmtId="0" fontId="5" fillId="2" borderId="2" xfId="0" applyFont="1" applyFill="1" applyBorder="1" applyAlignment="1">
      <alignment horizontal="center" vertical="center"/>
    </xf>
    <xf numFmtId="0" fontId="5" fillId="0" borderId="0" xfId="0" applyFont="1" applyAlignment="1">
      <alignment horizontal="left"/>
    </xf>
    <xf numFmtId="0" fontId="8" fillId="0" borderId="0" xfId="0" applyFont="1" applyAlignment="1">
      <alignment horizontal="right"/>
    </xf>
    <xf numFmtId="167"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0" fontId="5" fillId="2" borderId="1" xfId="0" applyFont="1" applyFill="1" applyBorder="1" applyAlignment="1">
      <alignment vertical="center"/>
    </xf>
    <xf numFmtId="0" fontId="4"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69" fontId="13" fillId="0" borderId="0" xfId="0" applyNumberFormat="1" applyFont="1"/>
    <xf numFmtId="0" fontId="14"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170" fontId="0" fillId="0" borderId="4" xfId="0" applyNumberFormat="1" applyBorder="1" applyAlignment="1" applyProtection="1">
      <alignment horizontal="left" vertical="center"/>
      <protection locked="0"/>
    </xf>
    <xf numFmtId="170" fontId="0" fillId="3" borderId="5" xfId="0" applyNumberFormat="1" applyFill="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70" fontId="0" fillId="3" borderId="6" xfId="0" applyNumberFormat="1" applyFill="1" applyBorder="1" applyAlignment="1" applyProtection="1">
      <alignment horizontal="left" vertical="center"/>
      <protection locked="0"/>
    </xf>
    <xf numFmtId="14" fontId="7" fillId="0" borderId="1" xfId="0" applyNumberFormat="1" applyFont="1" applyBorder="1" applyAlignment="1" applyProtection="1">
      <alignment horizontal="center" vertical="center"/>
      <protection locked="0"/>
    </xf>
    <xf numFmtId="0" fontId="0" fillId="0" borderId="0" xfId="0" applyProtection="1">
      <protection locked="0"/>
    </xf>
    <xf numFmtId="0" fontId="0" fillId="0" borderId="0" xfId="0" applyAlignment="1">
      <alignment horizontal="right"/>
    </xf>
    <xf numFmtId="0" fontId="0" fillId="0" borderId="0" xfId="0" applyAlignment="1" applyProtection="1">
      <alignment horizontal="right" vertical="center"/>
      <protection locked="0"/>
    </xf>
    <xf numFmtId="0" fontId="7" fillId="0" borderId="0" xfId="0" applyFont="1" applyAlignment="1">
      <alignment vertical="center"/>
    </xf>
    <xf numFmtId="0" fontId="7" fillId="0" borderId="0" xfId="0" applyFont="1"/>
    <xf numFmtId="0" fontId="4" fillId="5" borderId="0" xfId="0" applyFont="1" applyFill="1"/>
    <xf numFmtId="0" fontId="0" fillId="5" borderId="0" xfId="0" applyFill="1" applyProtection="1">
      <protection locked="0" hidden="1"/>
    </xf>
    <xf numFmtId="0" fontId="0" fillId="5" borderId="0" xfId="0" applyFill="1"/>
    <xf numFmtId="0" fontId="18" fillId="5" borderId="0" xfId="0" applyFont="1" applyFill="1"/>
    <xf numFmtId="0" fontId="18" fillId="4" borderId="0" xfId="0" applyFont="1" applyFill="1"/>
    <xf numFmtId="164" fontId="20" fillId="4" borderId="0" xfId="0" applyNumberFormat="1" applyFont="1" applyFill="1" applyAlignment="1">
      <alignment horizontal="right" vertical="center"/>
    </xf>
    <xf numFmtId="169" fontId="20" fillId="4" borderId="0" xfId="0" applyNumberFormat="1" applyFont="1" applyFill="1"/>
    <xf numFmtId="10" fontId="20" fillId="4" borderId="0" xfId="0" applyNumberFormat="1" applyFont="1" applyFill="1" applyAlignment="1">
      <alignment horizontal="right" vertical="center"/>
    </xf>
    <xf numFmtId="0" fontId="19" fillId="4" borderId="0" xfId="0" applyFont="1" applyFill="1" applyAlignment="1">
      <alignment horizontal="right" vertical="center"/>
    </xf>
    <xf numFmtId="0" fontId="19" fillId="4" borderId="0" xfId="0" applyFont="1" applyFill="1" applyAlignment="1">
      <alignment horizontal="right" vertical="center" indent="1"/>
    </xf>
    <xf numFmtId="0" fontId="18" fillId="4" borderId="0" xfId="0" applyFont="1" applyFill="1" applyAlignment="1">
      <alignment vertical="center"/>
    </xf>
    <xf numFmtId="1" fontId="18" fillId="5" borderId="0" xfId="0" applyNumberFormat="1" applyFont="1" applyFill="1" applyAlignment="1" applyProtection="1">
      <alignment horizontal="left" vertical="center"/>
      <protection locked="0"/>
    </xf>
    <xf numFmtId="0" fontId="21" fillId="0" borderId="0" xfId="0" applyFont="1" applyAlignment="1">
      <alignment horizontal="right"/>
    </xf>
    <xf numFmtId="0" fontId="22" fillId="0" borderId="0" xfId="0" applyFont="1"/>
    <xf numFmtId="0" fontId="5" fillId="6" borderId="1" xfId="0" applyFont="1" applyFill="1" applyBorder="1" applyAlignment="1">
      <alignment horizontal="center" vertical="center"/>
    </xf>
    <xf numFmtId="0" fontId="5" fillId="6" borderId="3" xfId="0" applyFont="1" applyFill="1" applyBorder="1" applyAlignment="1">
      <alignment horizontal="center" vertical="center"/>
    </xf>
    <xf numFmtId="0" fontId="0" fillId="0" borderId="9" xfId="0" applyBorder="1" applyAlignment="1">
      <alignment vertical="center"/>
    </xf>
    <xf numFmtId="0" fontId="1" fillId="0" borderId="0" xfId="5"/>
    <xf numFmtId="0" fontId="5" fillId="6" borderId="1" xfId="0" applyFont="1" applyFill="1" applyBorder="1" applyAlignment="1">
      <alignment horizontal="center" vertical="center"/>
    </xf>
    <xf numFmtId="0" fontId="5" fillId="6" borderId="2" xfId="0" applyFont="1" applyFill="1" applyBorder="1" applyAlignment="1">
      <alignment horizontal="center" vertical="center"/>
    </xf>
    <xf numFmtId="0" fontId="7" fillId="0" borderId="0" xfId="0" applyFont="1" applyAlignment="1">
      <alignment horizontal="left" vertical="top" wrapText="1"/>
    </xf>
    <xf numFmtId="0" fontId="5" fillId="0" borderId="0" xfId="0" applyFont="1" applyAlignment="1">
      <alignment horizontal="left" vertical="center"/>
    </xf>
    <xf numFmtId="0" fontId="9" fillId="0" borderId="0" xfId="0" applyFont="1" applyAlignment="1">
      <alignment horizontal="left" vertical="top" wrapText="1"/>
    </xf>
    <xf numFmtId="0" fontId="15" fillId="5" borderId="0" xfId="0" applyFont="1" applyFill="1" applyAlignment="1">
      <alignment horizontal="left" vertical="center" wrapText="1"/>
    </xf>
    <xf numFmtId="0" fontId="9" fillId="5" borderId="0" xfId="0" applyFont="1" applyFill="1" applyAlignment="1">
      <alignment horizontal="left" vertical="center" wrapText="1"/>
    </xf>
    <xf numFmtId="0" fontId="15" fillId="0" borderId="0" xfId="0" applyFont="1" applyAlignment="1">
      <alignment horizontal="left" wrapText="1"/>
    </xf>
    <xf numFmtId="0" fontId="5" fillId="6" borderId="12" xfId="0" applyFont="1" applyFill="1" applyBorder="1" applyAlignment="1">
      <alignment horizontal="center" vertical="center"/>
    </xf>
    <xf numFmtId="0" fontId="10" fillId="0" borderId="0" xfId="0" applyFont="1" applyAlignment="1">
      <alignment horizontal="center"/>
    </xf>
    <xf numFmtId="0" fontId="0" fillId="0" borderId="0" xfId="0" applyAlignment="1">
      <alignment horizontal="center"/>
    </xf>
    <xf numFmtId="0" fontId="19" fillId="4" borderId="0" xfId="0" applyFont="1" applyFill="1" applyAlignment="1">
      <alignment horizontal="center"/>
    </xf>
    <xf numFmtId="0" fontId="0" fillId="0" borderId="0" xfId="0" applyProtection="1">
      <protection locked="0"/>
    </xf>
    <xf numFmtId="43" fontId="0" fillId="0" borderId="0" xfId="0" applyNumberFormat="1" applyAlignment="1" applyProtection="1">
      <alignment horizontal="right" vertical="center"/>
      <protection locked="0"/>
    </xf>
    <xf numFmtId="43" fontId="0" fillId="0" borderId="0" xfId="0" applyNumberFormat="1" applyAlignment="1" applyProtection="1">
      <alignment horizontal="right" vertical="center"/>
      <protection hidden="1"/>
    </xf>
    <xf numFmtId="43" fontId="0" fillId="0" borderId="0" xfId="0" applyNumberFormat="1" applyAlignment="1" applyProtection="1">
      <alignment horizontal="right"/>
      <protection locked="0"/>
    </xf>
    <xf numFmtId="43" fontId="0" fillId="0" borderId="0" xfId="0" applyNumberFormat="1" applyAlignment="1" applyProtection="1">
      <alignment horizontal="right"/>
      <protection hidden="1"/>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18" fillId="5" borderId="0" xfId="0" applyFont="1" applyFill="1" applyAlignment="1" applyProtection="1">
      <alignment horizontal="center"/>
      <protection locked="0"/>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18" fillId="4" borderId="0" xfId="0" applyFont="1"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cellXfs>
  <cellStyles count="6">
    <cellStyle name="Hyperlink 2" xfId="3" xr:uid="{746E3543-0D83-4DF6-A81F-DCF32FC31975}"/>
    <cellStyle name="Normal" xfId="0" builtinId="0"/>
    <cellStyle name="Normal 2" xfId="1" xr:uid="{D68A83D4-0022-417E-8B7F-7EB108988043}"/>
    <cellStyle name="Normal 3" xfId="2" xr:uid="{BFF1F43D-DC86-4CE7-BDE9-FFA1F5AD18D6}"/>
    <cellStyle name="Normal 4" xfId="4" xr:uid="{857EF415-F54B-4CDD-BED2-AEBBB2770D98}"/>
    <cellStyle name="Normal 5" xfId="5" xr:uid="{0E452CDD-E310-446C-BEEB-F630466AA5F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3columns-total-on-t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3columns-total-on-top.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6</xdr:row>
      <xdr:rowOff>161925</xdr:rowOff>
    </xdr:from>
    <xdr:to>
      <xdr:col>17</xdr:col>
      <xdr:colOff>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57325" y="2162175"/>
          <a:ext cx="5905500" cy="9525"/>
        </a:xfrm>
        <a:prstGeom prst="line">
          <a:avLst/>
        </a:prstGeom>
        <a:noFill/>
        <a:ln w="76200" cmpd="tri">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9</xdr:row>
      <xdr:rowOff>0</xdr:rowOff>
    </xdr:from>
    <xdr:to>
      <xdr:col>26</xdr:col>
      <xdr:colOff>438861</xdr:colOff>
      <xdr:row>20</xdr:row>
      <xdr:rowOff>133710</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2552700"/>
          <a:ext cx="5096586" cy="2581635"/>
        </a:xfrm>
        <a:prstGeom prst="rect">
          <a:avLst/>
        </a:prstGeom>
      </xdr:spPr>
    </xdr:pic>
    <xdr:clientData/>
  </xdr:twoCellAnchor>
  <xdr:oneCellAnchor>
    <xdr:from>
      <xdr:col>7</xdr:col>
      <xdr:colOff>114300</xdr:colOff>
      <xdr:row>9</xdr:row>
      <xdr:rowOff>9525</xdr:rowOff>
    </xdr:from>
    <xdr:ext cx="676275" cy="264560"/>
    <xdr:sp macro="" textlink="">
      <xdr:nvSpPr>
        <xdr:cNvPr id="18" name="TextBox 17">
          <a:extLst>
            <a:ext uri="{FF2B5EF4-FFF2-40B4-BE49-F238E27FC236}">
              <a16:creationId xmlns:a16="http://schemas.microsoft.com/office/drawing/2014/main" id="{C437EFC8-CDC2-30DF-8AEE-4158D36D705B}"/>
            </a:ext>
          </a:extLst>
        </xdr:cNvPr>
        <xdr:cNvSpPr txBox="1"/>
      </xdr:nvSpPr>
      <xdr:spPr>
        <a:xfrm>
          <a:off x="1562100" y="26955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2" name="TextBox 1121">
          <a:extLst>
            <a:ext uri="{FF2B5EF4-FFF2-40B4-BE49-F238E27FC236}">
              <a16:creationId xmlns:a16="http://schemas.microsoft.com/office/drawing/2014/main" id="{0A783355-8C2F-135F-2940-EE68D92EEB49}"/>
            </a:ext>
          </a:extLst>
        </xdr:cNvPr>
        <xdr:cNvSpPr txBox="1"/>
      </xdr:nvSpPr>
      <xdr:spPr>
        <a:xfrm>
          <a:off x="1562100" y="2914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104775</xdr:colOff>
      <xdr:row>11</xdr:row>
      <xdr:rowOff>38100</xdr:rowOff>
    </xdr:from>
    <xdr:ext cx="676275" cy="264560"/>
    <xdr:sp macro="" textlink="">
      <xdr:nvSpPr>
        <xdr:cNvPr id="1124" name="TextBox 1123">
          <a:extLst>
            <a:ext uri="{FF2B5EF4-FFF2-40B4-BE49-F238E27FC236}">
              <a16:creationId xmlns:a16="http://schemas.microsoft.com/office/drawing/2014/main" id="{B0D4413C-3515-E632-FDDF-0F4DB4C3C0A3}"/>
            </a:ext>
          </a:extLst>
        </xdr:cNvPr>
        <xdr:cNvSpPr txBox="1"/>
      </xdr:nvSpPr>
      <xdr:spPr>
        <a:xfrm>
          <a:off x="1552575" y="3181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104775</xdr:colOff>
      <xdr:row>12</xdr:row>
      <xdr:rowOff>57150</xdr:rowOff>
    </xdr:from>
    <xdr:ext cx="676275" cy="264560"/>
    <xdr:sp macro="" textlink="">
      <xdr:nvSpPr>
        <xdr:cNvPr id="1125" name="TextBox 1124">
          <a:extLst>
            <a:ext uri="{FF2B5EF4-FFF2-40B4-BE49-F238E27FC236}">
              <a16:creationId xmlns:a16="http://schemas.microsoft.com/office/drawing/2014/main" id="{59D0D508-7CEC-05A2-5303-AC831ADDD79A}"/>
            </a:ext>
          </a:extLst>
        </xdr:cNvPr>
        <xdr:cNvSpPr txBox="1"/>
      </xdr:nvSpPr>
      <xdr:spPr>
        <a:xfrm>
          <a:off x="1552575" y="34290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66675</xdr:rowOff>
    </xdr:from>
    <xdr:ext cx="676275" cy="264560"/>
    <xdr:sp macro="" textlink="">
      <xdr:nvSpPr>
        <xdr:cNvPr id="1126" name="TextBox 1125">
          <a:extLst>
            <a:ext uri="{FF2B5EF4-FFF2-40B4-BE49-F238E27FC236}">
              <a16:creationId xmlns:a16="http://schemas.microsoft.com/office/drawing/2014/main" id="{53B33579-8112-0EEC-625B-FC23129913BF}"/>
            </a:ext>
          </a:extLst>
        </xdr:cNvPr>
        <xdr:cNvSpPr txBox="1"/>
      </xdr:nvSpPr>
      <xdr:spPr>
        <a:xfrm>
          <a:off x="1562100" y="3667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9</xdr:row>
      <xdr:rowOff>196850</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3018235E-DD0A-5756-56FA-F7C374461528}"/>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c3027.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50800</xdr:colOff>
      <xdr:row>2</xdr:row>
      <xdr:rowOff>244475</xdr:rowOff>
    </xdr:from>
    <xdr:to>
      <xdr:col>8</xdr:col>
      <xdr:colOff>88900</xdr:colOff>
      <xdr:row>4</xdr:row>
      <xdr:rowOff>133350</xdr:rowOff>
    </xdr:to>
    <xdr:pic>
      <xdr:nvPicPr>
        <xdr:cNvPr id="3" name="oknWidget_logo">
          <a:hlinkClick xmlns:r="http://schemas.openxmlformats.org/officeDocument/2006/relationships" r:id="rId4"/>
          <a:extLst>
            <a:ext uri="{FF2B5EF4-FFF2-40B4-BE49-F238E27FC236}">
              <a16:creationId xmlns:a16="http://schemas.microsoft.com/office/drawing/2014/main" id="{95810EA1-F7A2-949A-5C2F-5FC78D9607F3}"/>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98600" y="10160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B1DD38CB-7435-4114-9739-35B0BA06C91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7AAA02C0-FBB5-4A26-B227-68FCFC11F5E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6BC7321-C3C3-47CA-83E2-B090199A473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8F4E65A-2A76-437D-B541-D6FEE76C17DB}"/>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B51D9E4-761F-4756-9721-715D03710F93}"/>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42F9E045-2152-4316-BD36-34D29251159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AD3B22D-9696-4F27-B68B-453ED77C5F88}"/>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9F532C36-0D4F-4EC0-B4AA-259C7F75C769}"/>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8256548F-6C4D-46D6-4642-80470D0905A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DB42A02-385E-696E-5C1F-6E4BDD444963}"/>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9B25FFC-249F-4A81-DCB1-E54D80F4DDF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59" customWidth="1"/>
    <col min="2" max="2" width="11.28515625" style="59" customWidth="1"/>
    <col min="3" max="3" width="8" style="38" hidden="1" customWidth="1"/>
    <col min="4" max="4" width="9.140625" style="38"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57" customFormat="1" ht="57" customHeight="1" x14ac:dyDescent="0.2">
      <c r="A1" s="58"/>
      <c r="B1" s="58"/>
      <c r="C1" s="55"/>
      <c r="D1" s="55"/>
      <c r="E1" s="56"/>
      <c r="F1" s="56"/>
      <c r="S1" s="78"/>
      <c r="T1" s="79"/>
      <c r="U1" s="79"/>
    </row>
    <row r="2" spans="1:21" ht="3.75" customHeight="1" x14ac:dyDescent="0.2">
      <c r="C2" s="35"/>
      <c r="D2" s="35"/>
    </row>
    <row r="3" spans="1:21" ht="42.75" x14ac:dyDescent="0.8">
      <c r="A3" s="84" t="s">
        <v>21</v>
      </c>
      <c r="B3" s="84"/>
      <c r="C3" s="36"/>
      <c r="D3" s="36"/>
      <c r="J3" s="68" t="s">
        <v>36</v>
      </c>
      <c r="K3" s="1"/>
      <c r="P3" s="67" t="s">
        <v>35</v>
      </c>
      <c r="Q3" s="10"/>
      <c r="S3" s="80"/>
      <c r="T3" s="80"/>
      <c r="U3" s="80"/>
    </row>
    <row r="4" spans="1:21" ht="18" customHeight="1" x14ac:dyDescent="0.2">
      <c r="A4" s="94" t="s">
        <v>37</v>
      </c>
      <c r="B4" s="94"/>
      <c r="C4" s="37"/>
      <c r="D4" s="37"/>
      <c r="J4" t="s">
        <v>16</v>
      </c>
      <c r="S4" s="77"/>
      <c r="T4" s="77"/>
      <c r="U4" s="77"/>
    </row>
    <row r="5" spans="1:21" ht="18" customHeight="1" x14ac:dyDescent="0.2">
      <c r="A5" s="84" t="s">
        <v>22</v>
      </c>
      <c r="B5" s="84"/>
      <c r="C5" s="36"/>
      <c r="D5" s="36"/>
      <c r="J5" t="s">
        <v>17</v>
      </c>
      <c r="O5" s="18" t="s">
        <v>0</v>
      </c>
      <c r="P5" s="24"/>
      <c r="Q5" s="11"/>
      <c r="S5" s="77"/>
      <c r="T5" s="77"/>
      <c r="U5" s="77"/>
    </row>
    <row r="6" spans="1:21" ht="18" customHeight="1" x14ac:dyDescent="0.2">
      <c r="A6" s="94" t="s">
        <v>34</v>
      </c>
      <c r="B6" s="94"/>
      <c r="C6" s="37"/>
      <c r="D6" s="37"/>
      <c r="J6" t="s">
        <v>9</v>
      </c>
      <c r="O6" s="18" t="s">
        <v>1</v>
      </c>
      <c r="P6" s="23"/>
      <c r="Q6" s="2"/>
      <c r="S6" s="77"/>
      <c r="T6" s="77"/>
      <c r="U6" s="77"/>
    </row>
    <row r="7" spans="1:21" ht="18" customHeight="1" x14ac:dyDescent="0.2">
      <c r="A7" s="84" t="s">
        <v>26</v>
      </c>
      <c r="B7" s="84"/>
      <c r="O7" s="9"/>
      <c r="P7" s="2"/>
      <c r="Q7" s="2"/>
      <c r="S7" s="77"/>
      <c r="T7" s="77"/>
      <c r="U7" s="77"/>
    </row>
    <row r="8" spans="1:21" ht="18" customHeight="1" x14ac:dyDescent="0.2">
      <c r="A8" s="94"/>
      <c r="B8" s="94"/>
      <c r="C8" s="36"/>
      <c r="D8" s="36"/>
      <c r="E8" s="25" t="s">
        <v>14</v>
      </c>
      <c r="S8" s="77"/>
      <c r="T8" s="77"/>
      <c r="U8" s="77"/>
    </row>
    <row r="9" spans="1:21" ht="18" customHeight="1" x14ac:dyDescent="0.2">
      <c r="C9" s="39"/>
      <c r="D9" s="39"/>
      <c r="E9" s="25">
        <v>2</v>
      </c>
      <c r="F9" s="26"/>
      <c r="H9" s="73" t="s">
        <v>32</v>
      </c>
      <c r="I9" s="74"/>
      <c r="N9" s="73" t="s">
        <v>33</v>
      </c>
      <c r="O9" s="74"/>
      <c r="S9" s="53"/>
      <c r="T9" s="53"/>
      <c r="U9" s="53"/>
    </row>
    <row r="10" spans="1:21" ht="18" customHeight="1" x14ac:dyDescent="0.2">
      <c r="A10" s="84"/>
      <c r="B10" s="84"/>
      <c r="C10" s="39"/>
      <c r="D10" s="39"/>
      <c r="E10" s="25">
        <v>0</v>
      </c>
      <c r="F10" s="26"/>
      <c r="I10" s="3"/>
      <c r="J10" s="85"/>
      <c r="K10" s="85"/>
      <c r="L10" s="85"/>
      <c r="N10" s="51" t="s">
        <v>18</v>
      </c>
      <c r="O10" s="86">
        <v>0</v>
      </c>
      <c r="P10" s="86"/>
      <c r="S10" s="80"/>
      <c r="T10" s="80"/>
      <c r="U10" s="80"/>
    </row>
    <row r="11" spans="1:21" ht="18" customHeight="1" x14ac:dyDescent="0.2">
      <c r="A11" s="60"/>
      <c r="B11" s="61"/>
      <c r="C11" s="39"/>
      <c r="D11" s="39"/>
      <c r="E11" s="25">
        <v>0</v>
      </c>
      <c r="F11" s="26"/>
      <c r="J11" s="85"/>
      <c r="K11" s="85"/>
      <c r="L11" s="85"/>
      <c r="N11" s="51" t="s">
        <v>2</v>
      </c>
      <c r="O11" s="87">
        <f>ROUND(oknSubTotal + oknShippingCost + IF(oknTaxType=0,0,IF(oknTaxType=1,oknTax1,oknTax1+oknTax2)),2)</f>
        <v>0</v>
      </c>
      <c r="P11" s="87"/>
      <c r="S11" s="75"/>
      <c r="T11" s="75"/>
      <c r="U11" s="75"/>
    </row>
    <row r="12" spans="1:21" ht="18" customHeight="1" x14ac:dyDescent="0.2">
      <c r="A12" s="62"/>
      <c r="B12" s="61"/>
      <c r="C12" s="39"/>
      <c r="D12" s="39"/>
      <c r="E12" s="25">
        <v>0.05</v>
      </c>
      <c r="F12" s="26"/>
      <c r="J12" s="85"/>
      <c r="K12" s="85"/>
      <c r="L12" s="85"/>
      <c r="N12" s="51" t="s">
        <v>19</v>
      </c>
      <c r="O12" s="88">
        <v>0</v>
      </c>
      <c r="P12" s="88"/>
      <c r="S12" s="75"/>
      <c r="T12" s="75"/>
      <c r="U12" s="75"/>
    </row>
    <row r="13" spans="1:21" ht="18" customHeight="1" x14ac:dyDescent="0.2">
      <c r="A13" s="62"/>
      <c r="B13" s="61"/>
      <c r="C13" s="39"/>
      <c r="D13" s="39"/>
      <c r="E13" s="25">
        <v>0.05</v>
      </c>
      <c r="F13" s="26"/>
      <c r="J13" s="85"/>
      <c r="K13" s="85"/>
      <c r="L13" s="85"/>
      <c r="N13" s="51" t="s">
        <v>20</v>
      </c>
      <c r="O13" s="89">
        <f>oknTotal-oknPayments</f>
        <v>0</v>
      </c>
      <c r="P13" s="89"/>
      <c r="S13" s="75"/>
      <c r="T13" s="75"/>
      <c r="U13" s="75"/>
    </row>
    <row r="14" spans="1:21" ht="18" customHeight="1" x14ac:dyDescent="0.2">
      <c r="A14" s="60"/>
      <c r="B14" s="61"/>
      <c r="C14" s="39"/>
      <c r="D14" s="39"/>
      <c r="J14" s="85"/>
      <c r="K14" s="85"/>
      <c r="L14" s="85"/>
      <c r="O14" s="50"/>
      <c r="P14" s="50"/>
      <c r="S14" s="75"/>
      <c r="T14" s="75"/>
      <c r="U14" s="75"/>
    </row>
    <row r="15" spans="1:21" ht="21.75" customHeight="1" x14ac:dyDescent="0.2">
      <c r="A15" s="60"/>
      <c r="B15" s="61"/>
      <c r="C15" s="39"/>
      <c r="D15" s="39"/>
      <c r="S15" s="75"/>
      <c r="T15" s="75"/>
      <c r="U15" s="75"/>
    </row>
    <row r="16" spans="1:21" s="4" customFormat="1" ht="18" customHeight="1" x14ac:dyDescent="0.2">
      <c r="A16" s="60"/>
      <c r="B16" s="61"/>
      <c r="C16" s="40"/>
      <c r="D16" s="40"/>
      <c r="E16" s="19"/>
      <c r="F16" s="19"/>
      <c r="H16" s="73" t="s">
        <v>6</v>
      </c>
      <c r="I16" s="74"/>
      <c r="J16" s="73" t="s">
        <v>5</v>
      </c>
      <c r="K16" s="74"/>
      <c r="L16" s="69" t="s">
        <v>7</v>
      </c>
      <c r="M16" s="73" t="s">
        <v>8</v>
      </c>
      <c r="N16" s="74"/>
      <c r="O16" s="70" t="s">
        <v>12</v>
      </c>
      <c r="P16" s="70" t="s">
        <v>11</v>
      </c>
      <c r="Q16" s="12"/>
      <c r="S16" s="75"/>
      <c r="T16" s="75"/>
      <c r="U16" s="75"/>
    </row>
    <row r="17" spans="1:21" s="4" customFormat="1" ht="18" customHeight="1" x14ac:dyDescent="0.2">
      <c r="A17" s="60"/>
      <c r="B17" s="61"/>
      <c r="C17" s="40"/>
      <c r="D17" s="40"/>
      <c r="E17" s="19"/>
      <c r="F17" s="19"/>
      <c r="H17" s="90"/>
      <c r="I17" s="91"/>
      <c r="J17" s="90"/>
      <c r="K17" s="91"/>
      <c r="L17" s="49"/>
      <c r="M17" s="92"/>
      <c r="N17" s="93"/>
      <c r="O17" s="21"/>
      <c r="P17" s="22"/>
      <c r="Q17" s="13"/>
      <c r="S17" s="75"/>
      <c r="T17" s="75"/>
      <c r="U17" s="75"/>
    </row>
    <row r="18" spans="1:21" ht="9" customHeight="1" x14ac:dyDescent="0.2">
      <c r="S18" s="53"/>
      <c r="T18" s="53"/>
      <c r="U18" s="53"/>
    </row>
    <row r="19" spans="1:21" s="4" customFormat="1" ht="18" customHeight="1" x14ac:dyDescent="0.2">
      <c r="A19" s="63" t="s">
        <v>27</v>
      </c>
      <c r="B19" s="64" t="s">
        <v>30</v>
      </c>
      <c r="C19" s="34" t="s">
        <v>4</v>
      </c>
      <c r="D19" s="8" t="s">
        <v>3</v>
      </c>
      <c r="E19" s="19" t="s">
        <v>13</v>
      </c>
      <c r="F19" s="19" t="s">
        <v>23</v>
      </c>
      <c r="H19" s="99" t="s">
        <v>31</v>
      </c>
      <c r="I19" s="100"/>
      <c r="J19" s="73" t="s">
        <v>28</v>
      </c>
      <c r="K19" s="81"/>
      <c r="L19" s="81"/>
      <c r="M19" s="81"/>
      <c r="N19" s="81"/>
      <c r="O19" s="74"/>
      <c r="P19" s="70" t="s">
        <v>29</v>
      </c>
      <c r="Q19" s="71"/>
      <c r="S19" s="54"/>
      <c r="T19" s="54"/>
      <c r="U19" s="54"/>
    </row>
    <row r="20" spans="1:21" s="4" customFormat="1" ht="18" customHeight="1" x14ac:dyDescent="0.2">
      <c r="A20" s="66"/>
      <c r="B20" s="65"/>
      <c r="C20" s="41">
        <v>0</v>
      </c>
      <c r="D20" s="28">
        <v>0</v>
      </c>
      <c r="E20" s="20">
        <v>0</v>
      </c>
      <c r="F20" s="20">
        <v>0</v>
      </c>
      <c r="H20" s="101">
        <f>IF(oknLineTotal_1=0,0,1)</f>
        <v>0</v>
      </c>
      <c r="I20" s="102"/>
      <c r="J20" s="112"/>
      <c r="K20" s="113"/>
      <c r="L20" s="113"/>
      <c r="M20" s="113"/>
      <c r="N20" s="113"/>
      <c r="O20" s="114"/>
      <c r="P20" s="45">
        <v>0</v>
      </c>
      <c r="Q20" s="14"/>
      <c r="S20" s="76"/>
      <c r="T20" s="76"/>
      <c r="U20" s="76"/>
    </row>
    <row r="21" spans="1:21" s="4" customFormat="1" ht="18" customHeight="1" x14ac:dyDescent="0.2">
      <c r="A21" s="66"/>
      <c r="B21" s="65"/>
      <c r="C21" s="42">
        <v>0</v>
      </c>
      <c r="D21" s="29">
        <v>0</v>
      </c>
      <c r="E21" s="20">
        <v>0</v>
      </c>
      <c r="F21" s="20">
        <v>0</v>
      </c>
      <c r="H21" s="95">
        <f>IF(oknLineTotal_2=0,0,2)</f>
        <v>0</v>
      </c>
      <c r="I21" s="96"/>
      <c r="J21" s="115"/>
      <c r="K21" s="116"/>
      <c r="L21" s="116"/>
      <c r="M21" s="116"/>
      <c r="N21" s="116"/>
      <c r="O21" s="117"/>
      <c r="P21" s="46">
        <v>0</v>
      </c>
      <c r="Q21" s="15"/>
      <c r="S21" s="77"/>
      <c r="T21" s="77"/>
      <c r="U21" s="77"/>
    </row>
    <row r="22" spans="1:21" s="4" customFormat="1" ht="18" customHeight="1" x14ac:dyDescent="0.2">
      <c r="A22" s="66"/>
      <c r="B22" s="65"/>
      <c r="C22" s="43">
        <v>0</v>
      </c>
      <c r="D22" s="30">
        <v>0</v>
      </c>
      <c r="E22" s="20">
        <v>0</v>
      </c>
      <c r="F22" s="20">
        <v>0</v>
      </c>
      <c r="H22" s="97">
        <f>IF(oknLineTotal_3=0,0,3)</f>
        <v>0</v>
      </c>
      <c r="I22" s="98"/>
      <c r="J22" s="109"/>
      <c r="K22" s="110"/>
      <c r="L22" s="110"/>
      <c r="M22" s="110"/>
      <c r="N22" s="110"/>
      <c r="O22" s="111"/>
      <c r="P22" s="47">
        <v>0</v>
      </c>
      <c r="Q22" s="15"/>
      <c r="S22" s="77"/>
      <c r="T22" s="77"/>
      <c r="U22" s="77"/>
    </row>
    <row r="23" spans="1:21" s="4" customFormat="1" ht="18" customHeight="1" x14ac:dyDescent="0.2">
      <c r="A23" s="66"/>
      <c r="B23" s="65"/>
      <c r="C23" s="42">
        <v>0</v>
      </c>
      <c r="D23" s="29">
        <v>0</v>
      </c>
      <c r="E23" s="20">
        <v>0</v>
      </c>
      <c r="F23" s="20">
        <v>0</v>
      </c>
      <c r="H23" s="95">
        <f>IF(oknLineTotal_4=0,0,4)</f>
        <v>0</v>
      </c>
      <c r="I23" s="96"/>
      <c r="J23" s="115"/>
      <c r="K23" s="116"/>
      <c r="L23" s="116"/>
      <c r="M23" s="116"/>
      <c r="N23" s="116"/>
      <c r="O23" s="117"/>
      <c r="P23" s="46">
        <v>0</v>
      </c>
      <c r="Q23" s="15"/>
      <c r="S23" s="77"/>
      <c r="T23" s="77"/>
      <c r="U23" s="77"/>
    </row>
    <row r="24" spans="1:21" s="4" customFormat="1" ht="18" customHeight="1" x14ac:dyDescent="0.2">
      <c r="A24" s="66"/>
      <c r="B24" s="65"/>
      <c r="C24" s="43">
        <v>0</v>
      </c>
      <c r="D24" s="30">
        <v>0</v>
      </c>
      <c r="E24" s="20">
        <v>0</v>
      </c>
      <c r="F24" s="20">
        <v>0</v>
      </c>
      <c r="H24" s="97">
        <f>IF(oknLineTotal_5=0,0,5)</f>
        <v>0</v>
      </c>
      <c r="I24" s="98"/>
      <c r="J24" s="109"/>
      <c r="K24" s="110"/>
      <c r="L24" s="110"/>
      <c r="M24" s="110"/>
      <c r="N24" s="110"/>
      <c r="O24" s="111"/>
      <c r="P24" s="47">
        <v>0</v>
      </c>
      <c r="Q24" s="15"/>
      <c r="S24" s="77"/>
      <c r="T24" s="77"/>
      <c r="U24" s="77"/>
    </row>
    <row r="25" spans="1:21" s="4" customFormat="1" ht="18" customHeight="1" x14ac:dyDescent="0.2">
      <c r="A25" s="66"/>
      <c r="B25" s="65"/>
      <c r="C25" s="42">
        <v>0</v>
      </c>
      <c r="D25" s="29">
        <v>0</v>
      </c>
      <c r="E25" s="20">
        <v>0</v>
      </c>
      <c r="F25" s="20">
        <v>0</v>
      </c>
      <c r="H25" s="95">
        <f>IF(oknLineTotal_6=0,0,6)</f>
        <v>0</v>
      </c>
      <c r="I25" s="96"/>
      <c r="J25" s="115"/>
      <c r="K25" s="116"/>
      <c r="L25" s="116"/>
      <c r="M25" s="116"/>
      <c r="N25" s="116"/>
      <c r="O25" s="117"/>
      <c r="P25" s="46">
        <v>0</v>
      </c>
      <c r="Q25" s="15"/>
    </row>
    <row r="26" spans="1:21" s="4" customFormat="1" ht="18" customHeight="1" x14ac:dyDescent="0.2">
      <c r="A26" s="66"/>
      <c r="B26" s="65"/>
      <c r="C26" s="43">
        <v>0</v>
      </c>
      <c r="D26" s="30">
        <v>0</v>
      </c>
      <c r="E26" s="20">
        <v>0</v>
      </c>
      <c r="F26" s="20">
        <v>0</v>
      </c>
      <c r="H26" s="97">
        <f>IF(oknLineTotal_7=0,0,7)</f>
        <v>0</v>
      </c>
      <c r="I26" s="98"/>
      <c r="J26" s="109"/>
      <c r="K26" s="110"/>
      <c r="L26" s="110"/>
      <c r="M26" s="110"/>
      <c r="N26" s="110"/>
      <c r="O26" s="111"/>
      <c r="P26" s="47">
        <v>0</v>
      </c>
      <c r="Q26" s="15"/>
    </row>
    <row r="27" spans="1:21" s="4" customFormat="1" ht="18" customHeight="1" x14ac:dyDescent="0.2">
      <c r="A27" s="66"/>
      <c r="B27" s="65"/>
      <c r="C27" s="42">
        <v>0</v>
      </c>
      <c r="D27" s="29">
        <v>0</v>
      </c>
      <c r="E27" s="20">
        <v>0</v>
      </c>
      <c r="F27" s="20">
        <v>0</v>
      </c>
      <c r="H27" s="95">
        <f>IF(oknLineTotal_8=0,0,8)</f>
        <v>0</v>
      </c>
      <c r="I27" s="96"/>
      <c r="J27" s="115"/>
      <c r="K27" s="116"/>
      <c r="L27" s="116"/>
      <c r="M27" s="116"/>
      <c r="N27" s="116"/>
      <c r="O27" s="117"/>
      <c r="P27" s="46">
        <v>0</v>
      </c>
      <c r="Q27" s="15"/>
    </row>
    <row r="28" spans="1:21" s="4" customFormat="1" ht="18" customHeight="1" x14ac:dyDescent="0.2">
      <c r="A28" s="66"/>
      <c r="B28" s="65"/>
      <c r="C28" s="43">
        <v>0</v>
      </c>
      <c r="D28" s="30">
        <v>0</v>
      </c>
      <c r="E28" s="20">
        <v>0</v>
      </c>
      <c r="F28" s="20">
        <v>0</v>
      </c>
      <c r="H28" s="97">
        <f>IF(oknLineTotal_9=0,0,9)</f>
        <v>0</v>
      </c>
      <c r="I28" s="98"/>
      <c r="J28" s="109"/>
      <c r="K28" s="110"/>
      <c r="L28" s="110"/>
      <c r="M28" s="110"/>
      <c r="N28" s="110"/>
      <c r="O28" s="111"/>
      <c r="P28" s="47">
        <v>0</v>
      </c>
      <c r="Q28" s="15"/>
    </row>
    <row r="29" spans="1:21" s="4" customFormat="1" ht="18" customHeight="1" x14ac:dyDescent="0.2">
      <c r="A29" s="66"/>
      <c r="B29" s="65"/>
      <c r="C29" s="42">
        <v>0</v>
      </c>
      <c r="D29" s="29">
        <v>0</v>
      </c>
      <c r="E29" s="20">
        <v>0</v>
      </c>
      <c r="F29" s="20">
        <v>0</v>
      </c>
      <c r="H29" s="95">
        <f>IF(oknLineTotal_10=0,0,10)</f>
        <v>0</v>
      </c>
      <c r="I29" s="96"/>
      <c r="J29" s="115"/>
      <c r="K29" s="116"/>
      <c r="L29" s="116"/>
      <c r="M29" s="116"/>
      <c r="N29" s="116"/>
      <c r="O29" s="117"/>
      <c r="P29" s="46">
        <v>0</v>
      </c>
      <c r="Q29" s="15"/>
    </row>
    <row r="30" spans="1:21" s="4" customFormat="1" ht="18" customHeight="1" x14ac:dyDescent="0.2">
      <c r="A30" s="66"/>
      <c r="B30" s="65"/>
      <c r="C30" s="43">
        <v>0</v>
      </c>
      <c r="D30" s="30">
        <v>0</v>
      </c>
      <c r="E30" s="20">
        <v>0</v>
      </c>
      <c r="F30" s="20">
        <v>0</v>
      </c>
      <c r="H30" s="97">
        <f>IF(oknLineTotal_11=0,0,11)</f>
        <v>0</v>
      </c>
      <c r="I30" s="98"/>
      <c r="J30" s="109"/>
      <c r="K30" s="110"/>
      <c r="L30" s="110"/>
      <c r="M30" s="110"/>
      <c r="N30" s="110"/>
      <c r="O30" s="111"/>
      <c r="P30" s="47">
        <v>0</v>
      </c>
      <c r="Q30" s="15"/>
    </row>
    <row r="31" spans="1:21" s="4" customFormat="1" ht="18" customHeight="1" x14ac:dyDescent="0.2">
      <c r="A31" s="66"/>
      <c r="B31" s="65"/>
      <c r="C31" s="44">
        <v>0</v>
      </c>
      <c r="D31" s="31">
        <v>0</v>
      </c>
      <c r="E31" s="20">
        <v>0</v>
      </c>
      <c r="F31" s="20">
        <v>0</v>
      </c>
      <c r="H31" s="107">
        <f>IF(oknLineTotal_12=0,0,12)</f>
        <v>0</v>
      </c>
      <c r="I31" s="108"/>
      <c r="J31" s="103"/>
      <c r="K31" s="104"/>
      <c r="L31" s="104"/>
      <c r="M31" s="104"/>
      <c r="N31" s="104"/>
      <c r="O31" s="105"/>
      <c r="P31" s="48">
        <v>0</v>
      </c>
      <c r="Q31" s="15"/>
    </row>
    <row r="32" spans="1:21" s="4" customFormat="1" ht="18" customHeight="1" x14ac:dyDescent="0.2">
      <c r="A32" s="65"/>
      <c r="B32" s="65"/>
      <c r="C32" s="40"/>
      <c r="D32" s="40"/>
      <c r="E32" s="19"/>
      <c r="F32" s="27">
        <f t="array" ref="F32">SUM(oknTaxable_1:oknTaxable_12*oknLineTotal_1:oknLineTotal_12)</f>
        <v>0</v>
      </c>
      <c r="H32" s="5"/>
      <c r="I32" s="5"/>
      <c r="J32" s="5"/>
      <c r="K32" s="5"/>
      <c r="L32" s="5"/>
      <c r="M32" s="5"/>
      <c r="O32" s="6" t="s">
        <v>10</v>
      </c>
      <c r="P32" s="33">
        <f>SUM(oknLineTotal_1:oknLineTotal_12)</f>
        <v>0</v>
      </c>
      <c r="Q32" s="14"/>
    </row>
    <row r="33" spans="1:17" s="4" customFormat="1" ht="18" customHeight="1" x14ac:dyDescent="0.2">
      <c r="A33" s="65"/>
      <c r="B33" s="65"/>
      <c r="C33" s="40"/>
      <c r="D33" s="40"/>
      <c r="E33" s="19"/>
      <c r="F33" s="19"/>
      <c r="H33" s="5"/>
      <c r="I33" s="5"/>
      <c r="J33" s="5"/>
      <c r="K33" s="5"/>
      <c r="L33" s="5"/>
      <c r="M33" s="5"/>
      <c r="N33" s="52" t="s">
        <v>24</v>
      </c>
      <c r="O33" s="32">
        <v>0.05</v>
      </c>
      <c r="P33" s="33">
        <f>ROUND(IF(oknTaxType=0,0, oknTax1Rate*(oknLineTotalTaxable+IF(oknTaxTotalIncludingShippingCost=0,0,oknShippingCost))),2)</f>
        <v>0</v>
      </c>
      <c r="Q33" s="14"/>
    </row>
    <row r="34" spans="1:17" s="4" customFormat="1" ht="18" customHeight="1" x14ac:dyDescent="0.2">
      <c r="A34" s="65"/>
      <c r="B34" s="65"/>
      <c r="C34" s="40"/>
      <c r="D34" s="40"/>
      <c r="E34" s="19"/>
      <c r="F34" s="19"/>
      <c r="H34" s="5"/>
      <c r="I34" s="5"/>
      <c r="J34" s="5"/>
      <c r="K34" s="5"/>
      <c r="L34" s="5"/>
      <c r="M34" s="5"/>
      <c r="N34" s="52" t="s">
        <v>25</v>
      </c>
      <c r="O34" s="32">
        <v>0.05</v>
      </c>
      <c r="P34" s="33">
        <f>ROUND(IF(oknTaxType&lt;&gt;2,0,oknTax2Rate*(oknLineTotalTaxable+IF(oknTaxTotalIncludingShippingCost=0,0,oknShippingCost)+IF(oknTax2IsAppliedToTax1=0,0,oknTax1))),2)</f>
        <v>0</v>
      </c>
      <c r="Q34" s="16"/>
    </row>
    <row r="35" spans="1:17" s="4" customFormat="1" ht="20.100000000000001" hidden="1" customHeight="1" x14ac:dyDescent="0.2">
      <c r="A35" s="106"/>
      <c r="B35" s="106"/>
      <c r="C35" s="40"/>
      <c r="D35" s="40"/>
      <c r="E35" s="19"/>
      <c r="F35" s="19"/>
      <c r="H35" s="5"/>
      <c r="I35" s="5"/>
      <c r="J35" s="5"/>
      <c r="K35" s="5"/>
      <c r="L35" s="5"/>
      <c r="M35" s="5"/>
      <c r="O35" s="6"/>
      <c r="Q35" s="17"/>
    </row>
    <row r="36" spans="1:17" s="4" customFormat="1" ht="18.75" hidden="1" customHeight="1" x14ac:dyDescent="0.2">
      <c r="A36" s="106"/>
      <c r="B36" s="106"/>
      <c r="C36" s="40"/>
      <c r="D36" s="40"/>
      <c r="E36" s="19"/>
      <c r="F36" s="19"/>
      <c r="O36" s="7"/>
      <c r="Q36" s="14"/>
    </row>
    <row r="37" spans="1:17" ht="18.75" hidden="1" customHeight="1" x14ac:dyDescent="0.2">
      <c r="O37" s="7"/>
    </row>
    <row r="38" spans="1:17" ht="18.75" customHeight="1" x14ac:dyDescent="0.2">
      <c r="O38" s="7"/>
    </row>
    <row r="40" spans="1:17" ht="18" customHeight="1" x14ac:dyDescent="0.2"/>
    <row r="42" spans="1:17" x14ac:dyDescent="0.2">
      <c r="H42" s="82" t="s">
        <v>15</v>
      </c>
      <c r="I42" s="83"/>
      <c r="J42" s="83"/>
      <c r="K42" s="83"/>
      <c r="L42" s="83"/>
      <c r="M42" s="83"/>
      <c r="N42" s="83"/>
      <c r="O42" s="83"/>
      <c r="P42" s="83"/>
    </row>
    <row r="43" spans="1:17" x14ac:dyDescent="0.2">
      <c r="H43" s="82"/>
      <c r="I43" s="82"/>
      <c r="J43" s="82"/>
      <c r="K43" s="82"/>
      <c r="L43" s="82"/>
      <c r="M43" s="82"/>
      <c r="N43" s="82"/>
      <c r="O43" s="82"/>
      <c r="P43" s="82"/>
    </row>
  </sheetData>
  <sheetProtection sheet="1" objects="1" scenarios="1" selectLockedCells="1"/>
  <mergeCells count="61">
    <mergeCell ref="H22:I22"/>
    <mergeCell ref="J30:O30"/>
    <mergeCell ref="J20:O20"/>
    <mergeCell ref="J21:O21"/>
    <mergeCell ref="J22:O22"/>
    <mergeCell ref="J23:O23"/>
    <mergeCell ref="J29:O29"/>
    <mergeCell ref="J28:O28"/>
    <mergeCell ref="H28:I28"/>
    <mergeCell ref="J24:O24"/>
    <mergeCell ref="J25:O25"/>
    <mergeCell ref="J26:O26"/>
    <mergeCell ref="J27:O27"/>
    <mergeCell ref="J31:O31"/>
    <mergeCell ref="A36:B36"/>
    <mergeCell ref="A35:B35"/>
    <mergeCell ref="H30:I30"/>
    <mergeCell ref="H31:I31"/>
    <mergeCell ref="A7:B7"/>
    <mergeCell ref="A8:B8"/>
    <mergeCell ref="H29:I29"/>
    <mergeCell ref="A3:B3"/>
    <mergeCell ref="A4:B4"/>
    <mergeCell ref="A5:B5"/>
    <mergeCell ref="A6:B6"/>
    <mergeCell ref="H27:I27"/>
    <mergeCell ref="H9:I9"/>
    <mergeCell ref="H23:I23"/>
    <mergeCell ref="H24:I24"/>
    <mergeCell ref="H25:I25"/>
    <mergeCell ref="H26:I26"/>
    <mergeCell ref="H19:I19"/>
    <mergeCell ref="H20:I20"/>
    <mergeCell ref="H21:I21"/>
    <mergeCell ref="H43:P43"/>
    <mergeCell ref="H42:P42"/>
    <mergeCell ref="A10:B10"/>
    <mergeCell ref="J14:L14"/>
    <mergeCell ref="O10:P10"/>
    <mergeCell ref="O11:P11"/>
    <mergeCell ref="O12:P12"/>
    <mergeCell ref="O13:P13"/>
    <mergeCell ref="H16:I16"/>
    <mergeCell ref="H17:I17"/>
    <mergeCell ref="M17:N17"/>
    <mergeCell ref="J10:L10"/>
    <mergeCell ref="J11:L11"/>
    <mergeCell ref="J12:L12"/>
    <mergeCell ref="J13:L13"/>
    <mergeCell ref="J17:K17"/>
    <mergeCell ref="N9:O9"/>
    <mergeCell ref="S11:U17"/>
    <mergeCell ref="S20:U20"/>
    <mergeCell ref="S21:U24"/>
    <mergeCell ref="S1:U1"/>
    <mergeCell ref="S3:U3"/>
    <mergeCell ref="S4:U8"/>
    <mergeCell ref="S10:U10"/>
    <mergeCell ref="J19:O19"/>
    <mergeCell ref="J16:K16"/>
    <mergeCell ref="M16:N16"/>
  </mergeCells>
  <phoneticPr fontId="5" type="noConversion"/>
  <dataValidations count="10">
    <dataValidation type="decimal" operator="lessThanOrEqual" allowBlank="1" showInputMessage="1" showErrorMessage="1" errorTitle="Invalid Input" error="Please enter a valid numeric_x000a_value." sqref="O12 O33:O34 C20:D31 O10" xr:uid="{00000000-0002-0000-0000-000000000000}">
      <formula1>999999999.99</formula1>
    </dataValidation>
    <dataValidation type="textLength" allowBlank="1" showInputMessage="1" showErrorMessage="1" errorTitle="Invalid Input" error="Max characters allowed: 10" sqref="A8 A20:A31 P6" xr:uid="{00000000-0002-0000-0000-000001000000}">
      <formula1>0</formula1>
      <formula2>10</formula2>
    </dataValidation>
    <dataValidation type="textLength" operator="lessThanOrEqual" allowBlank="1" showInputMessage="1" showErrorMessage="1" errorTitle="Invalid Input" error="Max characters allowed: 100" sqref="J21:J31" xr:uid="{00000000-0002-0000-0000-000002000000}">
      <formula1>100</formula1>
    </dataValidation>
    <dataValidation type="date" allowBlank="1" showErrorMessage="1" errorTitle="Invalid Input" error="Please enter a valid date." sqref="P5 L17" xr:uid="{00000000-0002-0000-0000-000003000000}">
      <formula1>36526</formula1>
      <formula2>402132</formula2>
    </dataValidation>
    <dataValidation type="textLength" allowBlank="1" showInputMessage="1" showErrorMessage="1" errorTitle="Invalid Input" error="Max characters allowed: 60" sqref="J10:L12" xr:uid="{00000000-0002-0000-0000-000004000000}">
      <formula1>0</formula1>
      <formula2>60</formula2>
    </dataValidation>
    <dataValidation type="textLength" allowBlank="1" showInputMessage="1" showErrorMessage="1" errorTitle="Invalid Input" error="Max characters allowed: 20" sqref="J13:L14" xr:uid="{00000000-0002-0000-0000-000005000000}">
      <formula1>0</formula1>
      <formula2>20</formula2>
    </dataValidation>
    <dataValidation type="textLength" allowBlank="1" showInputMessage="1" showErrorMessage="1" errorTitle="Invalid Input" error="Max characters allowed: 30" sqref="O14:P14" xr:uid="{00000000-0002-0000-0000-000006000000}">
      <formula1>0</formula1>
      <formula2>30</formula2>
    </dataValidation>
    <dataValidation type="textLength" operator="lessThan" allowBlank="1" showInputMessage="1" showErrorMessage="1" errorTitle="Invalid Input" error="Max characters allowed: 15" sqref="H17:I17 O17" xr:uid="{00000000-0002-0000-0000-000007000000}">
      <formula1>15</formula1>
    </dataValidation>
    <dataValidation type="textLength" operator="lessThanOrEqual" allowBlank="1" showInputMessage="1" showErrorMessage="1" errorTitle="Invalid Input" error="Max characters allowed: 30" sqref="J17:K17 M17:N17" xr:uid="{00000000-0002-0000-0000-000008000000}">
      <formula1>30</formula1>
    </dataValidation>
    <dataValidation type="textLength" operator="lessThanOrEqual" allowBlank="1" showInputMessage="1" showErrorMessage="1" errorTitle="Invalid Input" error="Max characters allowed: 20" sqref="P17" xr:uid="{00000000-0002-0000-0000-000009000000}">
      <formula1>20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8AFE0-CC44-450A-9F47-FEE643F09889}">
  <dimension ref="A1"/>
  <sheetViews>
    <sheetView workbookViewId="0">
      <selection activeCell="B32" sqref="B32"/>
    </sheetView>
  </sheetViews>
  <sheetFormatPr defaultRowHeight="15" x14ac:dyDescent="0.25"/>
  <cols>
    <col min="1" max="16384" width="9.140625" style="7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122</vt:i4>
      </vt:variant>
    </vt:vector>
  </HeadingPairs>
  <TitlesOfParts>
    <vt:vector size="124"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Total on Top (3 Columns)</dc:title>
  <dc:subject>"Sales Invoice with Total on Top (3 Columns)" summary: This invoice template sample was created based on the general sales invoice template. The most notable characteristic of this free invoice template is that the summary fields are moved to the top of the invoice form. There are 3 printable columns, line#, description and amount, reside within the print area. The line# column is filled in automatically when you enter an amount; both the description and amount columns are editable.</dc:subject>
  <dc:creator>https://www.invoicingtemplate.com/</dc:creator>
  <cp:keywords/>
  <dc:description>https://www.invoicingtemplate.com/sales-invoice-3columns-total-on-top.html</dc:description>
  <cp:lastModifiedBy>liangjun yu</cp:lastModifiedBy>
  <cp:lastPrinted>2020-04-28T10:20:00Z</cp:lastPrinted>
  <dcterms:created xsi:type="dcterms:W3CDTF">2000-07-27T22:24:14Z</dcterms:created>
  <dcterms:modified xsi:type="dcterms:W3CDTF">2024-03-08T11:26:15Z</dcterms:modified>
  <cp:category>Sales Invoice with Total on Top (3 Columns), Sales Invoice with Total on Top (3 Columns)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177, Naperville, Illinois</vt:lpwstr>
  </property>
</Properties>
</file>