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codeName="ThisWorkbook"/>
  <mc:AlternateContent xmlns:mc="http://schemas.openxmlformats.org/markup-compatibility/2006">
    <mc:Choice Requires="x15">
      <x15ac:absPath xmlns:x15ac="http://schemas.microsoft.com/office/spreadsheetml/2010/11/ac" url="E:\NET\Azure\Commercial-Marketplace-SaaS-Accelerator-main\src\CustomerSite\wwwroot\src\c3025\"/>
    </mc:Choice>
  </mc:AlternateContent>
  <xr:revisionPtr revIDLastSave="0" documentId="13_ncr:1_{EE4AE2A9-4D7E-49D1-A8FE-EABBC45E9607}" xr6:coauthVersionLast="47" xr6:coauthVersionMax="47" xr10:uidLastSave="{00000000-0000-0000-0000-000000000000}"/>
  <bookViews>
    <workbookView xWindow="-120" yWindow="-120" windowWidth="29040" windowHeight="15720" tabRatio="716" xr2:uid="{00000000-000D-0000-FFFF-FFFF00000000}"/>
  </bookViews>
  <sheets>
    <sheet name="Invoice" sheetId="1" r:id="rId1"/>
    <sheet name="Sales Report" sheetId="10" r:id="rId2"/>
    <sheet name="Customer Report" sheetId="11" r:id="rId3"/>
    <sheet name="Product Report" sheetId="12" r:id="rId4"/>
    <sheet name="Customer Statement" sheetId="13" r:id="rId5"/>
    <sheet name="Sales Rep. Report" sheetId="14" r:id="rId6"/>
    <sheet name="Payment Report" sheetId="15" r:id="rId7"/>
    <sheet name="©" sheetId="16" r:id="rId8"/>
    <sheet name="UniformSoftware.com" sheetId="17" r:id="rId9"/>
    <sheet name="Office-Kit.com.System" sheetId="2" state="veryHidden" r:id="rId10"/>
  </sheets>
  <definedNames>
    <definedName name="oknBalanceDue">Invoice!$P$38</definedName>
    <definedName name="oknCompanyAddress">Invoice!$J$4</definedName>
    <definedName name="oknCompanyCityStateZip">Invoice!$J$5</definedName>
    <definedName name="oknCompanyContact">Invoice!$J$6</definedName>
    <definedName name="oknCompanyName">Invoice!$J$3</definedName>
    <definedName name="oknCost_1">Invoice!$F$20</definedName>
    <definedName name="oknCost_10">Invoice!$F$29</definedName>
    <definedName name="oknCost_11">Invoice!$F$30</definedName>
    <definedName name="oknCost_12">Invoice!$F$31</definedName>
    <definedName name="oknCost_2">Invoice!$F$21</definedName>
    <definedName name="oknCost_3">Invoice!$F$22</definedName>
    <definedName name="oknCost_4">Invoice!$F$23</definedName>
    <definedName name="oknCost_5">Invoice!$F$24</definedName>
    <definedName name="oknCost_6">Invoice!$F$25</definedName>
    <definedName name="oknCost_7">Invoice!$F$26</definedName>
    <definedName name="oknCost_8">Invoice!$F$27</definedName>
    <definedName name="oknCost_9">Invoice!$F$28</definedName>
    <definedName name="oknCsDateFrom">'Customer Statement'!$C$18</definedName>
    <definedName name="oknCsDateTo">'Customer Statement'!$C$19</definedName>
    <definedName name="oknCsHdrAddress">'Customer Statement'!$C$12</definedName>
    <definedName name="oknCsHdrBalanceCurrent">'Customer Statement'!$H$11</definedName>
    <definedName name="oknCsHdrBalanceForward">'Customer Statement'!$H$10</definedName>
    <definedName name="oknCsHdrCityStateZip">'Customer Statement'!$C$13</definedName>
    <definedName name="oknCsHdrCountry">'Customer Statement'!$C$14</definedName>
    <definedName name="oknCsHdrCredit">'Customer Statement'!$H$12</definedName>
    <definedName name="oknCsHdrCustomerID">'Customer Statement'!$C$10</definedName>
    <definedName name="oknCsHdrCustomerName">'Customer Statement'!$C$11</definedName>
    <definedName name="oknCsHdrInvoiceTotal">'Customer Statement'!$H$14</definedName>
    <definedName name="oknCsHdrPaymentTotal">'Customer Statement'!$H$15</definedName>
    <definedName name="oknCsHdrPhone">'Customer Statement'!$C$15</definedName>
    <definedName name="oknCsStatementAmount">'Customer Statement'!$G$21</definedName>
    <definedName name="oknCsStatementBalance">'Customer Statement'!$H$21</definedName>
    <definedName name="oknCsStatementDate">'Customer Statement'!$B$21</definedName>
    <definedName name="oknCsStatementDesc">'Customer Statement'!$C$21</definedName>
    <definedName name="oknCsStatementDocID">'Customer Statement'!$D$21</definedName>
    <definedName name="oknCsStatementDueDate">'Customer Statement'!$E$21</definedName>
    <definedName name="oknCsStatementStatus">'Customer Statement'!$F$21</definedName>
    <definedName name="oknDatabaseName">Invoice!$A$4</definedName>
    <definedName name="oknDueDate">Invoice!$P$17</definedName>
    <definedName name="oknExtractingEmailInvoice" hidden="1">'Office-Kit.com.System'!$B$14</definedName>
    <definedName name="oknExtractingInvoiceCopyPageSetup" hidden="1">'Office-Kit.com.System'!$B$17</definedName>
    <definedName name="oknExtractingInvoiceRemoveRowCol" hidden="1">'Office-Kit.com.System'!$B$11</definedName>
    <definedName name="oknExtractingProtectPwd" hidden="1">'Office-Kit.com.System'!$B$13</definedName>
    <definedName name="oknExtractingProtectWorksheet" hidden="1">'Office-Kit.com.System'!$B$12</definedName>
    <definedName name="oknExtractingReportRemoveRowCol" hidden="1">'Office-Kit.com.System'!$B$10</definedName>
    <definedName name="oknExtractingRowsToRemoveOnReportWorksheet" hidden="1">'Office-Kit.com.System'!$B$16</definedName>
    <definedName name="oknExtractingWhereToPlaceNewInvoice" hidden="1">'Office-Kit.com.System'!$B$15</definedName>
    <definedName name="oknInvoiceBodyMaxNumber" hidden="1">'Office-Kit.com.System'!$B$19</definedName>
    <definedName name="oknInvoiceBodyMinNumber" hidden="1">'Office-Kit.com.System'!$B$18</definedName>
    <definedName name="oknInvoiceDate">Invoice!$P$5</definedName>
    <definedName name="oknInvoiceID">Invoice!$P$6</definedName>
    <definedName name="oknLineTotal_1">Invoice!$P$20</definedName>
    <definedName name="oknLineTotal_10">Invoice!$P$29</definedName>
    <definedName name="oknLineTotal_11">Invoice!$P$30</definedName>
    <definedName name="oknLineTotal_12">Invoice!$P$31</definedName>
    <definedName name="oknLineTotal_2">Invoice!$P$21</definedName>
    <definedName name="oknLineTotal_3">Invoice!$P$22</definedName>
    <definedName name="oknLineTotal_4">Invoice!$P$23</definedName>
    <definedName name="oknLineTotal_5">Invoice!$P$24</definedName>
    <definedName name="oknLineTotal_6">Invoice!$P$25</definedName>
    <definedName name="oknLineTotal_7">Invoice!$P$26</definedName>
    <definedName name="oknLineTotal_8">Invoice!$P$27</definedName>
    <definedName name="oknLineTotal_9">Invoice!$P$28</definedName>
    <definedName name="oknLineTotalTaxable">Invoice!$F$32</definedName>
    <definedName name="oknOrderID">Invoice!$H$17</definedName>
    <definedName name="oknPayments">Invoice!$P$37</definedName>
    <definedName name="oknPaymentTerm">Invoice!$O$17</definedName>
    <definedName name="oknPrAmount">'Payment Report'!$G$14</definedName>
    <definedName name="oknPrCheckNumber">'Payment Report'!$E$14</definedName>
    <definedName name="oknPrCreatedDate">'Payment Report'!$C$14</definedName>
    <definedName name="oknPrDateFrom">'Payment Report'!$C$10</definedName>
    <definedName name="oknPrDateTo">'Payment Report'!$C$11</definedName>
    <definedName name="oknPrice_1">Invoice!$D$20</definedName>
    <definedName name="oknPrice_10">Invoice!$D$29</definedName>
    <definedName name="oknPrice_11">Invoice!$D$30</definedName>
    <definedName name="oknPrice_12">Invoice!$D$31</definedName>
    <definedName name="oknPrice_2">Invoice!$D$21</definedName>
    <definedName name="oknPrice_3">Invoice!$D$22</definedName>
    <definedName name="oknPrice_4">Invoice!$D$23</definedName>
    <definedName name="oknPrice_5">Invoice!$D$24</definedName>
    <definedName name="oknPrice_6">Invoice!$D$25</definedName>
    <definedName name="oknPrice_7">Invoice!$D$26</definedName>
    <definedName name="oknPrice_8">Invoice!$D$27</definedName>
    <definedName name="oknPrice_9">Invoice!$D$28</definedName>
    <definedName name="oknPrInvoiceID">'Payment Report'!$D$14</definedName>
    <definedName name="oknPrNotes">'Payment Report'!$F$14</definedName>
    <definedName name="oknProductID_1">Invoice!$A$20</definedName>
    <definedName name="oknProductID_10">Invoice!$A$29</definedName>
    <definedName name="oknProductID_11">Invoice!$A$30</definedName>
    <definedName name="oknProductID_12">Invoice!$A$31</definedName>
    <definedName name="oknProductID_2">Invoice!$A$21</definedName>
    <definedName name="oknProductID_3">Invoice!$A$22</definedName>
    <definedName name="oknProductID_4">Invoice!$A$23</definedName>
    <definedName name="oknProductID_5">Invoice!$A$24</definedName>
    <definedName name="oknProductID_6">Invoice!$A$25</definedName>
    <definedName name="oknProductID_7">Invoice!$A$26</definedName>
    <definedName name="oknProductID_8">Invoice!$A$27</definedName>
    <definedName name="oknProductID_9">Invoice!$A$28</definedName>
    <definedName name="oknProductName_1">Invoice!$J$20</definedName>
    <definedName name="oknProductName_10">Invoice!$J$29</definedName>
    <definedName name="oknProductName_11">Invoice!$J$30</definedName>
    <definedName name="oknProductName_12">Invoice!$J$31</definedName>
    <definedName name="oknProductName_2">Invoice!$J$21</definedName>
    <definedName name="oknProductName_3">Invoice!$J$22</definedName>
    <definedName name="oknProductName_4">Invoice!$J$23</definedName>
    <definedName name="oknProductName_5">Invoice!$J$24</definedName>
    <definedName name="oknProductName_6">Invoice!$J$25</definedName>
    <definedName name="oknProductName_7">Invoice!$J$26</definedName>
    <definedName name="oknProductName_8">Invoice!$J$27</definedName>
    <definedName name="oknProductName_9">Invoice!$J$28</definedName>
    <definedName name="oknPrPaymentTerm">'Payment Report'!$B$14</definedName>
    <definedName name="oknPrTotalApplied">'Payment Report'!$H$14</definedName>
    <definedName name="oknPrWhoID">'Payment Report'!$I$14</definedName>
    <definedName name="oknPrWhoName">'Payment Report'!$J$14</definedName>
    <definedName name="oknQuantity_1">Invoice!$C$20</definedName>
    <definedName name="oknQuantity_10">Invoice!$C$29</definedName>
    <definedName name="oknQuantity_11">Invoice!$C$30</definedName>
    <definedName name="oknQuantity_12">Invoice!$C$31</definedName>
    <definedName name="oknQuantity_2">Invoice!$C$21</definedName>
    <definedName name="oknQuantity_3">Invoice!$C$22</definedName>
    <definedName name="oknQuantity_4">Invoice!$C$23</definedName>
    <definedName name="oknQuantity_5">Invoice!$C$24</definedName>
    <definedName name="oknQuantity_6">Invoice!$C$25</definedName>
    <definedName name="oknQuantity_7">Invoice!$C$26</definedName>
    <definedName name="oknQuantity_8">Invoice!$C$27</definedName>
    <definedName name="oknQuantity_9">Invoice!$C$28</definedName>
    <definedName name="oknRcBalanceDue">'Customer Report'!$K$12</definedName>
    <definedName name="oknRcDateFrom">'Customer Report'!$C$9</definedName>
    <definedName name="oknRcDateTo">'Customer Report'!$C$10</definedName>
    <definedName name="oknRcDueDate">'Customer Report'!$N$12</definedName>
    <definedName name="oknRcInvoiceCost">'Customer Report'!$F$12</definedName>
    <definedName name="oknRcInvoiceDate">'Customer Report'!$C$12</definedName>
    <definedName name="oknRcInvoiceID">'Customer Report'!$E$12</definedName>
    <definedName name="oknRcOrderID">'Customer Report'!$O$12</definedName>
    <definedName name="oknRcPayments">'Customer Report'!$J$12</definedName>
    <definedName name="oknRcPaymentTerm">'Customer Report'!$Q$12</definedName>
    <definedName name="oknRcSalesRepName">'Customer Report'!$P$12</definedName>
    <definedName name="oknRcShippingCost">'Customer Report'!$I$12</definedName>
    <definedName name="oknRcSubtotal">'Customer Report'!$L$12</definedName>
    <definedName name="oknRcTax1">'Customer Report'!$G$12</definedName>
    <definedName name="oknRcTax2">'Customer Report'!$H$12</definedName>
    <definedName name="oknRcTotal">'Customer Report'!$M$12</definedName>
    <definedName name="oknRcWhoID">'Customer Report'!$B$12</definedName>
    <definedName name="oknRcWhoName">'Customer Report'!$D$12</definedName>
    <definedName name="oknRpCost">'Product Report'!$I$12</definedName>
    <definedName name="oknRpDateFrom">'Product Report'!$C$9</definedName>
    <definedName name="oknRpDateTo">'Product Report'!$C$10</definedName>
    <definedName name="oknRpInvoiceDate">'Product Report'!$C$12</definedName>
    <definedName name="oknRpInvoiceID">'Product Report'!$D$12</definedName>
    <definedName name="oknRpLineTotal">'Product Report'!$H$12</definedName>
    <definedName name="oknRpPrice">'Product Report'!$G$12</definedName>
    <definedName name="oknRpProductID">'Product Report'!$B$12</definedName>
    <definedName name="oknRpProductName">'Product Report'!$E$12</definedName>
    <definedName name="oknRpQuantity">'Product Report'!$F$12</definedName>
    <definedName name="oknRrBalanceDue">'Sales Rep. Report'!$M$14</definedName>
    <definedName name="oknRrDateFrom">'Sales Rep. Report'!$C$10</definedName>
    <definedName name="oknRrDateTo">'Sales Rep. Report'!$C$11</definedName>
    <definedName name="oknRrDueDate">'Sales Rep. Report'!$N$14</definedName>
    <definedName name="oknRrInvoiceCost">'Sales Rep. Report'!$F$14</definedName>
    <definedName name="oknRrInvoiceDate">'Sales Rep. Report'!$C$14</definedName>
    <definedName name="oknRrInvoiceID">'Sales Rep. Report'!$E$14</definedName>
    <definedName name="oknRrOrderID">'Sales Rep. Report'!$D$14</definedName>
    <definedName name="oknRrPayments">'Sales Rep. Report'!$K$14</definedName>
    <definedName name="oknRrSalesRepName">'Sales Rep. Report'!$B$14</definedName>
    <definedName name="oknRrShippingCost">'Sales Rep. Report'!$I$14</definedName>
    <definedName name="oknRrSubtotal">'Sales Rep. Report'!$L$14</definedName>
    <definedName name="oknRrTax1">'Sales Rep. Report'!$G$14</definedName>
    <definedName name="oknRrTax2">'Sales Rep. Report'!$H$14</definedName>
    <definedName name="oknRrTotal">'Sales Rep. Report'!$J$14</definedName>
    <definedName name="oknRsBalanceDue">'Sales Report'!$N$13</definedName>
    <definedName name="oknRsDateFrom">'Sales Report'!$C$10</definedName>
    <definedName name="oknRsDateTo">'Sales Report'!$C$11</definedName>
    <definedName name="oknRsDueDate">'Sales Report'!$O$13</definedName>
    <definedName name="oknRsInvoiceCost">'Sales Report'!$D$13</definedName>
    <definedName name="oknRsInvoiceDate">'Sales Report'!$C$13</definedName>
    <definedName name="oknRsInvoiceID">'Sales Report'!$E$13</definedName>
    <definedName name="oknRsOrderID">'Sales Report'!$F$13</definedName>
    <definedName name="oknRsPayments">'Sales Report'!$M$13</definedName>
    <definedName name="oknRsPaymentTerm">'Sales Report'!$P$13</definedName>
    <definedName name="oknRsSalesRepName">'Sales Report'!$G$13</definedName>
    <definedName name="oknRsShippingCost">'Sales Report'!$I$13</definedName>
    <definedName name="oknRsSubTotal">'Sales Report'!$H$13</definedName>
    <definedName name="oknRsTax1">'Sales Report'!$J$13</definedName>
    <definedName name="oknRsTax2">'Sales Report'!$K$13</definedName>
    <definedName name="oknRsTotal">'Sales Report'!$L$13</definedName>
    <definedName name="oknRsWhoName">'Sales Report'!$Q$13</definedName>
    <definedName name="oknRsYearMonth">'Sales Report'!$B$13</definedName>
    <definedName name="oknSalesRepName">Invoice!$J$17</definedName>
    <definedName name="oknSavingInvoiceClearWorksheet" hidden="1">'Office-Kit.com.System'!$B$9</definedName>
    <definedName name="oknSavingInvoicePromptForPayment" hidden="1">'Office-Kit.com.System'!$B$8</definedName>
    <definedName name="oknShipAddress">Invoice!$O$11</definedName>
    <definedName name="oknShipCityStateZip">Invoice!$O$12</definedName>
    <definedName name="oknShipContact">Invoice!$O$14</definedName>
    <definedName name="oknShipCountry">Invoice!$O$13</definedName>
    <definedName name="oknShipDate">Invoice!$L$17</definedName>
    <definedName name="oknShipName">Invoice!$O$10</definedName>
    <definedName name="oknShippingCost">Invoice!$P$35</definedName>
    <definedName name="oknShipVia">Invoice!$M$17</definedName>
    <definedName name="oknStatus">Invoice!$A$6</definedName>
    <definedName name="oknSubTotal">Invoice!$P$32</definedName>
    <definedName name="oknTax1">Invoice!$P$33</definedName>
    <definedName name="oknTax1Name">Invoice!$N$33</definedName>
    <definedName name="oknTax1Rate">Invoice!$O$33</definedName>
    <definedName name="oknTax1RateDefault">Invoice!$E$12</definedName>
    <definedName name="oknTax2">Invoice!$P$34</definedName>
    <definedName name="oknTax2IsAppliedToTax1">Invoice!$E$10</definedName>
    <definedName name="oknTax2Name">Invoice!$N$34</definedName>
    <definedName name="oknTax2Rate">Invoice!$O$34</definedName>
    <definedName name="oknTax2RateDefault">Invoice!$E$13</definedName>
    <definedName name="oknTaxable_1">Invoice!$E$20</definedName>
    <definedName name="oknTaxable_10">Invoice!$E$29</definedName>
    <definedName name="oknTaxable_11">Invoice!$E$30</definedName>
    <definedName name="oknTaxable_12">Invoice!$E$31</definedName>
    <definedName name="oknTaxable_2">Invoice!$E$21</definedName>
    <definedName name="oknTaxable_3">Invoice!$E$22</definedName>
    <definedName name="oknTaxable_4">Invoice!$E$23</definedName>
    <definedName name="oknTaxable_5">Invoice!$E$24</definedName>
    <definedName name="oknTaxable_6">Invoice!$E$25</definedName>
    <definedName name="oknTaxable_7">Invoice!$E$26</definedName>
    <definedName name="oknTaxable_8">Invoice!$E$27</definedName>
    <definedName name="oknTaxable_9">Invoice!$E$28</definedName>
    <definedName name="oknTaxTotalIncludingShippingCost">Invoice!$E$11</definedName>
    <definedName name="oknTaxType">Invoice!$E$9</definedName>
    <definedName name="oknTotal">Invoice!$P$36</definedName>
    <definedName name="oknWhoAddress">Invoice!$J$11</definedName>
    <definedName name="oknWhoCityStateZip">Invoice!$J$12</definedName>
    <definedName name="oknWhoCountry">Invoice!$J$13</definedName>
    <definedName name="oknWhoID">Invoice!$J$9</definedName>
    <definedName name="oknWhoName">Invoice!$J$10</definedName>
    <definedName name="oknWhoPhone">Invoice!$J$14</definedName>
    <definedName name="oknZ2DONTREMOVESoftwareID" hidden="1">'Office-Kit.com.System'!$B$5</definedName>
    <definedName name="oknZZDONTREMOVEAllowIncompleteLine" localSheetId="9" hidden="1">'Office-Kit.com.System'!$B$20</definedName>
    <definedName name="oknZZDONTREMOVEAllowZeroLineTotal" localSheetId="9" hidden="1">'Office-Kit.com.System'!$B$22</definedName>
    <definedName name="oknZZDONTREMOVEDatabasePath" hidden="1">'Office-Kit.com.System'!$B$6</definedName>
    <definedName name="oknZZDONTREMOVEDisallowNegativeStcok" localSheetId="9" hidden="1">'Office-Kit.com.System'!$B$25</definedName>
    <definedName name="oknZZDONTREMOVEHowToCloseWorkbook" hidden="1">'Office-Kit.com.System'!$B$7</definedName>
    <definedName name="oknZZDONTREMOVEU" localSheetId="9" hidden="1">'Office-Kit.com.System'!$B$23</definedName>
    <definedName name="_xlnm.Print_Area" localSheetId="2">'Customer Report'!$B$13:$Q$15</definedName>
    <definedName name="_xlnm.Print_Area" localSheetId="4">'Customer Statement'!$B$22:$H$436</definedName>
    <definedName name="_xlnm.Print_Area" localSheetId="0">Invoice!$G$2:$P$44</definedName>
    <definedName name="_xlnm.Print_Area" localSheetId="6">'Payment Report'!$B$15:$J$18</definedName>
    <definedName name="_xlnm.Print_Area" localSheetId="3">'Product Report'!$B$13:$I$17</definedName>
    <definedName name="_xlnm.Print_Area" localSheetId="5">'Sales Rep. Report'!$B$15:$N$18</definedName>
    <definedName name="_xlnm.Print_Area" localSheetId="1">'Sales Report'!$B$14:$Q$16</definedName>
    <definedName name="_xlnm.Print_Titles" localSheetId="2">'Customer Report'!$3:$12</definedName>
    <definedName name="_xlnm.Print_Titles" localSheetId="4">'Customer Statement'!$3:$21</definedName>
    <definedName name="_xlnm.Print_Titles" localSheetId="6">'Payment Report'!$3:$14</definedName>
    <definedName name="_xlnm.Print_Titles" localSheetId="3">'Product Report'!$4:$12</definedName>
    <definedName name="_xlnm.Print_Titles" localSheetId="5">'Sales Rep. Report'!$3:$14</definedName>
    <definedName name="_xlnm.Print_Titles" localSheetId="1">'Sales Report'!$4:$13</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7" i="15" l="1"/>
  <c r="B6" i="15"/>
  <c r="B5" i="15"/>
  <c r="B4" i="15"/>
  <c r="H14" i="14"/>
  <c r="G14" i="14"/>
  <c r="B7" i="14"/>
  <c r="B6" i="14"/>
  <c r="B5" i="14"/>
  <c r="B4" i="14"/>
  <c r="B7" i="13"/>
  <c r="B6" i="13"/>
  <c r="B5" i="13"/>
  <c r="B4" i="13"/>
  <c r="B7" i="12"/>
  <c r="B6" i="12"/>
  <c r="B5" i="12"/>
  <c r="B4" i="12"/>
  <c r="H12" i="11"/>
  <c r="G12" i="11"/>
  <c r="B7" i="11"/>
  <c r="B6" i="11"/>
  <c r="B5" i="11"/>
  <c r="B4" i="11"/>
  <c r="K13" i="10"/>
  <c r="J13" i="10"/>
  <c r="B7" i="10"/>
  <c r="B6" i="10"/>
  <c r="B5" i="10"/>
  <c r="B4" i="10"/>
  <c r="H31" i="1" l="1"/>
  <c r="H30" i="1"/>
  <c r="H29" i="1"/>
  <c r="H28" i="1"/>
  <c r="H27" i="1"/>
  <c r="H26" i="1"/>
  <c r="H25" i="1"/>
  <c r="H24" i="1"/>
  <c r="H23" i="1"/>
  <c r="H22" i="1"/>
  <c r="H21" i="1"/>
  <c r="H20" i="1"/>
  <c r="F32" i="1" a="1"/>
  <c r="F32" i="1" s="1"/>
  <c r="P32" i="1"/>
  <c r="P33" i="1" l="1"/>
  <c r="P34" i="1"/>
  <c r="P36" i="1" l="1"/>
  <c r="P38" i="1" l="1"/>
</calcChain>
</file>

<file path=xl/sharedStrings.xml><?xml version="1.0" encoding="utf-8"?>
<sst xmlns="http://schemas.openxmlformats.org/spreadsheetml/2006/main" count="170" uniqueCount="126">
  <si>
    <t>DATE:</t>
  </si>
  <si>
    <t>INVOICE #</t>
  </si>
  <si>
    <t>Bill To:</t>
  </si>
  <si>
    <t>Ship To:</t>
  </si>
  <si>
    <t>SHIPPING &amp; HANDLING</t>
  </si>
  <si>
    <t>TOTAL</t>
  </si>
  <si>
    <t>Unit Price</t>
    <phoneticPr fontId="4" type="noConversion"/>
  </si>
  <si>
    <t>Quantity</t>
    <phoneticPr fontId="4" type="noConversion"/>
  </si>
  <si>
    <t>Sales Rep. Name</t>
    <phoneticPr fontId="4" type="noConversion"/>
  </si>
  <si>
    <t>P.O. #</t>
    <phoneticPr fontId="4" type="noConversion"/>
  </si>
  <si>
    <t>Ship Date</t>
    <phoneticPr fontId="4" type="noConversion"/>
  </si>
  <si>
    <t>Ship Via</t>
    <phoneticPr fontId="4" type="noConversion"/>
  </si>
  <si>
    <t>Phone Number,Web Address, etc.</t>
    <phoneticPr fontId="4" type="noConversion"/>
  </si>
  <si>
    <t>SUBTOTAL</t>
    <phoneticPr fontId="4" type="noConversion"/>
  </si>
  <si>
    <t>Due Date</t>
    <phoneticPr fontId="4" type="noConversion"/>
  </si>
  <si>
    <t>Terms</t>
    <phoneticPr fontId="4" type="noConversion"/>
  </si>
  <si>
    <t>SoftID</t>
    <phoneticPr fontId="9" type="noConversion"/>
  </si>
  <si>
    <t>DbPath</t>
    <phoneticPr fontId="9" type="noConversion"/>
  </si>
  <si>
    <t>Taxable</t>
    <phoneticPr fontId="4" type="noConversion"/>
  </si>
  <si>
    <t>TOTAL DUE</t>
    <phoneticPr fontId="4" type="noConversion"/>
  </si>
  <si>
    <t>PAID</t>
    <phoneticPr fontId="4" type="noConversion"/>
  </si>
  <si>
    <t>TaxSystem</t>
    <phoneticPr fontId="4" type="noConversion"/>
  </si>
  <si>
    <t>Price</t>
  </si>
  <si>
    <t>Quantity</t>
  </si>
  <si>
    <t xml:space="preserve">THANK YOU FOR YOUR BUSINESS! </t>
    <phoneticPr fontId="4" type="noConversion"/>
  </si>
  <si>
    <t>HowToCloseBook</t>
    <phoneticPr fontId="9" type="noConversion"/>
  </si>
  <si>
    <t>Valid Value:</t>
    <phoneticPr fontId="9" type="noConversion"/>
  </si>
  <si>
    <t xml:space="preserve">0=Auto discard changes,  1=AutoSave,   2=DefaultOperation,prompt </t>
    <phoneticPr fontId="9" type="noConversion"/>
  </si>
  <si>
    <t>Street Address</t>
    <phoneticPr fontId="4" type="noConversion"/>
  </si>
  <si>
    <t>City, ST  ZIP Code</t>
    <phoneticPr fontId="4" type="noConversion"/>
  </si>
  <si>
    <t>SavingInvoicePromptForPayment</t>
    <phoneticPr fontId="9" type="noConversion"/>
  </si>
  <si>
    <t>SavingInvoiceClearWorksheet</t>
  </si>
  <si>
    <t>ExtractingReportRemoveRowCol</t>
  </si>
  <si>
    <t>ExtractingInvoiceRemoveRowCol</t>
  </si>
  <si>
    <t>ExtractingProtectWorksheet</t>
  </si>
  <si>
    <t>ExtractingProtectPwd</t>
  </si>
  <si>
    <t>ExtractingEmailInvoice</t>
  </si>
  <si>
    <t>ExtractingWhereToPlaceNewInvoice</t>
  </si>
  <si>
    <t>ExtractingRowsToRemoveOnReportWorksheet</t>
  </si>
  <si>
    <t>InvoiceBodyMinNumber</t>
  </si>
  <si>
    <t>InvoiceBodyMaxNumber</t>
    <phoneticPr fontId="9" type="noConversion"/>
  </si>
  <si>
    <t>ExtractingInvoiceCopyPageSetup</t>
    <phoneticPr fontId="9" type="noConversion"/>
  </si>
  <si>
    <t>Bill To:</t>
    <phoneticPr fontId="4" type="noConversion"/>
  </si>
  <si>
    <t>$C$3</t>
  </si>
  <si>
    <t>Current Database</t>
  </si>
  <si>
    <t>Invoice Status</t>
  </si>
  <si>
    <t>cost</t>
    <phoneticPr fontId="4" type="noConversion"/>
  </si>
  <si>
    <t>Date</t>
  </si>
  <si>
    <t>From:</t>
  </si>
  <si>
    <t>To:</t>
  </si>
  <si>
    <t>Date:</t>
  </si>
  <si>
    <t>Invoice #</t>
  </si>
  <si>
    <t>Subtotal</t>
  </si>
  <si>
    <t>Shipping</t>
  </si>
  <si>
    <t>Total</t>
  </si>
  <si>
    <t>Paid</t>
  </si>
  <si>
    <t>Balance Due</t>
  </si>
  <si>
    <t>Due Date</t>
  </si>
  <si>
    <t>P.O. #</t>
  </si>
  <si>
    <t>Sales Rep.</t>
  </si>
  <si>
    <t>ID:</t>
  </si>
  <si>
    <t>Name:</t>
  </si>
  <si>
    <t>Address:</t>
  </si>
  <si>
    <t>City,ST ZIP:</t>
  </si>
  <si>
    <t>Phone:</t>
  </si>
  <si>
    <t>PST</t>
  </si>
  <si>
    <t>Country:</t>
  </si>
  <si>
    <t>GST</t>
  </si>
  <si>
    <t>Cost</t>
  </si>
  <si>
    <t>Month</t>
  </si>
  <si>
    <t>Payment Term</t>
  </si>
  <si>
    <t>Customer ID</t>
  </si>
  <si>
    <t>Name</t>
  </si>
  <si>
    <t>Shipping Cost</t>
  </si>
  <si>
    <t>Product ID</t>
  </si>
  <si>
    <t>Description</t>
  </si>
  <si>
    <t>Line Total</t>
  </si>
  <si>
    <t>Unit Cost</t>
  </si>
  <si>
    <t>OkInv 1.0</t>
  </si>
  <si>
    <t>Amount</t>
  </si>
  <si>
    <t>Select</t>
  </si>
  <si>
    <t>#</t>
  </si>
  <si>
    <t>Account Credit</t>
  </si>
  <si>
    <t>Statement Period:</t>
  </si>
  <si>
    <t>Type</t>
  </si>
  <si>
    <t>Check / Money Order #</t>
  </si>
  <si>
    <t>Notes</t>
  </si>
  <si>
    <t>Customer Name</t>
  </si>
  <si>
    <t>Allow incomplete line</t>
  </si>
  <si>
    <t>Allow zero line total</t>
  </si>
  <si>
    <t>Disallow negative stock</t>
  </si>
  <si>
    <t>Pending</t>
    <phoneticPr fontId="4" type="noConversion"/>
  </si>
  <si>
    <t>SALES INVOICE</t>
    <phoneticPr fontId="4" type="noConversion"/>
  </si>
  <si>
    <t>Your Company Name</t>
    <phoneticPr fontId="4" type="noConversion"/>
  </si>
  <si>
    <t>3FI6I6I5DI1D</t>
  </si>
  <si>
    <t>c3025</t>
  </si>
  <si>
    <t>c3025.mdb</t>
  </si>
  <si>
    <t>Sales Report</t>
  </si>
  <si>
    <t>Customer</t>
  </si>
  <si>
    <t xml:space="preserve">Customer Report
</t>
  </si>
  <si>
    <t>Product Report</t>
  </si>
  <si>
    <t>Customer Statement</t>
  </si>
  <si>
    <t>Balance forward</t>
    <phoneticPr fontId="5" type="noConversion"/>
  </si>
  <si>
    <t>Current balance</t>
    <phoneticPr fontId="5" type="noConversion"/>
  </si>
  <si>
    <t>Invoice total</t>
    <phoneticPr fontId="5" type="noConversion"/>
  </si>
  <si>
    <t>Payment total</t>
    <phoneticPr fontId="5" type="noConversion"/>
  </si>
  <si>
    <t>Date</t>
    <phoneticPr fontId="5" type="noConversion"/>
  </si>
  <si>
    <t>Description</t>
    <phoneticPr fontId="5" type="noConversion"/>
  </si>
  <si>
    <t>Document#</t>
    <phoneticPr fontId="5" type="noConversion"/>
  </si>
  <si>
    <t>Due Date</t>
    <phoneticPr fontId="5" type="noConversion"/>
  </si>
  <si>
    <t>Status</t>
    <phoneticPr fontId="5" type="noConversion"/>
  </si>
  <si>
    <t>Amount</t>
    <phoneticPr fontId="5" type="noConversion"/>
  </si>
  <si>
    <t>Balance</t>
    <phoneticPr fontId="5" type="noConversion"/>
  </si>
  <si>
    <t>Sales Rep. Report</t>
  </si>
  <si>
    <t>Payment Report</t>
  </si>
  <si>
    <t>Total Applied</t>
  </si>
  <si>
    <t>By InvoicingTemplate.com</t>
  </si>
  <si>
    <t>Template URL</t>
  </si>
  <si>
    <t>© 2017 InvoicingTemplate.com / Uniform Software LTD</t>
  </si>
  <si>
    <t>This spreadsheet, including all worksheets and associated content is considered a copyrighted work under the United States and other copyright laws.</t>
  </si>
  <si>
    <t>Do not submit copies or modifications of this template to any website or online template gallery.</t>
  </si>
  <si>
    <t>Please review the following Terms of Use to learn how you may or may not use this template. Thank you.</t>
  </si>
  <si>
    <t>See our Terms of Use / Copyright Notic</t>
  </si>
  <si>
    <t>http://www.invoicingtemplate.com/about.html</t>
  </si>
  <si>
    <r>
      <rPr>
        <b/>
        <sz val="12"/>
        <color indexed="8"/>
        <rFont val="Arial"/>
        <family val="2"/>
      </rPr>
      <t>Do not delete this worksheet.</t>
    </r>
    <r>
      <rPr>
        <sz val="12"/>
        <rFont val="Arial"/>
        <family val="2"/>
      </rPr>
      <t xml:space="preserve"> If necessary, you may hide it by right-clicking on the tab and selecting Hide.</t>
    </r>
  </si>
  <si>
    <t>Sales Invoice (3 Columns, 2 Taxes) - c3025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</si>
</sst>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 #,##0.00_ ;_ * \-#,##0.00_ ;_ * &quot;-&quot;??_ ;_ @_ "/>
    <numFmt numFmtId="165" formatCode="@\ \ "/>
    <numFmt numFmtId="166" formatCode="_(* #,##0.00_);_(* \(#,##0.00\);;_(@_)"/>
    <numFmt numFmtId="167" formatCode="General_)"/>
    <numFmt numFmtId="168" formatCode="[$-409]mmmm\ d\,\ yyyy;@"/>
    <numFmt numFmtId="169" formatCode="_ * #,##0.00_ ;_ * \-#,##0.00_ ;_ * &quot;&quot;??_ ;_ @_ "/>
    <numFmt numFmtId="170" formatCode="_-* #,##0.00_ ;_-* \-#,##0.00\ ;_-* &quot;-&quot;??_ ;_-@_ "/>
    <numFmt numFmtId="171" formatCode="_(* #,##0.00_);_(* \(#,##0.00\);_(* &quot;&quot;??_);_(@_)"/>
  </numFmts>
  <fonts count="37" x14ac:knownFonts="1">
    <font>
      <sz val="10"/>
      <name val="Arial"/>
      <family val="2"/>
    </font>
    <font>
      <sz val="11"/>
      <color theme="1"/>
      <name val="Calibri"/>
      <family val="2"/>
      <scheme val="minor"/>
    </font>
    <font>
      <sz val="11"/>
      <color theme="1"/>
      <name val="Calibri"/>
      <family val="2"/>
      <scheme val="minor"/>
    </font>
    <font>
      <sz val="10"/>
      <name val="Arial"/>
      <family val="2"/>
    </font>
    <font>
      <b/>
      <sz val="10"/>
      <name val="Arial"/>
      <family val="2"/>
    </font>
    <font>
      <b/>
      <sz val="18"/>
      <name val="Arial"/>
      <family val="2"/>
    </font>
    <font>
      <sz val="10"/>
      <name val="Arial"/>
      <family val="2"/>
    </font>
    <font>
      <sz val="28"/>
      <color indexed="42"/>
      <name val="Arial Black"/>
      <family val="2"/>
    </font>
    <font>
      <sz val="9"/>
      <name val="Arial"/>
      <family val="2"/>
    </font>
    <font>
      <sz val="9"/>
      <name val="宋体"/>
      <charset val="134"/>
    </font>
    <font>
      <i/>
      <sz val="10"/>
      <name val="Arial"/>
      <family val="2"/>
    </font>
    <font>
      <b/>
      <sz val="10"/>
      <color indexed="9"/>
      <name val="Arial"/>
      <family val="2"/>
    </font>
    <font>
      <sz val="10"/>
      <color indexed="9"/>
      <name val="Arial"/>
      <family val="2"/>
    </font>
    <font>
      <sz val="8"/>
      <color indexed="9"/>
      <name val="Arial"/>
      <family val="2"/>
    </font>
    <font>
      <sz val="10"/>
      <name val="Arial"/>
      <family val="2"/>
    </font>
    <font>
      <b/>
      <sz val="9"/>
      <name val="Arial"/>
      <family val="2"/>
    </font>
    <font>
      <i/>
      <sz val="9"/>
      <name val="Arial"/>
      <family val="2"/>
    </font>
    <font>
      <b/>
      <sz val="14"/>
      <name val="Arial"/>
      <family val="2"/>
    </font>
    <font>
      <sz val="14"/>
      <name val="Arial"/>
      <family val="2"/>
    </font>
    <font>
      <b/>
      <sz val="14"/>
      <name val="Bodoni MT Black"/>
      <family val="1"/>
    </font>
    <font>
      <sz val="14"/>
      <color indexed="42"/>
      <name val="Arial Black"/>
      <family val="2"/>
    </font>
    <font>
      <b/>
      <sz val="14"/>
      <color theme="4"/>
      <name val="Bodoni MT Black"/>
      <family val="1"/>
    </font>
    <font>
      <sz val="14"/>
      <name val="Bodoni MT Black"/>
      <family val="1"/>
    </font>
    <font>
      <sz val="14"/>
      <color theme="4"/>
      <name val="Bodoni MT Black"/>
      <family val="1"/>
    </font>
    <font>
      <sz val="14"/>
      <color indexed="42"/>
      <name val="Bodoni MT Black"/>
      <family val="1"/>
    </font>
    <font>
      <u/>
      <sz val="10"/>
      <color theme="10"/>
      <name val="Arial"/>
      <family val="2"/>
    </font>
    <font>
      <sz val="10"/>
      <name val="Trebuchet MS"/>
      <family val="2"/>
    </font>
    <font>
      <sz val="18"/>
      <color theme="4"/>
      <name val="Arial"/>
      <family val="2"/>
    </font>
    <font>
      <sz val="12"/>
      <name val="Arial"/>
      <family val="2"/>
    </font>
    <font>
      <b/>
      <sz val="12"/>
      <name val="Arial"/>
      <family val="2"/>
    </font>
    <font>
      <u/>
      <sz val="10"/>
      <color indexed="12"/>
      <name val="Verdana"/>
      <family val="2"/>
    </font>
    <font>
      <b/>
      <sz val="12"/>
      <color indexed="8"/>
      <name val="Arial"/>
      <family val="2"/>
    </font>
    <font>
      <sz val="10"/>
      <color theme="0"/>
      <name val="Arial"/>
      <family val="2"/>
    </font>
    <font>
      <b/>
      <sz val="10"/>
      <color theme="0"/>
      <name val="Arial"/>
      <family val="2"/>
    </font>
    <font>
      <sz val="8"/>
      <color theme="0"/>
      <name val="Arial"/>
      <family val="2"/>
    </font>
    <font>
      <sz val="18"/>
      <color theme="9" tint="-0.499984740745262"/>
      <name val="Arial Black"/>
      <family val="2"/>
    </font>
    <font>
      <b/>
      <sz val="14"/>
      <color theme="9" tint="-0.499984740745262"/>
      <name val="Arial"/>
      <family val="2"/>
    </font>
  </fonts>
  <fills count="12">
    <fill>
      <patternFill patternType="none"/>
    </fill>
    <fill>
      <patternFill patternType="gray125"/>
    </fill>
    <fill>
      <patternFill patternType="solid">
        <fgColor indexed="42"/>
        <bgColor indexed="64"/>
      </patternFill>
    </fill>
    <fill>
      <patternFill patternType="solid">
        <fgColor indexed="45"/>
        <bgColor indexed="64"/>
      </patternFill>
    </fill>
    <fill>
      <patternFill patternType="solid">
        <fgColor theme="4" tint="-0.249977111117893"/>
        <bgColor indexed="64"/>
      </patternFill>
    </fill>
    <fill>
      <gradientFill type="path">
        <stop position="0">
          <color theme="4" tint="0.80001220740379042"/>
        </stop>
        <stop position="1">
          <color theme="4"/>
        </stop>
      </gradientFill>
    </fill>
    <fill>
      <patternFill patternType="solid">
        <fgColor theme="4"/>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9" tint="-0.499984740745262"/>
        <bgColor indexed="64"/>
      </patternFill>
    </fill>
    <fill>
      <patternFill patternType="solid">
        <fgColor theme="9" tint="-0.249977111117893"/>
        <bgColor indexed="64"/>
      </patternFill>
    </fill>
    <fill>
      <patternFill patternType="solid">
        <fgColor theme="9" tint="0.79998168889431442"/>
        <bgColor indexed="64"/>
      </patternFill>
    </fill>
  </fills>
  <borders count="1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bottom>
      <diagonal/>
    </border>
    <border>
      <left style="thin">
        <color theme="0"/>
      </left>
      <right style="thin">
        <color theme="0"/>
      </right>
      <top/>
      <bottom style="thin">
        <color theme="0"/>
      </bottom>
      <diagonal/>
    </border>
  </borders>
  <cellStyleXfs count="6">
    <xf numFmtId="0" fontId="0" fillId="0" borderId="0"/>
    <xf numFmtId="0" fontId="25" fillId="0" borderId="0" applyNumberFormat="0" applyFill="0" applyBorder="0" applyAlignment="0" applyProtection="0"/>
    <xf numFmtId="0" fontId="26" fillId="0" borderId="0"/>
    <xf numFmtId="0" fontId="2" fillId="0" borderId="0"/>
    <xf numFmtId="0" fontId="30" fillId="0" borderId="0" applyNumberFormat="0" applyFill="0" applyBorder="0" applyAlignment="0" applyProtection="0">
      <alignment vertical="top"/>
      <protection locked="0"/>
    </xf>
    <xf numFmtId="0" fontId="1" fillId="0" borderId="0"/>
  </cellStyleXfs>
  <cellXfs count="207">
    <xf numFmtId="0" fontId="0" fillId="0" borderId="0" xfId="0"/>
    <xf numFmtId="0" fontId="5" fillId="0" borderId="0" xfId="0" applyFont="1"/>
    <xf numFmtId="0" fontId="0" fillId="0" borderId="0" xfId="0" applyAlignment="1">
      <alignment horizontal="left"/>
    </xf>
    <xf numFmtId="0" fontId="4" fillId="0" borderId="0" xfId="0" applyFont="1"/>
    <xf numFmtId="0" fontId="0" fillId="0" borderId="0" xfId="0" applyAlignment="1">
      <alignment vertical="center"/>
    </xf>
    <xf numFmtId="0" fontId="0" fillId="0" borderId="0" xfId="0" applyAlignment="1">
      <alignment horizontal="left" vertical="center"/>
    </xf>
    <xf numFmtId="165" fontId="0" fillId="0" borderId="0" xfId="0" applyNumberFormat="1" applyAlignment="1">
      <alignment horizontal="right" vertical="center"/>
    </xf>
    <xf numFmtId="165" fontId="4" fillId="0" borderId="0" xfId="0" applyNumberFormat="1" applyFont="1" applyAlignment="1">
      <alignment horizontal="right" vertical="center"/>
    </xf>
    <xf numFmtId="0" fontId="4" fillId="2" borderId="2" xfId="0" applyFont="1" applyFill="1" applyBorder="1" applyAlignment="1">
      <alignment horizontal="center" vertical="center"/>
    </xf>
    <xf numFmtId="0" fontId="4" fillId="0" borderId="0" xfId="0" applyFont="1" applyAlignment="1">
      <alignment horizontal="left"/>
    </xf>
    <xf numFmtId="0" fontId="7" fillId="0" borderId="0" xfId="0" applyFont="1" applyAlignment="1">
      <alignment horizontal="right"/>
    </xf>
    <xf numFmtId="168" fontId="0" fillId="0" borderId="0" xfId="0" applyNumberFormat="1" applyAlignment="1">
      <alignment horizontal="left" shrinkToFit="1"/>
    </xf>
    <xf numFmtId="0" fontId="4" fillId="0" borderId="0" xfId="0" applyFont="1" applyAlignment="1">
      <alignment horizontal="center" vertical="center"/>
    </xf>
    <xf numFmtId="0" fontId="6" fillId="0" borderId="0" xfId="0" applyFont="1" applyAlignment="1">
      <alignment horizontal="center" vertical="center"/>
    </xf>
    <xf numFmtId="44" fontId="0" fillId="0" borderId="0" xfId="0" applyNumberFormat="1" applyAlignment="1">
      <alignment horizontal="left" vertical="center"/>
    </xf>
    <xf numFmtId="166" fontId="0" fillId="0" borderId="0" xfId="0" applyNumberFormat="1" applyAlignment="1">
      <alignment horizontal="left" vertical="center"/>
    </xf>
    <xf numFmtId="10" fontId="0" fillId="0" borderId="0" xfId="0" applyNumberFormat="1" applyAlignment="1">
      <alignment horizontal="right" vertical="center"/>
    </xf>
    <xf numFmtId="43" fontId="0" fillId="0" borderId="0" xfId="0" applyNumberFormat="1" applyAlignment="1">
      <alignment horizontal="left" vertical="center"/>
    </xf>
    <xf numFmtId="0" fontId="4" fillId="0" borderId="0" xfId="0" applyFont="1" applyAlignment="1">
      <alignment horizontal="right" indent="1"/>
    </xf>
    <xf numFmtId="0" fontId="8" fillId="0" borderId="0" xfId="0" applyFont="1"/>
    <xf numFmtId="0" fontId="0" fillId="0" borderId="0" xfId="0" applyAlignment="1" applyProtection="1">
      <alignment vertical="center"/>
      <protection locked="0" hidden="1"/>
    </xf>
    <xf numFmtId="0" fontId="0" fillId="0" borderId="0" xfId="0" applyAlignment="1" applyProtection="1">
      <alignment vertical="center"/>
      <protection locked="0"/>
    </xf>
    <xf numFmtId="0" fontId="6" fillId="0" borderId="3" xfId="0" applyFont="1" applyBorder="1" applyAlignment="1" applyProtection="1">
      <alignment horizontal="center" vertical="center"/>
      <protection locked="0"/>
    </xf>
    <xf numFmtId="0" fontId="6" fillId="0" borderId="2" xfId="0" applyFont="1" applyBorder="1" applyAlignment="1" applyProtection="1">
      <alignment horizontal="center" vertical="center"/>
      <protection locked="0"/>
    </xf>
    <xf numFmtId="0" fontId="0" fillId="0" borderId="0" xfId="0" applyAlignment="1" applyProtection="1">
      <alignment horizontal="left"/>
      <protection locked="0"/>
    </xf>
    <xf numFmtId="168" fontId="0" fillId="0" borderId="0" xfId="0" applyNumberFormat="1" applyAlignment="1" applyProtection="1">
      <alignment horizontal="left" shrinkToFit="1"/>
      <protection locked="0"/>
    </xf>
    <xf numFmtId="0" fontId="0" fillId="0" borderId="0" xfId="0" applyProtection="1">
      <protection locked="0" hidden="1"/>
    </xf>
    <xf numFmtId="0" fontId="0" fillId="0" borderId="0" xfId="0" applyAlignment="1" applyProtection="1">
      <alignment horizontal="right"/>
      <protection locked="0" hidden="1"/>
    </xf>
    <xf numFmtId="0" fontId="8" fillId="0" borderId="0" xfId="0" applyFont="1" applyAlignment="1">
      <alignment horizontal="right"/>
    </xf>
    <xf numFmtId="0" fontId="0" fillId="0" borderId="0" xfId="0" applyAlignment="1" applyProtection="1">
      <alignment vertical="center"/>
      <protection hidden="1"/>
    </xf>
    <xf numFmtId="169" fontId="0" fillId="0" borderId="4" xfId="0" applyNumberFormat="1" applyBorder="1" applyAlignment="1" applyProtection="1">
      <alignment horizontal="right" vertical="center" indent="1"/>
      <protection locked="0"/>
    </xf>
    <xf numFmtId="169" fontId="0" fillId="3" borderId="5" xfId="0" applyNumberFormat="1" applyFill="1" applyBorder="1" applyAlignment="1" applyProtection="1">
      <alignment horizontal="right" vertical="center" indent="1"/>
      <protection locked="0"/>
    </xf>
    <xf numFmtId="169" fontId="0" fillId="0" borderId="5" xfId="0" applyNumberFormat="1" applyBorder="1" applyAlignment="1" applyProtection="1">
      <alignment horizontal="right" vertical="center" indent="1"/>
      <protection locked="0"/>
    </xf>
    <xf numFmtId="169" fontId="0" fillId="3" borderId="6" xfId="0" applyNumberFormat="1" applyFill="1" applyBorder="1" applyAlignment="1" applyProtection="1">
      <alignment horizontal="right" vertical="center" indent="1"/>
      <protection locked="0"/>
    </xf>
    <xf numFmtId="10" fontId="0" fillId="0" borderId="0" xfId="0" applyNumberFormat="1" applyAlignment="1" applyProtection="1">
      <alignment horizontal="right" vertical="center" indent="1"/>
      <protection locked="0"/>
    </xf>
    <xf numFmtId="0" fontId="8" fillId="0" borderId="0" xfId="0" applyFont="1" applyAlignment="1">
      <alignment horizontal="center"/>
    </xf>
    <xf numFmtId="164" fontId="8" fillId="0" borderId="0" xfId="0" applyNumberFormat="1" applyFont="1"/>
    <xf numFmtId="0" fontId="8" fillId="0" borderId="0" xfId="0" applyFont="1" applyAlignment="1">
      <alignment horizontal="left" indent="1"/>
    </xf>
    <xf numFmtId="0" fontId="15" fillId="2" borderId="3" xfId="0" applyFont="1" applyFill="1" applyBorder="1" applyAlignment="1">
      <alignment horizontal="center"/>
    </xf>
    <xf numFmtId="43" fontId="0" fillId="0" borderId="7" xfId="0" applyNumberFormat="1" applyBorder="1" applyAlignment="1" applyProtection="1">
      <alignment horizontal="right" vertical="center"/>
      <protection hidden="1"/>
    </xf>
    <xf numFmtId="43" fontId="0" fillId="0" borderId="7" xfId="0" applyNumberFormat="1" applyBorder="1" applyAlignment="1" applyProtection="1">
      <alignment horizontal="right" vertical="center"/>
      <protection locked="0"/>
    </xf>
    <xf numFmtId="43" fontId="0" fillId="0" borderId="3" xfId="0" applyNumberFormat="1" applyBorder="1" applyAlignment="1" applyProtection="1">
      <alignment horizontal="right" vertical="center"/>
      <protection hidden="1"/>
    </xf>
    <xf numFmtId="43" fontId="0" fillId="0" borderId="3" xfId="0" applyNumberFormat="1" applyBorder="1" applyAlignment="1" applyProtection="1">
      <alignment horizontal="right"/>
      <protection locked="0"/>
    </xf>
    <xf numFmtId="43" fontId="0" fillId="0" borderId="3" xfId="0" applyNumberFormat="1" applyBorder="1" applyAlignment="1" applyProtection="1">
      <alignment horizontal="right"/>
      <protection hidden="1"/>
    </xf>
    <xf numFmtId="0" fontId="0" fillId="0" borderId="0" xfId="0" applyProtection="1">
      <protection locked="0"/>
    </xf>
    <xf numFmtId="0" fontId="4" fillId="0" borderId="0" xfId="0" applyFont="1" applyAlignment="1">
      <alignment horizontal="right"/>
    </xf>
    <xf numFmtId="4" fontId="15" fillId="2" borderId="3" xfId="0" applyNumberFormat="1" applyFont="1" applyFill="1" applyBorder="1" applyAlignment="1">
      <alignment horizontal="center"/>
    </xf>
    <xf numFmtId="4" fontId="8" fillId="0" borderId="0" xfId="0" applyNumberFormat="1" applyFont="1"/>
    <xf numFmtId="0" fontId="8" fillId="0" borderId="0" xfId="0" applyFont="1" applyAlignment="1">
      <alignment horizontal="left"/>
    </xf>
    <xf numFmtId="14" fontId="16" fillId="0" borderId="0" xfId="0" applyNumberFormat="1" applyFont="1" applyAlignment="1">
      <alignment horizontal="left" indent="1"/>
    </xf>
    <xf numFmtId="0" fontId="15" fillId="0" borderId="0" xfId="0" applyFont="1" applyAlignment="1">
      <alignment horizontal="left"/>
    </xf>
    <xf numFmtId="40" fontId="8" fillId="0" borderId="0" xfId="0" applyNumberFormat="1" applyFont="1"/>
    <xf numFmtId="4" fontId="8" fillId="0" borderId="0" xfId="0" applyNumberFormat="1" applyFont="1" applyAlignment="1">
      <alignment horizontal="left"/>
    </xf>
    <xf numFmtId="14" fontId="8" fillId="0" borderId="0" xfId="0" applyNumberFormat="1" applyFont="1" applyAlignment="1">
      <alignment horizontal="left"/>
    </xf>
    <xf numFmtId="0" fontId="4" fillId="2" borderId="1" xfId="0" applyFont="1" applyFill="1" applyBorder="1" applyAlignment="1">
      <alignment vertical="center"/>
    </xf>
    <xf numFmtId="0" fontId="3" fillId="0" borderId="0" xfId="0" applyFont="1"/>
    <xf numFmtId="0" fontId="11" fillId="0" borderId="0" xfId="0" applyFont="1" applyAlignment="1">
      <alignment horizontal="center"/>
    </xf>
    <xf numFmtId="0" fontId="12" fillId="0" borderId="0" xfId="0" applyFont="1" applyAlignment="1" applyProtection="1">
      <alignment horizontal="center"/>
      <protection locked="0"/>
    </xf>
    <xf numFmtId="0" fontId="14" fillId="0" borderId="0" xfId="0" applyFont="1"/>
    <xf numFmtId="170" fontId="13" fillId="0" borderId="0" xfId="0" applyNumberFormat="1" applyFont="1"/>
    <xf numFmtId="0" fontId="14" fillId="0" borderId="0" xfId="0" applyFont="1" applyAlignment="1">
      <alignment vertical="center"/>
    </xf>
    <xf numFmtId="167" fontId="0" fillId="0" borderId="8" xfId="0" applyNumberFormat="1" applyBorder="1" applyAlignment="1" applyProtection="1">
      <alignment vertical="center"/>
      <protection locked="0"/>
    </xf>
    <xf numFmtId="167" fontId="0" fillId="3" borderId="9" xfId="0" applyNumberFormat="1" applyFill="1" applyBorder="1" applyAlignment="1" applyProtection="1">
      <alignment vertical="center"/>
      <protection locked="0"/>
    </xf>
    <xf numFmtId="167" fontId="0" fillId="0" borderId="9" xfId="0" applyNumberFormat="1" applyBorder="1" applyAlignment="1" applyProtection="1">
      <alignment vertical="center"/>
      <protection locked="0"/>
    </xf>
    <xf numFmtId="167" fontId="0" fillId="3" borderId="10" xfId="0" applyNumberFormat="1" applyFill="1" applyBorder="1" applyAlignment="1" applyProtection="1">
      <alignment vertical="center"/>
      <protection locked="0"/>
    </xf>
    <xf numFmtId="171" fontId="0" fillId="0" borderId="4" xfId="0" applyNumberFormat="1" applyBorder="1" applyAlignment="1" applyProtection="1">
      <alignment horizontal="left" vertical="center"/>
      <protection locked="0"/>
    </xf>
    <xf numFmtId="171" fontId="0" fillId="3" borderId="5" xfId="0" applyNumberFormat="1" applyFill="1" applyBorder="1" applyAlignment="1" applyProtection="1">
      <alignment horizontal="left" vertical="center"/>
      <protection locked="0"/>
    </xf>
    <xf numFmtId="171" fontId="0" fillId="0" borderId="5" xfId="0" applyNumberFormat="1" applyBorder="1" applyAlignment="1" applyProtection="1">
      <alignment horizontal="left" vertical="center"/>
      <protection locked="0"/>
    </xf>
    <xf numFmtId="171" fontId="0" fillId="3" borderId="6" xfId="0" applyNumberFormat="1" applyFill="1" applyBorder="1" applyAlignment="1" applyProtection="1">
      <alignment horizontal="left" vertical="center"/>
      <protection locked="0"/>
    </xf>
    <xf numFmtId="14" fontId="6" fillId="0" borderId="1" xfId="0" applyNumberFormat="1" applyFont="1" applyBorder="1" applyAlignment="1" applyProtection="1">
      <alignment horizontal="center" vertical="center"/>
      <protection locked="0"/>
    </xf>
    <xf numFmtId="0" fontId="0" fillId="0" borderId="0" xfId="0" applyAlignment="1" applyProtection="1">
      <alignment horizontal="right" vertical="center"/>
      <protection locked="0"/>
    </xf>
    <xf numFmtId="0" fontId="8" fillId="4" borderId="0" xfId="0" applyFont="1" applyFill="1"/>
    <xf numFmtId="14" fontId="8" fillId="4" borderId="0" xfId="0" applyNumberFormat="1" applyFont="1" applyFill="1"/>
    <xf numFmtId="4" fontId="8" fillId="4" borderId="0" xfId="0" applyNumberFormat="1" applyFont="1" applyFill="1"/>
    <xf numFmtId="0" fontId="8" fillId="4" borderId="0" xfId="0" applyFont="1" applyFill="1" applyAlignment="1">
      <alignment horizontal="center"/>
    </xf>
    <xf numFmtId="0" fontId="8" fillId="6" borderId="0" xfId="0" applyFont="1" applyFill="1"/>
    <xf numFmtId="14" fontId="8" fillId="0" borderId="0" xfId="0" applyNumberFormat="1" applyFont="1"/>
    <xf numFmtId="0" fontId="18" fillId="0" borderId="0" xfId="0" applyFont="1"/>
    <xf numFmtId="0" fontId="19" fillId="0" borderId="0" xfId="0" applyFont="1" applyAlignment="1">
      <alignment horizontal="left" vertical="center"/>
    </xf>
    <xf numFmtId="14" fontId="17" fillId="0" borderId="0" xfId="0" applyNumberFormat="1" applyFont="1"/>
    <xf numFmtId="4" fontId="18" fillId="0" borderId="0" xfId="0" applyNumberFormat="1" applyFont="1"/>
    <xf numFmtId="0" fontId="18" fillId="0" borderId="0" xfId="0" applyFont="1" applyAlignment="1">
      <alignment horizontal="center"/>
    </xf>
    <xf numFmtId="4" fontId="20" fillId="0" borderId="0" xfId="0" applyNumberFormat="1" applyFont="1"/>
    <xf numFmtId="0" fontId="21" fillId="0" borderId="0" xfId="0" applyFont="1" applyAlignment="1">
      <alignment horizontal="left" vertical="center"/>
    </xf>
    <xf numFmtId="4" fontId="8" fillId="0" borderId="0" xfId="0" applyNumberFormat="1" applyFont="1" applyAlignment="1">
      <alignment shrinkToFit="1"/>
    </xf>
    <xf numFmtId="4" fontId="15" fillId="0" borderId="0" xfId="0" applyNumberFormat="1" applyFont="1"/>
    <xf numFmtId="0" fontId="15" fillId="0" borderId="0" xfId="0" applyFont="1"/>
    <xf numFmtId="0" fontId="8" fillId="0" borderId="0" xfId="0" applyFont="1" applyAlignment="1">
      <alignment horizontal="right" indent="1"/>
    </xf>
    <xf numFmtId="14" fontId="16" fillId="0" borderId="0" xfId="0" applyNumberFormat="1" applyFont="1"/>
    <xf numFmtId="0" fontId="15" fillId="7" borderId="3" xfId="0" applyFont="1" applyFill="1" applyBorder="1"/>
    <xf numFmtId="14" fontId="15" fillId="7" borderId="3" xfId="0" applyNumberFormat="1" applyFont="1" applyFill="1" applyBorder="1" applyAlignment="1">
      <alignment horizontal="center"/>
    </xf>
    <xf numFmtId="4" fontId="15" fillId="7" borderId="3" xfId="0" applyNumberFormat="1" applyFont="1" applyFill="1" applyBorder="1" applyAlignment="1">
      <alignment horizontal="center"/>
    </xf>
    <xf numFmtId="0" fontId="15" fillId="7" borderId="3" xfId="0" applyFont="1" applyFill="1" applyBorder="1" applyAlignment="1">
      <alignment horizontal="center"/>
    </xf>
    <xf numFmtId="17" fontId="8" fillId="0" borderId="0" xfId="0" applyNumberFormat="1" applyFont="1"/>
    <xf numFmtId="0" fontId="22" fillId="0" borderId="0" xfId="0" applyFont="1" applyAlignment="1">
      <alignment vertical="center"/>
    </xf>
    <xf numFmtId="0" fontId="19" fillId="0" borderId="0" xfId="0" applyFont="1" applyAlignment="1">
      <alignment vertical="center"/>
    </xf>
    <xf numFmtId="14" fontId="19" fillId="0" borderId="0" xfId="0" applyNumberFormat="1" applyFont="1" applyAlignment="1">
      <alignment vertical="center"/>
    </xf>
    <xf numFmtId="0" fontId="22" fillId="0" borderId="0" xfId="0" applyFont="1" applyAlignment="1">
      <alignment horizontal="left" vertical="center"/>
    </xf>
    <xf numFmtId="0" fontId="22" fillId="0" borderId="0" xfId="0" applyFont="1" applyAlignment="1">
      <alignment horizontal="center" vertical="center"/>
    </xf>
    <xf numFmtId="4" fontId="22" fillId="0" borderId="0" xfId="0" applyNumberFormat="1" applyFont="1" applyAlignment="1">
      <alignment vertical="center"/>
    </xf>
    <xf numFmtId="0" fontId="15" fillId="8" borderId="3" xfId="0" applyFont="1" applyFill="1" applyBorder="1" applyAlignment="1">
      <alignment horizontal="center"/>
    </xf>
    <xf numFmtId="14" fontId="15" fillId="8" borderId="3" xfId="0" applyNumberFormat="1" applyFont="1" applyFill="1" applyBorder="1" applyAlignment="1">
      <alignment horizontal="center"/>
    </xf>
    <xf numFmtId="4" fontId="15" fillId="8" borderId="3" xfId="0" applyNumberFormat="1" applyFont="1" applyFill="1" applyBorder="1" applyAlignment="1">
      <alignment horizontal="center"/>
    </xf>
    <xf numFmtId="0" fontId="24" fillId="0" borderId="0" xfId="0" applyFont="1" applyAlignment="1">
      <alignment horizontal="right" vertical="center"/>
    </xf>
    <xf numFmtId="168" fontId="8" fillId="0" borderId="0" xfId="0" applyNumberFormat="1" applyFont="1" applyAlignment="1">
      <alignment horizontal="left" shrinkToFit="1"/>
    </xf>
    <xf numFmtId="164" fontId="15" fillId="7" borderId="3" xfId="0" applyNumberFormat="1" applyFont="1" applyFill="1" applyBorder="1" applyAlignment="1">
      <alignment horizontal="center"/>
    </xf>
    <xf numFmtId="14" fontId="8" fillId="0" borderId="0" xfId="0" applyNumberFormat="1" applyFont="1" applyAlignment="1">
      <alignment horizontal="right"/>
    </xf>
    <xf numFmtId="49" fontId="8" fillId="0" borderId="0" xfId="0" applyNumberFormat="1" applyFont="1"/>
    <xf numFmtId="0" fontId="22" fillId="0" borderId="0" xfId="0" applyFont="1"/>
    <xf numFmtId="14" fontId="19" fillId="0" borderId="0" xfId="0" applyNumberFormat="1" applyFont="1"/>
    <xf numFmtId="49" fontId="22" fillId="0" borderId="0" xfId="0" applyNumberFormat="1" applyFont="1" applyAlignment="1">
      <alignment horizontal="left"/>
    </xf>
    <xf numFmtId="4" fontId="22" fillId="0" borderId="0" xfId="0" applyNumberFormat="1" applyFont="1" applyAlignment="1">
      <alignment horizontal="left"/>
    </xf>
    <xf numFmtId="49" fontId="8" fillId="0" borderId="0" xfId="0" applyNumberFormat="1" applyFont="1" applyAlignment="1">
      <alignment horizontal="left"/>
    </xf>
    <xf numFmtId="14" fontId="15" fillId="0" borderId="0" xfId="0" applyNumberFormat="1" applyFont="1" applyAlignment="1">
      <alignment horizontal="right"/>
    </xf>
    <xf numFmtId="164" fontId="8" fillId="0" borderId="15" xfId="0" applyNumberFormat="1" applyFont="1" applyBorder="1" applyProtection="1">
      <protection locked="0"/>
    </xf>
    <xf numFmtId="164" fontId="8" fillId="0" borderId="11" xfId="0" applyNumberFormat="1" applyFont="1" applyBorder="1" applyProtection="1">
      <protection locked="0"/>
    </xf>
    <xf numFmtId="0" fontId="8" fillId="0" borderId="0" xfId="0" applyFont="1" applyAlignment="1">
      <alignment wrapText="1"/>
    </xf>
    <xf numFmtId="164" fontId="8" fillId="0" borderId="7" xfId="0" applyNumberFormat="1" applyFont="1" applyBorder="1" applyProtection="1">
      <protection locked="0"/>
    </xf>
    <xf numFmtId="14" fontId="15" fillId="7" borderId="10" xfId="0" applyNumberFormat="1" applyFont="1" applyFill="1" applyBorder="1" applyAlignment="1">
      <alignment horizontal="left" indent="1"/>
    </xf>
    <xf numFmtId="164" fontId="15" fillId="7" borderId="6" xfId="0" applyNumberFormat="1" applyFont="1" applyFill="1" applyBorder="1" applyAlignment="1">
      <alignment horizontal="left" indent="1"/>
    </xf>
    <xf numFmtId="14" fontId="15" fillId="0" borderId="0" xfId="0" applyNumberFormat="1" applyFont="1" applyAlignment="1">
      <alignment horizontal="left"/>
    </xf>
    <xf numFmtId="49" fontId="15" fillId="7" borderId="3" xfId="0" applyNumberFormat="1" applyFont="1" applyFill="1" applyBorder="1" applyAlignment="1">
      <alignment horizontal="center"/>
    </xf>
    <xf numFmtId="0" fontId="3" fillId="0" borderId="16" xfId="2" applyFont="1" applyBorder="1"/>
    <xf numFmtId="0" fontId="27" fillId="0" borderId="17" xfId="2" applyFont="1" applyBorder="1" applyAlignment="1">
      <alignment horizontal="left" vertical="center"/>
    </xf>
    <xf numFmtId="0" fontId="26" fillId="0" borderId="16" xfId="2" applyBorder="1"/>
    <xf numFmtId="0" fontId="26" fillId="0" borderId="0" xfId="2"/>
    <xf numFmtId="0" fontId="28" fillId="0" borderId="18" xfId="2" applyFont="1" applyBorder="1" applyAlignment="1">
      <alignment horizontal="left" wrapText="1" indent="1"/>
    </xf>
    <xf numFmtId="0" fontId="28" fillId="0" borderId="16" xfId="2" applyFont="1" applyBorder="1"/>
    <xf numFmtId="0" fontId="2" fillId="0" borderId="0" xfId="3"/>
    <xf numFmtId="0" fontId="28" fillId="0" borderId="16" xfId="2" applyFont="1" applyBorder="1" applyAlignment="1">
      <alignment horizontal="left" wrapText="1"/>
    </xf>
    <xf numFmtId="0" fontId="29" fillId="0" borderId="16" xfId="2" applyFont="1" applyBorder="1" applyAlignment="1">
      <alignment horizontal="left" wrapText="1"/>
    </xf>
    <xf numFmtId="0" fontId="30" fillId="0" borderId="16" xfId="4" applyBorder="1" applyAlignment="1" applyProtection="1">
      <alignment horizontal="left" wrapText="1"/>
    </xf>
    <xf numFmtId="0" fontId="28" fillId="0" borderId="16" xfId="2" applyFont="1" applyBorder="1" applyAlignment="1">
      <alignment horizontal="left"/>
    </xf>
    <xf numFmtId="0" fontId="3" fillId="0" borderId="0" xfId="2" applyFont="1"/>
    <xf numFmtId="0" fontId="25" fillId="0" borderId="0" xfId="1"/>
    <xf numFmtId="0" fontId="6" fillId="0" borderId="0" xfId="0" applyFont="1" applyAlignment="1">
      <alignment vertical="center"/>
    </xf>
    <xf numFmtId="0" fontId="6" fillId="0" borderId="0" xfId="0" applyFont="1"/>
    <xf numFmtId="0" fontId="3" fillId="9" borderId="0" xfId="0" applyFont="1" applyFill="1"/>
    <xf numFmtId="0" fontId="0" fillId="9" borderId="0" xfId="0" applyFill="1" applyProtection="1">
      <protection locked="0" hidden="1"/>
    </xf>
    <xf numFmtId="0" fontId="0" fillId="9" borderId="0" xfId="0" applyFill="1"/>
    <xf numFmtId="0" fontId="32" fillId="9" borderId="0" xfId="0" applyFont="1" applyFill="1"/>
    <xf numFmtId="0" fontId="32" fillId="10" borderId="0" xfId="0" applyFont="1" applyFill="1"/>
    <xf numFmtId="165" fontId="34" fillId="10" borderId="0" xfId="0" applyNumberFormat="1" applyFont="1" applyFill="1" applyAlignment="1">
      <alignment horizontal="right" vertical="center"/>
    </xf>
    <xf numFmtId="170" fontId="34" fillId="10" borderId="0" xfId="0" applyNumberFormat="1" applyFont="1" applyFill="1"/>
    <xf numFmtId="10" fontId="34" fillId="10" borderId="0" xfId="0" applyNumberFormat="1" applyFont="1" applyFill="1" applyAlignment="1">
      <alignment horizontal="right" vertical="center"/>
    </xf>
    <xf numFmtId="0" fontId="32" fillId="10" borderId="0" xfId="0" applyFont="1" applyFill="1" applyAlignment="1">
      <alignment vertical="center"/>
    </xf>
    <xf numFmtId="0" fontId="33" fillId="10" borderId="0" xfId="0" applyFont="1" applyFill="1" applyAlignment="1">
      <alignment horizontal="right" vertical="center"/>
    </xf>
    <xf numFmtId="0" fontId="33" fillId="10" borderId="0" xfId="0" applyFont="1" applyFill="1" applyAlignment="1">
      <alignment horizontal="right" vertical="center" indent="1"/>
    </xf>
    <xf numFmtId="1" fontId="32" fillId="9" borderId="0" xfId="0" applyNumberFormat="1" applyFont="1" applyFill="1" applyAlignment="1" applyProtection="1">
      <alignment horizontal="left" vertical="center"/>
      <protection locked="0"/>
    </xf>
    <xf numFmtId="0" fontId="35" fillId="0" borderId="0" xfId="0" applyFont="1" applyAlignment="1">
      <alignment horizontal="right"/>
    </xf>
    <xf numFmtId="0" fontId="36" fillId="0" borderId="0" xfId="0" applyFont="1"/>
    <xf numFmtId="0" fontId="4" fillId="11" borderId="1" xfId="0" applyFont="1" applyFill="1" applyBorder="1" applyAlignment="1">
      <alignment horizontal="center" vertical="center"/>
    </xf>
    <xf numFmtId="0" fontId="4" fillId="11" borderId="3" xfId="0" applyFont="1" applyFill="1" applyBorder="1" applyAlignment="1">
      <alignment horizontal="center" vertical="center"/>
    </xf>
    <xf numFmtId="0" fontId="0" fillId="0" borderId="9" xfId="0" applyBorder="1" applyAlignment="1">
      <alignment vertical="center"/>
    </xf>
    <xf numFmtId="0" fontId="1" fillId="0" borderId="0" xfId="5"/>
    <xf numFmtId="0" fontId="6" fillId="0" borderId="1" xfId="0" applyFont="1" applyBorder="1" applyAlignment="1" applyProtection="1">
      <alignment horizontal="center" vertical="center"/>
      <protection locked="0"/>
    </xf>
    <xf numFmtId="0" fontId="6" fillId="0" borderId="2" xfId="0" applyFont="1" applyBorder="1" applyAlignment="1" applyProtection="1">
      <alignment horizontal="center" vertical="center"/>
      <protection locked="0"/>
    </xf>
    <xf numFmtId="0" fontId="0" fillId="3" borderId="9" xfId="0" applyFill="1" applyBorder="1" applyAlignment="1">
      <alignment horizontal="center" vertical="center"/>
    </xf>
    <xf numFmtId="0" fontId="0" fillId="3" borderId="5" xfId="0" applyFill="1" applyBorder="1" applyAlignment="1">
      <alignment horizontal="center" vertical="center"/>
    </xf>
    <xf numFmtId="0" fontId="10" fillId="0" borderId="0" xfId="0" applyFont="1" applyAlignment="1">
      <alignment horizontal="center"/>
    </xf>
    <xf numFmtId="0" fontId="0" fillId="0" borderId="0" xfId="0" applyAlignment="1">
      <alignment horizontal="center"/>
    </xf>
    <xf numFmtId="14" fontId="6" fillId="0" borderId="1" xfId="0" applyNumberFormat="1" applyFont="1" applyBorder="1" applyAlignment="1" applyProtection="1">
      <alignment horizontal="center" vertical="center"/>
      <protection locked="0"/>
    </xf>
    <xf numFmtId="14" fontId="6" fillId="0" borderId="2" xfId="0" applyNumberFormat="1" applyFont="1" applyBorder="1" applyAlignment="1" applyProtection="1">
      <alignment horizontal="center" vertical="center"/>
      <protection locked="0"/>
    </xf>
    <xf numFmtId="0" fontId="0" fillId="3" borderId="9" xfId="0" applyFill="1" applyBorder="1" applyAlignment="1" applyProtection="1">
      <alignment horizontal="left" vertical="center"/>
      <protection locked="0"/>
    </xf>
    <xf numFmtId="0" fontId="0" fillId="3" borderId="0" xfId="0" applyFill="1" applyAlignment="1" applyProtection="1">
      <alignment horizontal="left" vertical="center"/>
      <protection locked="0"/>
    </xf>
    <xf numFmtId="0" fontId="0" fillId="3" borderId="5" xfId="0" applyFill="1" applyBorder="1" applyAlignment="1" applyProtection="1">
      <alignment horizontal="left" vertical="center"/>
      <protection locked="0"/>
    </xf>
    <xf numFmtId="0" fontId="4" fillId="11" borderId="1" xfId="0" applyFont="1" applyFill="1" applyBorder="1" applyAlignment="1">
      <alignment horizontal="center" vertical="center"/>
    </xf>
    <xf numFmtId="0" fontId="4" fillId="11" borderId="13" xfId="0" applyFont="1" applyFill="1" applyBorder="1" applyAlignment="1">
      <alignment horizontal="center" vertical="center"/>
    </xf>
    <xf numFmtId="0" fontId="4" fillId="11" borderId="2" xfId="0" applyFont="1" applyFill="1" applyBorder="1" applyAlignment="1">
      <alignment horizontal="center" vertical="center"/>
    </xf>
    <xf numFmtId="0" fontId="0" fillId="0" borderId="9" xfId="0" applyBorder="1" applyAlignment="1">
      <alignment horizontal="center" vertical="center"/>
    </xf>
    <xf numFmtId="0" fontId="0" fillId="0" borderId="5" xfId="0" applyBorder="1" applyAlignment="1">
      <alignment horizontal="center" vertical="center"/>
    </xf>
    <xf numFmtId="0" fontId="3" fillId="11" borderId="1" xfId="0" applyFont="1" applyFill="1" applyBorder="1" applyAlignment="1">
      <alignment horizontal="center" vertical="center"/>
    </xf>
    <xf numFmtId="0" fontId="3" fillId="11" borderId="2" xfId="0" applyFont="1" applyFill="1" applyBorder="1" applyAlignment="1">
      <alignment horizontal="center" vertical="center"/>
    </xf>
    <xf numFmtId="0" fontId="0" fillId="0" borderId="8" xfId="0" applyBorder="1" applyAlignment="1">
      <alignment horizontal="center" vertical="center"/>
    </xf>
    <xf numFmtId="0" fontId="0" fillId="0" borderId="4" xfId="0" applyBorder="1" applyAlignment="1">
      <alignment horizontal="center" vertical="center"/>
    </xf>
    <xf numFmtId="0" fontId="0" fillId="0" borderId="9" xfId="0" applyBorder="1" applyAlignment="1" applyProtection="1">
      <alignment horizontal="left" vertical="center"/>
      <protection locked="0"/>
    </xf>
    <xf numFmtId="0" fontId="0" fillId="0" borderId="0" xfId="0" applyAlignment="1" applyProtection="1">
      <alignment horizontal="left" vertical="center"/>
      <protection locked="0"/>
    </xf>
    <xf numFmtId="0" fontId="0" fillId="0" borderId="5" xfId="0" applyBorder="1" applyAlignment="1" applyProtection="1">
      <alignment horizontal="left" vertical="center"/>
      <protection locked="0"/>
    </xf>
    <xf numFmtId="0" fontId="0" fillId="0" borderId="0" xfId="0" applyProtection="1">
      <protection locked="0"/>
    </xf>
    <xf numFmtId="0" fontId="0" fillId="0" borderId="0" xfId="0" applyAlignment="1" applyProtection="1">
      <alignment horizontal="left"/>
      <protection locked="0"/>
    </xf>
    <xf numFmtId="0" fontId="33" fillId="10" borderId="0" xfId="0" applyFont="1" applyFill="1" applyAlignment="1">
      <alignment horizontal="center"/>
    </xf>
    <xf numFmtId="0" fontId="32" fillId="9" borderId="0" xfId="0" applyFont="1" applyFill="1" applyAlignment="1" applyProtection="1">
      <alignment horizontal="center"/>
      <protection locked="0"/>
    </xf>
    <xf numFmtId="0" fontId="32" fillId="10" borderId="0" xfId="0" applyFont="1" applyFill="1" applyAlignment="1">
      <alignment horizontal="center" vertical="center"/>
    </xf>
    <xf numFmtId="0" fontId="0" fillId="3" borderId="10" xfId="0" applyFill="1" applyBorder="1" applyAlignment="1">
      <alignment horizontal="center" vertical="center"/>
    </xf>
    <xf numFmtId="0" fontId="0" fillId="3" borderId="6" xfId="0" applyFill="1" applyBorder="1" applyAlignment="1">
      <alignment horizontal="center" vertical="center"/>
    </xf>
    <xf numFmtId="0" fontId="0" fillId="0" borderId="8" xfId="0" applyBorder="1" applyAlignment="1" applyProtection="1">
      <alignment horizontal="left" vertical="center"/>
      <protection locked="0"/>
    </xf>
    <xf numFmtId="0" fontId="0" fillId="0" borderId="14" xfId="0" applyBorder="1" applyAlignment="1" applyProtection="1">
      <alignment horizontal="left" vertical="center"/>
      <protection locked="0"/>
    </xf>
    <xf numFmtId="0" fontId="0" fillId="0" borderId="4" xfId="0" applyBorder="1" applyAlignment="1" applyProtection="1">
      <alignment horizontal="left" vertical="center"/>
      <protection locked="0"/>
    </xf>
    <xf numFmtId="0" fontId="0" fillId="3" borderId="10" xfId="0" applyFill="1" applyBorder="1" applyAlignment="1" applyProtection="1">
      <alignment horizontal="left" vertical="center"/>
      <protection locked="0"/>
    </xf>
    <xf numFmtId="0" fontId="0" fillId="3" borderId="12" xfId="0" applyFill="1" applyBorder="1" applyAlignment="1" applyProtection="1">
      <alignment horizontal="left" vertical="center"/>
      <protection locked="0"/>
    </xf>
    <xf numFmtId="0" fontId="0" fillId="3" borderId="6" xfId="0" applyFill="1" applyBorder="1" applyAlignment="1" applyProtection="1">
      <alignment horizontal="left" vertical="center"/>
      <protection locked="0"/>
    </xf>
    <xf numFmtId="0" fontId="6" fillId="0" borderId="0" xfId="0" applyFont="1" applyAlignment="1">
      <alignment horizontal="left" vertical="top" wrapText="1"/>
    </xf>
    <xf numFmtId="0" fontId="4" fillId="0" borderId="0" xfId="0" applyFont="1" applyAlignment="1">
      <alignment horizontal="left" vertical="center"/>
    </xf>
    <xf numFmtId="0" fontId="8" fillId="0" borderId="0" xfId="0" applyFont="1" applyAlignment="1">
      <alignment horizontal="left" vertical="top" wrapText="1"/>
    </xf>
    <xf numFmtId="0" fontId="15" fillId="9" borderId="0" xfId="0" applyFont="1" applyFill="1" applyAlignment="1">
      <alignment horizontal="left" vertical="center" wrapText="1"/>
    </xf>
    <xf numFmtId="0" fontId="8" fillId="9" borderId="0" xfId="0" applyFont="1" applyFill="1" applyAlignment="1">
      <alignment horizontal="left" vertical="center" wrapText="1"/>
    </xf>
    <xf numFmtId="0" fontId="15" fillId="0" borderId="0" xfId="0" applyFont="1" applyAlignment="1">
      <alignment horizontal="left" wrapText="1"/>
    </xf>
    <xf numFmtId="0" fontId="8" fillId="5" borderId="0" xfId="0" applyFont="1" applyFill="1" applyAlignment="1">
      <alignment horizontal="center"/>
    </xf>
    <xf numFmtId="0" fontId="21" fillId="0" borderId="0" xfId="0" applyFont="1" applyAlignment="1">
      <alignment horizontal="right" vertical="center"/>
    </xf>
    <xf numFmtId="4" fontId="23" fillId="0" borderId="0" xfId="0" applyNumberFormat="1" applyFont="1" applyAlignment="1">
      <alignment horizontal="right" vertical="center"/>
    </xf>
    <xf numFmtId="164" fontId="23" fillId="0" borderId="0" xfId="0" applyNumberFormat="1" applyFont="1" applyAlignment="1">
      <alignment horizontal="right" vertical="center"/>
    </xf>
    <xf numFmtId="14" fontId="15" fillId="7" borderId="8" xfId="0" applyNumberFormat="1" applyFont="1" applyFill="1" applyBorder="1" applyAlignment="1">
      <alignment horizontal="left" indent="1"/>
    </xf>
    <xf numFmtId="14" fontId="15" fillId="7" borderId="4" xfId="0" applyNumberFormat="1" applyFont="1" applyFill="1" applyBorder="1" applyAlignment="1">
      <alignment horizontal="left" indent="1"/>
    </xf>
    <xf numFmtId="14" fontId="15" fillId="7" borderId="9" xfId="0" applyNumberFormat="1" applyFont="1" applyFill="1" applyBorder="1" applyAlignment="1">
      <alignment horizontal="left" indent="1"/>
    </xf>
    <xf numFmtId="14" fontId="15" fillId="7" borderId="5" xfId="0" applyNumberFormat="1" applyFont="1" applyFill="1" applyBorder="1" applyAlignment="1">
      <alignment horizontal="left" indent="1"/>
    </xf>
    <xf numFmtId="14" fontId="15" fillId="7" borderId="10" xfId="0" applyNumberFormat="1" applyFont="1" applyFill="1" applyBorder="1" applyAlignment="1">
      <alignment horizontal="left" indent="1"/>
    </xf>
    <xf numFmtId="14" fontId="15" fillId="7" borderId="6" xfId="0" applyNumberFormat="1" applyFont="1" applyFill="1" applyBorder="1" applyAlignment="1">
      <alignment horizontal="left" indent="1"/>
    </xf>
  </cellXfs>
  <cellStyles count="6">
    <cellStyle name="Hyperlink" xfId="1" builtinId="8"/>
    <cellStyle name="Hyperlink 2" xfId="4" xr:uid="{50CA7195-CA69-4CBC-B64C-6686DF007D16}"/>
    <cellStyle name="Normal" xfId="0" builtinId="0"/>
    <cellStyle name="Normal 2" xfId="2" xr:uid="{980A78C2-D5CA-4ADF-97AA-DCFC1891FC27}"/>
    <cellStyle name="Normal 3" xfId="3" xr:uid="{0FD5CA54-6F69-47F1-B361-EBBFCA9B1749}"/>
    <cellStyle name="Normal 4" xfId="5" xr:uid="{9E6ABA28-8CD1-47B3-84D9-9314AE196368}"/>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hyperlink" Target="https://uniformsoftware.com/template/sales-invoice-3columns-2taxes.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4" Type="http://schemas.openxmlformats.org/officeDocument/2006/relationships/image" Target="../media/image2.png"/></Relationships>
</file>

<file path=xl/drawings/_rels/drawing8.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absolute">
    <xdr:from>
      <xdr:col>6</xdr:col>
      <xdr:colOff>19050</xdr:colOff>
      <xdr:row>6</xdr:row>
      <xdr:rowOff>152400</xdr:rowOff>
    </xdr:from>
    <xdr:to>
      <xdr:col>16</xdr:col>
      <xdr:colOff>28575</xdr:colOff>
      <xdr:row>6</xdr:row>
      <xdr:rowOff>161925</xdr:rowOff>
    </xdr:to>
    <xdr:sp macro="" textlink="">
      <xdr:nvSpPr>
        <xdr:cNvPr id="1039" name="oknWidget_1">
          <a:extLst>
            <a:ext uri="{FF2B5EF4-FFF2-40B4-BE49-F238E27FC236}">
              <a16:creationId xmlns:a16="http://schemas.microsoft.com/office/drawing/2014/main" id="{00000000-0008-0000-0000-00000F040000}"/>
            </a:ext>
          </a:extLst>
        </xdr:cNvPr>
        <xdr:cNvSpPr>
          <a:spLocks noChangeShapeType="1"/>
        </xdr:cNvSpPr>
      </xdr:nvSpPr>
      <xdr:spPr bwMode="auto">
        <a:xfrm>
          <a:off x="1428750" y="2152650"/>
          <a:ext cx="5905500" cy="9525"/>
        </a:xfrm>
        <a:prstGeom prst="line">
          <a:avLst/>
        </a:prstGeom>
        <a:noFill/>
        <a:ln w="76200" cmpd="tri">
          <a:solidFill>
            <a:schemeClr val="accent6">
              <a:lumMod val="40000"/>
              <a:lumOff val="6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7</xdr:col>
      <xdr:colOff>0</xdr:colOff>
      <xdr:row>0</xdr:row>
      <xdr:rowOff>95250</xdr:rowOff>
    </xdr:from>
    <xdr:ext cx="885825" cy="224998"/>
    <xdr:sp macro="_xll.ExecImeCommand" textlink="">
      <xdr:nvSpPr>
        <xdr:cNvPr id="2" name="oknCmdClear">
          <a:extLst>
            <a:ext uri="{FF2B5EF4-FFF2-40B4-BE49-F238E27FC236}">
              <a16:creationId xmlns:a16="http://schemas.microsoft.com/office/drawing/2014/main" id="{00000000-0008-0000-0000-000002000000}"/>
            </a:ext>
          </a:extLst>
        </xdr:cNvPr>
        <xdr:cNvSpPr txBox="1"/>
      </xdr:nvSpPr>
      <xdr:spPr>
        <a:xfrm>
          <a:off x="1447800"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7</xdr:col>
      <xdr:colOff>0</xdr:colOff>
      <xdr:row>0</xdr:row>
      <xdr:rowOff>400050</xdr:rowOff>
    </xdr:from>
    <xdr:ext cx="885825" cy="224998"/>
    <xdr:sp macro="_xll.ExecImeCommand" textlink="">
      <xdr:nvSpPr>
        <xdr:cNvPr id="3" name="oknCmdSave">
          <a:extLst>
            <a:ext uri="{FF2B5EF4-FFF2-40B4-BE49-F238E27FC236}">
              <a16:creationId xmlns:a16="http://schemas.microsoft.com/office/drawing/2014/main" id="{00000000-0008-0000-0000-000003000000}"/>
            </a:ext>
          </a:extLst>
        </xdr:cNvPr>
        <xdr:cNvSpPr txBox="1"/>
      </xdr:nvSpPr>
      <xdr:spPr>
        <a:xfrm>
          <a:off x="1447800"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To DB</a:t>
          </a:r>
        </a:p>
      </xdr:txBody>
    </xdr:sp>
    <xdr:clientData fPrintsWithSheet="0"/>
  </xdr:oneCellAnchor>
  <xdr:oneCellAnchor>
    <xdr:from>
      <xdr:col>9</xdr:col>
      <xdr:colOff>142875</xdr:colOff>
      <xdr:row>0</xdr:row>
      <xdr:rowOff>95250</xdr:rowOff>
    </xdr:from>
    <xdr:ext cx="885825" cy="224998"/>
    <xdr:sp macro="_xll.ExecImeCommand" textlink="">
      <xdr:nvSpPr>
        <xdr:cNvPr id="4" name="oknCmdExtract">
          <a:extLst>
            <a:ext uri="{FF2B5EF4-FFF2-40B4-BE49-F238E27FC236}">
              <a16:creationId xmlns:a16="http://schemas.microsoft.com/office/drawing/2014/main" id="{00000000-0008-0000-0000-000004000000}"/>
            </a:ext>
          </a:extLst>
        </xdr:cNvPr>
        <xdr:cNvSpPr txBox="1"/>
      </xdr:nvSpPr>
      <xdr:spPr>
        <a:xfrm>
          <a:off x="2409825"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Ext./Email</a:t>
          </a:r>
        </a:p>
      </xdr:txBody>
    </xdr:sp>
    <xdr:clientData fPrintsWithSheet="0"/>
  </xdr:oneCellAnchor>
  <xdr:oneCellAnchor>
    <xdr:from>
      <xdr:col>9</xdr:col>
      <xdr:colOff>142875</xdr:colOff>
      <xdr:row>0</xdr:row>
      <xdr:rowOff>400050</xdr:rowOff>
    </xdr:from>
    <xdr:ext cx="885825" cy="224998"/>
    <xdr:sp macro="_xll.ExecImeCommand" textlink="">
      <xdr:nvSpPr>
        <xdr:cNvPr id="5" name="oknCmdPrint">
          <a:extLst>
            <a:ext uri="{FF2B5EF4-FFF2-40B4-BE49-F238E27FC236}">
              <a16:creationId xmlns:a16="http://schemas.microsoft.com/office/drawing/2014/main" id="{00000000-0008-0000-0000-000005000000}"/>
            </a:ext>
          </a:extLst>
        </xdr:cNvPr>
        <xdr:cNvSpPr txBox="1"/>
      </xdr:nvSpPr>
      <xdr:spPr>
        <a:xfrm>
          <a:off x="2409825"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10</xdr:col>
      <xdr:colOff>342900</xdr:colOff>
      <xdr:row>0</xdr:row>
      <xdr:rowOff>95250</xdr:rowOff>
    </xdr:from>
    <xdr:ext cx="885825" cy="224998"/>
    <xdr:sp macro="_xll.ExecImeCommand" textlink="">
      <xdr:nvSpPr>
        <xdr:cNvPr id="6" name="oknCmdPayment">
          <a:extLst>
            <a:ext uri="{FF2B5EF4-FFF2-40B4-BE49-F238E27FC236}">
              <a16:creationId xmlns:a16="http://schemas.microsoft.com/office/drawing/2014/main" id="{00000000-0008-0000-0000-000006000000}"/>
            </a:ext>
          </a:extLst>
        </xdr:cNvPr>
        <xdr:cNvSpPr txBox="1"/>
      </xdr:nvSpPr>
      <xdr:spPr>
        <a:xfrm>
          <a:off x="3362325"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Payment</a:t>
          </a:r>
        </a:p>
      </xdr:txBody>
    </xdr:sp>
    <xdr:clientData fPrintsWithSheet="0"/>
  </xdr:oneCellAnchor>
  <xdr:oneCellAnchor>
    <xdr:from>
      <xdr:col>10</xdr:col>
      <xdr:colOff>342900</xdr:colOff>
      <xdr:row>0</xdr:row>
      <xdr:rowOff>400050</xdr:rowOff>
    </xdr:from>
    <xdr:ext cx="885825" cy="224998"/>
    <xdr:sp macro="_xll.ExecImeCommand" textlink="">
      <xdr:nvSpPr>
        <xdr:cNvPr id="7" name="oknCmdDetail">
          <a:extLst>
            <a:ext uri="{FF2B5EF4-FFF2-40B4-BE49-F238E27FC236}">
              <a16:creationId xmlns:a16="http://schemas.microsoft.com/office/drawing/2014/main" id="{00000000-0008-0000-0000-000007000000}"/>
            </a:ext>
          </a:extLst>
        </xdr:cNvPr>
        <xdr:cNvSpPr txBox="1"/>
      </xdr:nvSpPr>
      <xdr:spPr>
        <a:xfrm>
          <a:off x="3362325"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Detail</a:t>
          </a:r>
        </a:p>
      </xdr:txBody>
    </xdr:sp>
    <xdr:clientData fPrintsWithSheet="0"/>
  </xdr:oneCellAnchor>
  <xdr:oneCellAnchor>
    <xdr:from>
      <xdr:col>12</xdr:col>
      <xdr:colOff>152400</xdr:colOff>
      <xdr:row>0</xdr:row>
      <xdr:rowOff>95250</xdr:rowOff>
    </xdr:from>
    <xdr:ext cx="885825" cy="224998"/>
    <xdr:sp macro="_xll.ExecImeCommand" textlink="">
      <xdr:nvSpPr>
        <xdr:cNvPr id="8" name="oknCmdCustomer">
          <a:extLst>
            <a:ext uri="{FF2B5EF4-FFF2-40B4-BE49-F238E27FC236}">
              <a16:creationId xmlns:a16="http://schemas.microsoft.com/office/drawing/2014/main" id="{00000000-0008-0000-0000-000008000000}"/>
            </a:ext>
          </a:extLst>
        </xdr:cNvPr>
        <xdr:cNvSpPr txBox="1"/>
      </xdr:nvSpPr>
      <xdr:spPr>
        <a:xfrm>
          <a:off x="4572000"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Customers</a:t>
          </a:r>
        </a:p>
      </xdr:txBody>
    </xdr:sp>
    <xdr:clientData fPrintsWithSheet="0"/>
  </xdr:oneCellAnchor>
  <xdr:oneCellAnchor>
    <xdr:from>
      <xdr:col>12</xdr:col>
      <xdr:colOff>152400</xdr:colOff>
      <xdr:row>0</xdr:row>
      <xdr:rowOff>400050</xdr:rowOff>
    </xdr:from>
    <xdr:ext cx="885825" cy="224998"/>
    <xdr:sp macro="_xll.ExecImeCommand" textlink="">
      <xdr:nvSpPr>
        <xdr:cNvPr id="9" name="oknCmdProduct">
          <a:extLst>
            <a:ext uri="{FF2B5EF4-FFF2-40B4-BE49-F238E27FC236}">
              <a16:creationId xmlns:a16="http://schemas.microsoft.com/office/drawing/2014/main" id="{00000000-0008-0000-0000-000009000000}"/>
            </a:ext>
          </a:extLst>
        </xdr:cNvPr>
        <xdr:cNvSpPr txBox="1"/>
      </xdr:nvSpPr>
      <xdr:spPr>
        <a:xfrm>
          <a:off x="4572000"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Products</a:t>
          </a:r>
        </a:p>
      </xdr:txBody>
    </xdr:sp>
    <xdr:clientData fPrintsWithSheet="0"/>
  </xdr:oneCellAnchor>
  <xdr:oneCellAnchor>
    <xdr:from>
      <xdr:col>14</xdr:col>
      <xdr:colOff>228600</xdr:colOff>
      <xdr:row>0</xdr:row>
      <xdr:rowOff>95250</xdr:rowOff>
    </xdr:from>
    <xdr:ext cx="885825" cy="224998"/>
    <xdr:sp macro="_xll.ExecImeCommand" textlink="">
      <xdr:nvSpPr>
        <xdr:cNvPr id="10" name="oknCmdInvoice">
          <a:extLst>
            <a:ext uri="{FF2B5EF4-FFF2-40B4-BE49-F238E27FC236}">
              <a16:creationId xmlns:a16="http://schemas.microsoft.com/office/drawing/2014/main" id="{00000000-0008-0000-0000-00000A000000}"/>
            </a:ext>
          </a:extLst>
        </xdr:cNvPr>
        <xdr:cNvSpPr txBox="1"/>
      </xdr:nvSpPr>
      <xdr:spPr>
        <a:xfrm>
          <a:off x="5524500"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Invoices</a:t>
          </a:r>
        </a:p>
      </xdr:txBody>
    </xdr:sp>
    <xdr:clientData fPrintsWithSheet="0"/>
  </xdr:oneCellAnchor>
  <xdr:oneCellAnchor>
    <xdr:from>
      <xdr:col>14</xdr:col>
      <xdr:colOff>228600</xdr:colOff>
      <xdr:row>0</xdr:row>
      <xdr:rowOff>400050</xdr:rowOff>
    </xdr:from>
    <xdr:ext cx="885825" cy="224998"/>
    <xdr:sp macro="_xll.ExecImeCommand" textlink="">
      <xdr:nvSpPr>
        <xdr:cNvPr id="11" name="oknCmdReport">
          <a:extLst>
            <a:ext uri="{FF2B5EF4-FFF2-40B4-BE49-F238E27FC236}">
              <a16:creationId xmlns:a16="http://schemas.microsoft.com/office/drawing/2014/main" id="{00000000-0008-0000-0000-00000B000000}"/>
            </a:ext>
          </a:extLst>
        </xdr:cNvPr>
        <xdr:cNvSpPr txBox="1"/>
      </xdr:nvSpPr>
      <xdr:spPr>
        <a:xfrm>
          <a:off x="5524500"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Reports</a:t>
          </a:r>
        </a:p>
      </xdr:txBody>
    </xdr:sp>
    <xdr:clientData fPrintsWithSheet="0"/>
  </xdr:oneCellAnchor>
  <xdr:oneCellAnchor>
    <xdr:from>
      <xdr:col>15</xdr:col>
      <xdr:colOff>257175</xdr:colOff>
      <xdr:row>0</xdr:row>
      <xdr:rowOff>95250</xdr:rowOff>
    </xdr:from>
    <xdr:ext cx="885825" cy="224998"/>
    <xdr:sp macro="_xll.ExecImeCommand" textlink="">
      <xdr:nvSpPr>
        <xdr:cNvPr id="12" name="oknCmdSettings">
          <a:extLst>
            <a:ext uri="{FF2B5EF4-FFF2-40B4-BE49-F238E27FC236}">
              <a16:creationId xmlns:a16="http://schemas.microsoft.com/office/drawing/2014/main" id="{00000000-0008-0000-0000-00000C000000}"/>
            </a:ext>
          </a:extLst>
        </xdr:cNvPr>
        <xdr:cNvSpPr txBox="1"/>
      </xdr:nvSpPr>
      <xdr:spPr>
        <a:xfrm>
          <a:off x="6477000"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Settings</a:t>
          </a:r>
        </a:p>
      </xdr:txBody>
    </xdr:sp>
    <xdr:clientData fPrintsWithSheet="0"/>
  </xdr:oneCellAnchor>
  <xdr:oneCellAnchor>
    <xdr:from>
      <xdr:col>15</xdr:col>
      <xdr:colOff>266700</xdr:colOff>
      <xdr:row>0</xdr:row>
      <xdr:rowOff>400050</xdr:rowOff>
    </xdr:from>
    <xdr:ext cx="885825" cy="224998"/>
    <xdr:sp macro="_xll.ExecImeCommand" textlink="">
      <xdr:nvSpPr>
        <xdr:cNvPr id="13" name="oknCmdHelp">
          <a:extLst>
            <a:ext uri="{FF2B5EF4-FFF2-40B4-BE49-F238E27FC236}">
              <a16:creationId xmlns:a16="http://schemas.microsoft.com/office/drawing/2014/main" id="{00000000-0008-0000-0000-00000D000000}"/>
            </a:ext>
          </a:extLst>
        </xdr:cNvPr>
        <xdr:cNvSpPr txBox="1"/>
      </xdr:nvSpPr>
      <xdr:spPr>
        <a:xfrm>
          <a:off x="6486525"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Help</a:t>
          </a:r>
        </a:p>
      </xdr:txBody>
    </xdr:sp>
    <xdr:clientData fPrintsWithSheet="0"/>
  </xdr:oneCellAnchor>
  <xdr:oneCellAnchor>
    <xdr:from>
      <xdr:col>7</xdr:col>
      <xdr:colOff>0</xdr:colOff>
      <xdr:row>14</xdr:row>
      <xdr:rowOff>19050</xdr:rowOff>
    </xdr:from>
    <xdr:ext cx="1533525" cy="224998"/>
    <xdr:sp macro="_xll.ExecImeCommand" textlink="">
      <xdr:nvSpPr>
        <xdr:cNvPr id="14" name="oknCmdSaveAsNewCustomer">
          <a:extLst>
            <a:ext uri="{FF2B5EF4-FFF2-40B4-BE49-F238E27FC236}">
              <a16:creationId xmlns:a16="http://schemas.microsoft.com/office/drawing/2014/main" id="{00000000-0008-0000-0000-00000E000000}"/>
            </a:ext>
          </a:extLst>
        </xdr:cNvPr>
        <xdr:cNvSpPr txBox="1"/>
      </xdr:nvSpPr>
      <xdr:spPr>
        <a:xfrm>
          <a:off x="1447800" y="3381375"/>
          <a:ext cx="15335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As New Customer</a:t>
          </a:r>
        </a:p>
      </xdr:txBody>
    </xdr:sp>
    <xdr:clientData fPrintsWithSheet="0"/>
  </xdr:oneCellAnchor>
  <xdr:oneCellAnchor>
    <xdr:from>
      <xdr:col>9</xdr:col>
      <xdr:colOff>723900</xdr:colOff>
      <xdr:row>14</xdr:row>
      <xdr:rowOff>19050</xdr:rowOff>
    </xdr:from>
    <xdr:ext cx="1371600" cy="224998"/>
    <xdr:sp macro="_xll.ExecImeCommand" textlink="">
      <xdr:nvSpPr>
        <xdr:cNvPr id="15" name="oknCmdCustomerEdit">
          <a:extLst>
            <a:ext uri="{FF2B5EF4-FFF2-40B4-BE49-F238E27FC236}">
              <a16:creationId xmlns:a16="http://schemas.microsoft.com/office/drawing/2014/main" id="{00000000-0008-0000-0000-00000F000000}"/>
            </a:ext>
          </a:extLst>
        </xdr:cNvPr>
        <xdr:cNvSpPr txBox="1"/>
      </xdr:nvSpPr>
      <xdr:spPr>
        <a:xfrm>
          <a:off x="2990850" y="3381375"/>
          <a:ext cx="137160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Customer Info.</a:t>
          </a:r>
        </a:p>
      </xdr:txBody>
    </xdr:sp>
    <xdr:clientData fPrintsWithSheet="0"/>
  </xdr:oneCellAnchor>
  <xdr:oneCellAnchor>
    <xdr:from>
      <xdr:col>15</xdr:col>
      <xdr:colOff>28575</xdr:colOff>
      <xdr:row>7</xdr:row>
      <xdr:rowOff>238125</xdr:rowOff>
    </xdr:from>
    <xdr:ext cx="295275" cy="247650"/>
    <xdr:sp macro="_xll.ExecImeCommand" textlink="">
      <xdr:nvSpPr>
        <xdr:cNvPr id="16" name="oknCboShipAddress">
          <a:extLst>
            <a:ext uri="{FF2B5EF4-FFF2-40B4-BE49-F238E27FC236}">
              <a16:creationId xmlns:a16="http://schemas.microsoft.com/office/drawing/2014/main" id="{00000000-0008-0000-0000-000010000000}"/>
            </a:ext>
          </a:extLst>
        </xdr:cNvPr>
        <xdr:cNvSpPr txBox="1"/>
      </xdr:nvSpPr>
      <xdr:spPr>
        <a:xfrm>
          <a:off x="6248400" y="2305050"/>
          <a:ext cx="295275" cy="2476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0</xdr:col>
      <xdr:colOff>47625</xdr:colOff>
      <xdr:row>0</xdr:row>
      <xdr:rowOff>400050</xdr:rowOff>
    </xdr:from>
    <xdr:ext cx="1343025" cy="224998"/>
    <xdr:sp macro="_xll.ExecImeCommand" textlink="">
      <xdr:nvSpPr>
        <xdr:cNvPr id="17" name="oknCmdAbout">
          <a:extLst>
            <a:ext uri="{FF2B5EF4-FFF2-40B4-BE49-F238E27FC236}">
              <a16:creationId xmlns:a16="http://schemas.microsoft.com/office/drawing/2014/main" id="{00000000-0008-0000-0000-000011000000}"/>
            </a:ext>
          </a:extLst>
        </xdr:cNvPr>
        <xdr:cNvSpPr txBox="1"/>
      </xdr:nvSpPr>
      <xdr:spPr>
        <a:xfrm>
          <a:off x="47625" y="400050"/>
          <a:ext cx="1343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About &amp; Registration</a:t>
          </a:r>
        </a:p>
      </xdr:txBody>
    </xdr:sp>
    <xdr:clientData fPrintsWithSheet="0"/>
  </xdr:oneCellAnchor>
  <xdr:oneCellAnchor>
    <xdr:from>
      <xdr:col>10</xdr:col>
      <xdr:colOff>28575</xdr:colOff>
      <xdr:row>7</xdr:row>
      <xdr:rowOff>228600</xdr:rowOff>
    </xdr:from>
    <xdr:ext cx="295275" cy="247650"/>
    <xdr:sp macro="_xll.ExecImeCommand" textlink="">
      <xdr:nvSpPr>
        <xdr:cNvPr id="18" name="oknCboWhoID">
          <a:extLst>
            <a:ext uri="{FF2B5EF4-FFF2-40B4-BE49-F238E27FC236}">
              <a16:creationId xmlns:a16="http://schemas.microsoft.com/office/drawing/2014/main" id="{00000000-0008-0000-0000-000012000000}"/>
            </a:ext>
          </a:extLst>
        </xdr:cNvPr>
        <xdr:cNvSpPr txBox="1"/>
      </xdr:nvSpPr>
      <xdr:spPr>
        <a:xfrm>
          <a:off x="3048000" y="2295525"/>
          <a:ext cx="295275" cy="2476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13</xdr:col>
      <xdr:colOff>171450</xdr:colOff>
      <xdr:row>14</xdr:row>
      <xdr:rowOff>19050</xdr:rowOff>
    </xdr:from>
    <xdr:ext cx="1724025" cy="224998"/>
    <xdr:sp macro="_xll.ExecImeCommand" textlink="">
      <xdr:nvSpPr>
        <xdr:cNvPr id="19" name="oknCmdSameAsBillTo">
          <a:extLst>
            <a:ext uri="{FF2B5EF4-FFF2-40B4-BE49-F238E27FC236}">
              <a16:creationId xmlns:a16="http://schemas.microsoft.com/office/drawing/2014/main" id="{00000000-0008-0000-0000-000013000000}"/>
            </a:ext>
          </a:extLst>
        </xdr:cNvPr>
        <xdr:cNvSpPr txBox="1"/>
      </xdr:nvSpPr>
      <xdr:spPr>
        <a:xfrm>
          <a:off x="4905375" y="3381375"/>
          <a:ext cx="1724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Same As 'Bill To'</a:t>
          </a:r>
        </a:p>
      </xdr:txBody>
    </xdr:sp>
    <xdr:clientData fPrintsWithSheet="0"/>
  </xdr:oneCellAnchor>
  <xdr:oneCellAnchor>
    <xdr:from>
      <xdr:col>10</xdr:col>
      <xdr:colOff>504825</xdr:colOff>
      <xdr:row>15</xdr:row>
      <xdr:rowOff>57150</xdr:rowOff>
    </xdr:from>
    <xdr:ext cx="171450" cy="171450"/>
    <xdr:sp macro="_xll.ExecImeCommand" textlink="">
      <xdr:nvSpPr>
        <xdr:cNvPr id="20" name="oknCboSalesRepName">
          <a:extLst>
            <a:ext uri="{FF2B5EF4-FFF2-40B4-BE49-F238E27FC236}">
              <a16:creationId xmlns:a16="http://schemas.microsoft.com/office/drawing/2014/main" id="{00000000-0008-0000-0000-000014000000}"/>
            </a:ext>
          </a:extLst>
        </xdr:cNvPr>
        <xdr:cNvSpPr txBox="1"/>
      </xdr:nvSpPr>
      <xdr:spPr>
        <a:xfrm>
          <a:off x="3524250" y="36957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13</xdr:col>
      <xdr:colOff>390525</xdr:colOff>
      <xdr:row>15</xdr:row>
      <xdr:rowOff>57150</xdr:rowOff>
    </xdr:from>
    <xdr:ext cx="171450" cy="171450"/>
    <xdr:sp macro="_xll.ExecImeCommand" textlink="">
      <xdr:nvSpPr>
        <xdr:cNvPr id="21" name="oknCboShipVia">
          <a:extLst>
            <a:ext uri="{FF2B5EF4-FFF2-40B4-BE49-F238E27FC236}">
              <a16:creationId xmlns:a16="http://schemas.microsoft.com/office/drawing/2014/main" id="{00000000-0008-0000-0000-000015000000}"/>
            </a:ext>
          </a:extLst>
        </xdr:cNvPr>
        <xdr:cNvSpPr txBox="1"/>
      </xdr:nvSpPr>
      <xdr:spPr>
        <a:xfrm>
          <a:off x="5124450" y="36957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14</xdr:col>
      <xdr:colOff>714375</xdr:colOff>
      <xdr:row>15</xdr:row>
      <xdr:rowOff>57150</xdr:rowOff>
    </xdr:from>
    <xdr:ext cx="171450" cy="171450"/>
    <xdr:sp macro="_xll.ExecImeCommand" textlink="">
      <xdr:nvSpPr>
        <xdr:cNvPr id="22" name="oknCboPaymentTerm">
          <a:extLst>
            <a:ext uri="{FF2B5EF4-FFF2-40B4-BE49-F238E27FC236}">
              <a16:creationId xmlns:a16="http://schemas.microsoft.com/office/drawing/2014/main" id="{00000000-0008-0000-0000-000016000000}"/>
            </a:ext>
          </a:extLst>
        </xdr:cNvPr>
        <xdr:cNvSpPr txBox="1"/>
      </xdr:nvSpPr>
      <xdr:spPr>
        <a:xfrm>
          <a:off x="6010275" y="36957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428625</xdr:colOff>
      <xdr:row>19</xdr:row>
      <xdr:rowOff>28575</xdr:rowOff>
    </xdr:from>
    <xdr:ext cx="171450" cy="171450"/>
    <xdr:sp macro="_xll.ExecImeCommand" textlink="">
      <xdr:nvSpPr>
        <xdr:cNvPr id="23" name="oknCboPID_1">
          <a:extLst>
            <a:ext uri="{FF2B5EF4-FFF2-40B4-BE49-F238E27FC236}">
              <a16:creationId xmlns:a16="http://schemas.microsoft.com/office/drawing/2014/main" id="{00000000-0008-0000-0000-000017000000}"/>
            </a:ext>
          </a:extLst>
        </xdr:cNvPr>
        <xdr:cNvSpPr txBox="1"/>
      </xdr:nvSpPr>
      <xdr:spPr>
        <a:xfrm>
          <a:off x="1085850" y="504825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428625</xdr:colOff>
      <xdr:row>20</xdr:row>
      <xdr:rowOff>47625</xdr:rowOff>
    </xdr:from>
    <xdr:ext cx="171450" cy="171450"/>
    <xdr:sp macro="_xll.ExecImeCommand" textlink="">
      <xdr:nvSpPr>
        <xdr:cNvPr id="24" name="oknCboPID_2">
          <a:extLst>
            <a:ext uri="{FF2B5EF4-FFF2-40B4-BE49-F238E27FC236}">
              <a16:creationId xmlns:a16="http://schemas.microsoft.com/office/drawing/2014/main" id="{00000000-0008-0000-0000-000018000000}"/>
            </a:ext>
          </a:extLst>
        </xdr:cNvPr>
        <xdr:cNvSpPr txBox="1"/>
      </xdr:nvSpPr>
      <xdr:spPr>
        <a:xfrm>
          <a:off x="1085850" y="52959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428625</xdr:colOff>
      <xdr:row>21</xdr:row>
      <xdr:rowOff>28575</xdr:rowOff>
    </xdr:from>
    <xdr:ext cx="171450" cy="171450"/>
    <xdr:sp macro="_xll.ExecImeCommand" textlink="">
      <xdr:nvSpPr>
        <xdr:cNvPr id="25" name="oknCboPID_3">
          <a:extLst>
            <a:ext uri="{FF2B5EF4-FFF2-40B4-BE49-F238E27FC236}">
              <a16:creationId xmlns:a16="http://schemas.microsoft.com/office/drawing/2014/main" id="{00000000-0008-0000-0000-000019000000}"/>
            </a:ext>
          </a:extLst>
        </xdr:cNvPr>
        <xdr:cNvSpPr txBox="1"/>
      </xdr:nvSpPr>
      <xdr:spPr>
        <a:xfrm>
          <a:off x="1085850" y="550545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428625</xdr:colOff>
      <xdr:row>22</xdr:row>
      <xdr:rowOff>47625</xdr:rowOff>
    </xdr:from>
    <xdr:ext cx="171450" cy="171450"/>
    <xdr:sp macro="_xll.ExecImeCommand" textlink="">
      <xdr:nvSpPr>
        <xdr:cNvPr id="26" name="oknCboPID_4">
          <a:extLst>
            <a:ext uri="{FF2B5EF4-FFF2-40B4-BE49-F238E27FC236}">
              <a16:creationId xmlns:a16="http://schemas.microsoft.com/office/drawing/2014/main" id="{00000000-0008-0000-0000-00001A000000}"/>
            </a:ext>
          </a:extLst>
        </xdr:cNvPr>
        <xdr:cNvSpPr txBox="1"/>
      </xdr:nvSpPr>
      <xdr:spPr>
        <a:xfrm>
          <a:off x="1085850" y="57531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428625</xdr:colOff>
      <xdr:row>23</xdr:row>
      <xdr:rowOff>57150</xdr:rowOff>
    </xdr:from>
    <xdr:ext cx="171450" cy="171450"/>
    <xdr:sp macro="_xll.ExecImeCommand" textlink="">
      <xdr:nvSpPr>
        <xdr:cNvPr id="27" name="oknCboPID_5">
          <a:extLst>
            <a:ext uri="{FF2B5EF4-FFF2-40B4-BE49-F238E27FC236}">
              <a16:creationId xmlns:a16="http://schemas.microsoft.com/office/drawing/2014/main" id="{00000000-0008-0000-0000-00001B000000}"/>
            </a:ext>
          </a:extLst>
        </xdr:cNvPr>
        <xdr:cNvSpPr txBox="1"/>
      </xdr:nvSpPr>
      <xdr:spPr>
        <a:xfrm>
          <a:off x="1085850" y="599122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428625</xdr:colOff>
      <xdr:row>24</xdr:row>
      <xdr:rowOff>76200</xdr:rowOff>
    </xdr:from>
    <xdr:ext cx="171450" cy="171450"/>
    <xdr:sp macro="_xll.ExecImeCommand" textlink="">
      <xdr:nvSpPr>
        <xdr:cNvPr id="28" name="oknCboPID_6">
          <a:extLst>
            <a:ext uri="{FF2B5EF4-FFF2-40B4-BE49-F238E27FC236}">
              <a16:creationId xmlns:a16="http://schemas.microsoft.com/office/drawing/2014/main" id="{00000000-0008-0000-0000-00001C000000}"/>
            </a:ext>
          </a:extLst>
        </xdr:cNvPr>
        <xdr:cNvSpPr txBox="1"/>
      </xdr:nvSpPr>
      <xdr:spPr>
        <a:xfrm>
          <a:off x="1085850" y="623887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428625</xdr:colOff>
      <xdr:row>25</xdr:row>
      <xdr:rowOff>57150</xdr:rowOff>
    </xdr:from>
    <xdr:ext cx="171450" cy="171450"/>
    <xdr:sp macro="_xll.ExecImeCommand" textlink="">
      <xdr:nvSpPr>
        <xdr:cNvPr id="29" name="oknCboPID_7">
          <a:extLst>
            <a:ext uri="{FF2B5EF4-FFF2-40B4-BE49-F238E27FC236}">
              <a16:creationId xmlns:a16="http://schemas.microsoft.com/office/drawing/2014/main" id="{00000000-0008-0000-0000-00001D000000}"/>
            </a:ext>
          </a:extLst>
        </xdr:cNvPr>
        <xdr:cNvSpPr txBox="1"/>
      </xdr:nvSpPr>
      <xdr:spPr>
        <a:xfrm>
          <a:off x="1085850" y="644842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428625</xdr:colOff>
      <xdr:row>26</xdr:row>
      <xdr:rowOff>76200</xdr:rowOff>
    </xdr:from>
    <xdr:ext cx="171450" cy="171450"/>
    <xdr:sp macro="_xll.ExecImeCommand" textlink="">
      <xdr:nvSpPr>
        <xdr:cNvPr id="30" name="oknCboPID_8">
          <a:extLst>
            <a:ext uri="{FF2B5EF4-FFF2-40B4-BE49-F238E27FC236}">
              <a16:creationId xmlns:a16="http://schemas.microsoft.com/office/drawing/2014/main" id="{00000000-0008-0000-0000-00001E000000}"/>
            </a:ext>
          </a:extLst>
        </xdr:cNvPr>
        <xdr:cNvSpPr txBox="1"/>
      </xdr:nvSpPr>
      <xdr:spPr>
        <a:xfrm>
          <a:off x="1085850" y="669607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428625</xdr:colOff>
      <xdr:row>27</xdr:row>
      <xdr:rowOff>38100</xdr:rowOff>
    </xdr:from>
    <xdr:ext cx="171450" cy="171450"/>
    <xdr:sp macro="_xll.ExecImeCommand" textlink="">
      <xdr:nvSpPr>
        <xdr:cNvPr id="31" name="oknCboPID_9">
          <a:extLst>
            <a:ext uri="{FF2B5EF4-FFF2-40B4-BE49-F238E27FC236}">
              <a16:creationId xmlns:a16="http://schemas.microsoft.com/office/drawing/2014/main" id="{00000000-0008-0000-0000-00001F000000}"/>
            </a:ext>
          </a:extLst>
        </xdr:cNvPr>
        <xdr:cNvSpPr txBox="1"/>
      </xdr:nvSpPr>
      <xdr:spPr>
        <a:xfrm>
          <a:off x="1085850" y="688657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428625</xdr:colOff>
      <xdr:row>28</xdr:row>
      <xdr:rowOff>57150</xdr:rowOff>
    </xdr:from>
    <xdr:ext cx="171450" cy="171450"/>
    <xdr:sp macro="_xll.ExecImeCommand" textlink="">
      <xdr:nvSpPr>
        <xdr:cNvPr id="1125" name="oknCboPID_10">
          <a:extLst>
            <a:ext uri="{FF2B5EF4-FFF2-40B4-BE49-F238E27FC236}">
              <a16:creationId xmlns:a16="http://schemas.microsoft.com/office/drawing/2014/main" id="{00000000-0008-0000-0000-000065040000}"/>
            </a:ext>
          </a:extLst>
        </xdr:cNvPr>
        <xdr:cNvSpPr txBox="1"/>
      </xdr:nvSpPr>
      <xdr:spPr>
        <a:xfrm>
          <a:off x="1085850" y="713422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428625</xdr:colOff>
      <xdr:row>29</xdr:row>
      <xdr:rowOff>38100</xdr:rowOff>
    </xdr:from>
    <xdr:ext cx="171450" cy="171450"/>
    <xdr:sp macro="_xll.ExecImeCommand" textlink="">
      <xdr:nvSpPr>
        <xdr:cNvPr id="1144" name="oknCboPID_11">
          <a:extLst>
            <a:ext uri="{FF2B5EF4-FFF2-40B4-BE49-F238E27FC236}">
              <a16:creationId xmlns:a16="http://schemas.microsoft.com/office/drawing/2014/main" id="{00000000-0008-0000-0000-000078040000}"/>
            </a:ext>
          </a:extLst>
        </xdr:cNvPr>
        <xdr:cNvSpPr txBox="1"/>
      </xdr:nvSpPr>
      <xdr:spPr>
        <a:xfrm>
          <a:off x="1085850" y="734377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428625</xdr:colOff>
      <xdr:row>30</xdr:row>
      <xdr:rowOff>57150</xdr:rowOff>
    </xdr:from>
    <xdr:ext cx="171450" cy="171450"/>
    <xdr:sp macro="_xll.ExecImeCommand" textlink="">
      <xdr:nvSpPr>
        <xdr:cNvPr id="1145" name="oknCboPID_12">
          <a:extLst>
            <a:ext uri="{FF2B5EF4-FFF2-40B4-BE49-F238E27FC236}">
              <a16:creationId xmlns:a16="http://schemas.microsoft.com/office/drawing/2014/main" id="{00000000-0008-0000-0000-000079040000}"/>
            </a:ext>
          </a:extLst>
        </xdr:cNvPr>
        <xdr:cNvSpPr txBox="1"/>
      </xdr:nvSpPr>
      <xdr:spPr>
        <a:xfrm>
          <a:off x="1085850" y="759142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twoCellAnchor editAs="oneCell">
    <xdr:from>
      <xdr:col>18</xdr:col>
      <xdr:colOff>0</xdr:colOff>
      <xdr:row>8</xdr:row>
      <xdr:rowOff>180975</xdr:rowOff>
    </xdr:from>
    <xdr:to>
      <xdr:col>26</xdr:col>
      <xdr:colOff>438861</xdr:colOff>
      <xdr:row>19</xdr:row>
      <xdr:rowOff>219438</xdr:rowOff>
    </xdr:to>
    <xdr:pic>
      <xdr:nvPicPr>
        <xdr:cNvPr id="51" name="oknQuickStart">
          <a:hlinkClick xmlns:r="http://schemas.openxmlformats.org/officeDocument/2006/relationships" r:id="rId1"/>
          <a:extLst>
            <a:ext uri="{FF2B5EF4-FFF2-40B4-BE49-F238E27FC236}">
              <a16:creationId xmlns:a16="http://schemas.microsoft.com/office/drawing/2014/main" id="{00000000-0008-0000-0000-00003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429500" y="2524125"/>
          <a:ext cx="5096586" cy="2600688"/>
        </a:xfrm>
        <a:prstGeom prst="rect">
          <a:avLst/>
        </a:prstGeom>
      </xdr:spPr>
    </xdr:pic>
    <xdr:clientData/>
  </xdr:twoCellAnchor>
  <xdr:oneCellAnchor>
    <xdr:from>
      <xdr:col>7</xdr:col>
      <xdr:colOff>638175</xdr:colOff>
      <xdr:row>8</xdr:row>
      <xdr:rowOff>47625</xdr:rowOff>
    </xdr:from>
    <xdr:ext cx="142875" cy="264560"/>
    <xdr:sp macro="" textlink="">
      <xdr:nvSpPr>
        <xdr:cNvPr id="1126" name="TextBox 1125">
          <a:extLst>
            <a:ext uri="{FF2B5EF4-FFF2-40B4-BE49-F238E27FC236}">
              <a16:creationId xmlns:a16="http://schemas.microsoft.com/office/drawing/2014/main" id="{1B7119BA-FD67-D73D-5B19-47EDBCB10189}"/>
            </a:ext>
          </a:extLst>
        </xdr:cNvPr>
        <xdr:cNvSpPr txBox="1"/>
      </xdr:nvSpPr>
      <xdr:spPr>
        <a:xfrm>
          <a:off x="2085975" y="2505075"/>
          <a:ext cx="1428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ID</a:t>
          </a:r>
        </a:p>
      </xdr:txBody>
    </xdr:sp>
    <xdr:clientData fPrintsWithSheet="0"/>
  </xdr:oneCellAnchor>
  <xdr:oneCellAnchor>
    <xdr:from>
      <xdr:col>7</xdr:col>
      <xdr:colOff>114300</xdr:colOff>
      <xdr:row>9</xdr:row>
      <xdr:rowOff>38100</xdr:rowOff>
    </xdr:from>
    <xdr:ext cx="676275" cy="264560"/>
    <xdr:sp macro="" textlink="">
      <xdr:nvSpPr>
        <xdr:cNvPr id="1127" name="TextBox 1126">
          <a:extLst>
            <a:ext uri="{FF2B5EF4-FFF2-40B4-BE49-F238E27FC236}">
              <a16:creationId xmlns:a16="http://schemas.microsoft.com/office/drawing/2014/main" id="{7937EDA1-621D-6279-4F26-2B4588F93218}"/>
            </a:ext>
          </a:extLst>
        </xdr:cNvPr>
        <xdr:cNvSpPr txBox="1"/>
      </xdr:nvSpPr>
      <xdr:spPr>
        <a:xfrm>
          <a:off x="1562100" y="272415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Name</a:t>
          </a:r>
        </a:p>
      </xdr:txBody>
    </xdr:sp>
    <xdr:clientData fPrintsWithSheet="0"/>
  </xdr:oneCellAnchor>
  <xdr:oneCellAnchor>
    <xdr:from>
      <xdr:col>7</xdr:col>
      <xdr:colOff>114300</xdr:colOff>
      <xdr:row>10</xdr:row>
      <xdr:rowOff>47625</xdr:rowOff>
    </xdr:from>
    <xdr:ext cx="676275" cy="264560"/>
    <xdr:sp macro="" textlink="">
      <xdr:nvSpPr>
        <xdr:cNvPr id="1129" name="TextBox 1128">
          <a:extLst>
            <a:ext uri="{FF2B5EF4-FFF2-40B4-BE49-F238E27FC236}">
              <a16:creationId xmlns:a16="http://schemas.microsoft.com/office/drawing/2014/main" id="{D7EBE0BB-DAD3-FF43-1A91-4E84B05004A1}"/>
            </a:ext>
          </a:extLst>
        </xdr:cNvPr>
        <xdr:cNvSpPr txBox="1"/>
      </xdr:nvSpPr>
      <xdr:spPr>
        <a:xfrm>
          <a:off x="1562100" y="296227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Address</a:t>
          </a:r>
        </a:p>
      </xdr:txBody>
    </xdr:sp>
    <xdr:clientData fPrintsWithSheet="0"/>
  </xdr:oneCellAnchor>
  <xdr:oneCellAnchor>
    <xdr:from>
      <xdr:col>7</xdr:col>
      <xdr:colOff>114300</xdr:colOff>
      <xdr:row>11</xdr:row>
      <xdr:rowOff>47625</xdr:rowOff>
    </xdr:from>
    <xdr:ext cx="676275" cy="264560"/>
    <xdr:sp macro="" textlink="">
      <xdr:nvSpPr>
        <xdr:cNvPr id="1130" name="TextBox 1129">
          <a:extLst>
            <a:ext uri="{FF2B5EF4-FFF2-40B4-BE49-F238E27FC236}">
              <a16:creationId xmlns:a16="http://schemas.microsoft.com/office/drawing/2014/main" id="{67C9CD15-137D-6F15-0C95-7E247B8486B2}"/>
            </a:ext>
          </a:extLst>
        </xdr:cNvPr>
        <xdr:cNvSpPr txBox="1"/>
      </xdr:nvSpPr>
      <xdr:spPr>
        <a:xfrm>
          <a:off x="1562100" y="319087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City, ST ZIP</a:t>
          </a:r>
        </a:p>
      </xdr:txBody>
    </xdr:sp>
    <xdr:clientData fPrintsWithSheet="0"/>
  </xdr:oneCellAnchor>
  <xdr:oneCellAnchor>
    <xdr:from>
      <xdr:col>7</xdr:col>
      <xdr:colOff>114300</xdr:colOff>
      <xdr:row>12</xdr:row>
      <xdr:rowOff>47625</xdr:rowOff>
    </xdr:from>
    <xdr:ext cx="676275" cy="264560"/>
    <xdr:sp macro="" textlink="">
      <xdr:nvSpPr>
        <xdr:cNvPr id="1131" name="TextBox 1130">
          <a:extLst>
            <a:ext uri="{FF2B5EF4-FFF2-40B4-BE49-F238E27FC236}">
              <a16:creationId xmlns:a16="http://schemas.microsoft.com/office/drawing/2014/main" id="{06A50918-4A78-B920-8B40-9C0BE3EF0E03}"/>
            </a:ext>
          </a:extLst>
        </xdr:cNvPr>
        <xdr:cNvSpPr txBox="1"/>
      </xdr:nvSpPr>
      <xdr:spPr>
        <a:xfrm>
          <a:off x="1562100" y="341947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Country</a:t>
          </a:r>
        </a:p>
      </xdr:txBody>
    </xdr:sp>
    <xdr:clientData fPrintsWithSheet="0"/>
  </xdr:oneCellAnchor>
  <xdr:oneCellAnchor>
    <xdr:from>
      <xdr:col>7</xdr:col>
      <xdr:colOff>114300</xdr:colOff>
      <xdr:row>13</xdr:row>
      <xdr:rowOff>47625</xdr:rowOff>
    </xdr:from>
    <xdr:ext cx="676275" cy="264560"/>
    <xdr:sp macro="" textlink="">
      <xdr:nvSpPr>
        <xdr:cNvPr id="1132" name="TextBox 1131">
          <a:extLst>
            <a:ext uri="{FF2B5EF4-FFF2-40B4-BE49-F238E27FC236}">
              <a16:creationId xmlns:a16="http://schemas.microsoft.com/office/drawing/2014/main" id="{9CB66CCF-F266-7714-EB3E-038814F8E9F0}"/>
            </a:ext>
          </a:extLst>
        </xdr:cNvPr>
        <xdr:cNvSpPr txBox="1"/>
      </xdr:nvSpPr>
      <xdr:spPr>
        <a:xfrm>
          <a:off x="1562100" y="364807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Phone</a:t>
          </a:r>
        </a:p>
      </xdr:txBody>
    </xdr:sp>
    <xdr:clientData fPrintsWithSheet="0"/>
  </xdr:oneCellAnchor>
  <xdr:oneCellAnchor>
    <xdr:from>
      <xdr:col>12</xdr:col>
      <xdr:colOff>142875</xdr:colOff>
      <xdr:row>9</xdr:row>
      <xdr:rowOff>9525</xdr:rowOff>
    </xdr:from>
    <xdr:ext cx="685800" cy="264560"/>
    <xdr:sp macro="" textlink="">
      <xdr:nvSpPr>
        <xdr:cNvPr id="1133" name="TextBox 1132">
          <a:extLst>
            <a:ext uri="{FF2B5EF4-FFF2-40B4-BE49-F238E27FC236}">
              <a16:creationId xmlns:a16="http://schemas.microsoft.com/office/drawing/2014/main" id="{34BB4A6F-1AAE-EAC9-E13C-6F5AA9719DD6}"/>
            </a:ext>
          </a:extLst>
        </xdr:cNvPr>
        <xdr:cNvSpPr txBox="1"/>
      </xdr:nvSpPr>
      <xdr:spPr>
        <a:xfrm>
          <a:off x="4562475" y="2695575"/>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Name</a:t>
          </a:r>
        </a:p>
      </xdr:txBody>
    </xdr:sp>
    <xdr:clientData fPrintsWithSheet="0"/>
  </xdr:oneCellAnchor>
  <xdr:oneCellAnchor>
    <xdr:from>
      <xdr:col>12</xdr:col>
      <xdr:colOff>142875</xdr:colOff>
      <xdr:row>10</xdr:row>
      <xdr:rowOff>9525</xdr:rowOff>
    </xdr:from>
    <xdr:ext cx="685800" cy="264560"/>
    <xdr:sp macro="" textlink="">
      <xdr:nvSpPr>
        <xdr:cNvPr id="1134" name="TextBox 1133">
          <a:extLst>
            <a:ext uri="{FF2B5EF4-FFF2-40B4-BE49-F238E27FC236}">
              <a16:creationId xmlns:a16="http://schemas.microsoft.com/office/drawing/2014/main" id="{A6E6A5C4-4699-063B-4430-7875FDDFF60C}"/>
            </a:ext>
          </a:extLst>
        </xdr:cNvPr>
        <xdr:cNvSpPr txBox="1"/>
      </xdr:nvSpPr>
      <xdr:spPr>
        <a:xfrm>
          <a:off x="4562475" y="2924175"/>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Address</a:t>
          </a:r>
        </a:p>
      </xdr:txBody>
    </xdr:sp>
    <xdr:clientData fPrintsWithSheet="0"/>
  </xdr:oneCellAnchor>
  <xdr:oneCellAnchor>
    <xdr:from>
      <xdr:col>12</xdr:col>
      <xdr:colOff>142875</xdr:colOff>
      <xdr:row>11</xdr:row>
      <xdr:rowOff>19050</xdr:rowOff>
    </xdr:from>
    <xdr:ext cx="685800" cy="264560"/>
    <xdr:sp macro="" textlink="">
      <xdr:nvSpPr>
        <xdr:cNvPr id="1135" name="TextBox 1134">
          <a:extLst>
            <a:ext uri="{FF2B5EF4-FFF2-40B4-BE49-F238E27FC236}">
              <a16:creationId xmlns:a16="http://schemas.microsoft.com/office/drawing/2014/main" id="{95AAA6CA-BD9B-DFD5-9597-1EFCD0D0991A}"/>
            </a:ext>
          </a:extLst>
        </xdr:cNvPr>
        <xdr:cNvSpPr txBox="1"/>
      </xdr:nvSpPr>
      <xdr:spPr>
        <a:xfrm>
          <a:off x="4562475" y="3162300"/>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City, ST ZIP</a:t>
          </a:r>
        </a:p>
      </xdr:txBody>
    </xdr:sp>
    <xdr:clientData fPrintsWithSheet="0"/>
  </xdr:oneCellAnchor>
  <xdr:oneCellAnchor>
    <xdr:from>
      <xdr:col>12</xdr:col>
      <xdr:colOff>142875</xdr:colOff>
      <xdr:row>12</xdr:row>
      <xdr:rowOff>0</xdr:rowOff>
    </xdr:from>
    <xdr:ext cx="685800" cy="264560"/>
    <xdr:sp macro="" textlink="">
      <xdr:nvSpPr>
        <xdr:cNvPr id="1136" name="TextBox 1135">
          <a:extLst>
            <a:ext uri="{FF2B5EF4-FFF2-40B4-BE49-F238E27FC236}">
              <a16:creationId xmlns:a16="http://schemas.microsoft.com/office/drawing/2014/main" id="{83C181B3-DDAC-0E6F-B12C-554626B270B2}"/>
            </a:ext>
          </a:extLst>
        </xdr:cNvPr>
        <xdr:cNvSpPr txBox="1"/>
      </xdr:nvSpPr>
      <xdr:spPr>
        <a:xfrm>
          <a:off x="4562475" y="3371850"/>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Country</a:t>
          </a:r>
        </a:p>
      </xdr:txBody>
    </xdr:sp>
    <xdr:clientData fPrintsWithSheet="0"/>
  </xdr:oneCellAnchor>
  <xdr:oneCellAnchor>
    <xdr:from>
      <xdr:col>12</xdr:col>
      <xdr:colOff>142875</xdr:colOff>
      <xdr:row>13</xdr:row>
      <xdr:rowOff>19050</xdr:rowOff>
    </xdr:from>
    <xdr:ext cx="685800" cy="264560"/>
    <xdr:sp macro="" textlink="">
      <xdr:nvSpPr>
        <xdr:cNvPr id="1137" name="TextBox 1136">
          <a:extLst>
            <a:ext uri="{FF2B5EF4-FFF2-40B4-BE49-F238E27FC236}">
              <a16:creationId xmlns:a16="http://schemas.microsoft.com/office/drawing/2014/main" id="{DDF584EA-15C2-B8DD-822B-B9E22C48EBCD}"/>
            </a:ext>
          </a:extLst>
        </xdr:cNvPr>
        <xdr:cNvSpPr txBox="1"/>
      </xdr:nvSpPr>
      <xdr:spPr>
        <a:xfrm>
          <a:off x="4562475" y="3619500"/>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Contact</a:t>
          </a:r>
        </a:p>
      </xdr:txBody>
    </xdr:sp>
    <xdr:clientData fPrintsWithSheet="0"/>
  </xdr:oneCellAnchor>
  <xdr:twoCellAnchor editAs="oneCell">
    <xdr:from>
      <xdr:col>7</xdr:col>
      <xdr:colOff>12700</xdr:colOff>
      <xdr:row>2</xdr:row>
      <xdr:rowOff>193675</xdr:rowOff>
    </xdr:from>
    <xdr:to>
      <xdr:col>8</xdr:col>
      <xdr:colOff>152400</xdr:colOff>
      <xdr:row>4</xdr:row>
      <xdr:rowOff>184150</xdr:rowOff>
    </xdr:to>
    <xdr:pic>
      <xdr:nvPicPr>
        <xdr:cNvPr id="33" name="oknWidget_logo">
          <a:hlinkClick xmlns:r="http://schemas.openxmlformats.org/officeDocument/2006/relationships" r:id="rId3"/>
          <a:extLst>
            <a:ext uri="{FF2B5EF4-FFF2-40B4-BE49-F238E27FC236}">
              <a16:creationId xmlns:a16="http://schemas.microsoft.com/office/drawing/2014/main" id="{0BB11A36-D818-274C-CECD-8B4D68AAF1C1}"/>
            </a:ext>
          </a:extLst>
        </xdr:cNvPr>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460500" y="965200"/>
          <a:ext cx="787400" cy="762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7</xdr:row>
      <xdr:rowOff>114410</xdr:rowOff>
    </xdr:from>
    <xdr:to>
      <xdr:col>13</xdr:col>
      <xdr:colOff>838200</xdr:colOff>
      <xdr:row>7</xdr:row>
      <xdr:rowOff>123824</xdr:rowOff>
    </xdr:to>
    <xdr:sp macro="" textlink="">
      <xdr:nvSpPr>
        <xdr:cNvPr id="2" name="oknWidget_2">
          <a:extLst>
            <a:ext uri="{FF2B5EF4-FFF2-40B4-BE49-F238E27FC236}">
              <a16:creationId xmlns:a16="http://schemas.microsoft.com/office/drawing/2014/main" id="{00000000-0008-0000-0100-000002000000}"/>
            </a:ext>
          </a:extLst>
        </xdr:cNvPr>
        <xdr:cNvSpPr>
          <a:spLocks noChangeShapeType="1"/>
        </xdr:cNvSpPr>
      </xdr:nvSpPr>
      <xdr:spPr bwMode="auto">
        <a:xfrm flipV="1">
          <a:off x="114300" y="2076560"/>
          <a:ext cx="6457950" cy="9414"/>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566737</xdr:colOff>
      <xdr:row>1</xdr:row>
      <xdr:rowOff>262721</xdr:rowOff>
    </xdr:from>
    <xdr:ext cx="885825" cy="224998"/>
    <xdr:sp macro="_xll.ExecImeCommand" textlink="">
      <xdr:nvSpPr>
        <xdr:cNvPr id="3" name="oknCmdReportExtract">
          <a:extLst>
            <a:ext uri="{FF2B5EF4-FFF2-40B4-BE49-F238E27FC236}">
              <a16:creationId xmlns:a16="http://schemas.microsoft.com/office/drawing/2014/main" id="{00000000-0008-0000-0100-000003000000}"/>
            </a:ext>
          </a:extLst>
        </xdr:cNvPr>
        <xdr:cNvSpPr txBox="1"/>
      </xdr:nvSpPr>
      <xdr:spPr>
        <a:xfrm>
          <a:off x="2909887"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678656</xdr:colOff>
      <xdr:row>1</xdr:row>
      <xdr:rowOff>262721</xdr:rowOff>
    </xdr:from>
    <xdr:ext cx="885825" cy="224998"/>
    <xdr:sp macro="_xll.ExecImeCommand" textlink="">
      <xdr:nvSpPr>
        <xdr:cNvPr id="4" name="oknCmdReportColumns">
          <a:extLst>
            <a:ext uri="{FF2B5EF4-FFF2-40B4-BE49-F238E27FC236}">
              <a16:creationId xmlns:a16="http://schemas.microsoft.com/office/drawing/2014/main" id="{00000000-0008-0000-0100-000004000000}"/>
            </a:ext>
          </a:extLst>
        </xdr:cNvPr>
        <xdr:cNvSpPr txBox="1"/>
      </xdr:nvSpPr>
      <xdr:spPr>
        <a:xfrm>
          <a:off x="1526381"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262721</xdr:rowOff>
    </xdr:from>
    <xdr:ext cx="885825" cy="224998"/>
    <xdr:sp macro="_xll.ExecImeCommand" textlink="">
      <xdr:nvSpPr>
        <xdr:cNvPr id="5" name="oknCmdReportCreate">
          <a:extLst>
            <a:ext uri="{FF2B5EF4-FFF2-40B4-BE49-F238E27FC236}">
              <a16:creationId xmlns:a16="http://schemas.microsoft.com/office/drawing/2014/main" id="{00000000-0008-0000-0100-000005000000}"/>
            </a:ext>
          </a:extLst>
        </xdr:cNvPr>
        <xdr:cNvSpPr txBox="1"/>
      </xdr:nvSpPr>
      <xdr:spPr>
        <a:xfrm>
          <a:off x="142875"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11</xdr:col>
      <xdr:colOff>569118</xdr:colOff>
      <xdr:row>1</xdr:row>
      <xdr:rowOff>262721</xdr:rowOff>
    </xdr:from>
    <xdr:ext cx="885825" cy="224998"/>
    <xdr:sp macro="_xll.ExecImeCommand" textlink="">
      <xdr:nvSpPr>
        <xdr:cNvPr id="6" name="oknCmdReportPrint">
          <a:extLst>
            <a:ext uri="{FF2B5EF4-FFF2-40B4-BE49-F238E27FC236}">
              <a16:creationId xmlns:a16="http://schemas.microsoft.com/office/drawing/2014/main" id="{00000000-0008-0000-0100-000006000000}"/>
            </a:ext>
          </a:extLst>
        </xdr:cNvPr>
        <xdr:cNvSpPr txBox="1"/>
      </xdr:nvSpPr>
      <xdr:spPr>
        <a:xfrm>
          <a:off x="4293393"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12</xdr:col>
      <xdr:colOff>885825</xdr:colOff>
      <xdr:row>1</xdr:row>
      <xdr:rowOff>262721</xdr:rowOff>
    </xdr:from>
    <xdr:ext cx="885825" cy="224998"/>
    <xdr:sp macro="_xll.ExecImeCommand" textlink="">
      <xdr:nvSpPr>
        <xdr:cNvPr id="7" name="oknCmdReportClear">
          <a:extLst>
            <a:ext uri="{FF2B5EF4-FFF2-40B4-BE49-F238E27FC236}">
              <a16:creationId xmlns:a16="http://schemas.microsoft.com/office/drawing/2014/main" id="{00000000-0008-0000-0100-000007000000}"/>
            </a:ext>
          </a:extLst>
        </xdr:cNvPr>
        <xdr:cNvSpPr txBox="1"/>
      </xdr:nvSpPr>
      <xdr:spPr>
        <a:xfrm>
          <a:off x="5676900"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3.xml><?xml version="1.0" encoding="utf-8"?>
<xdr:wsDr xmlns:xdr="http://schemas.openxmlformats.org/drawingml/2006/spreadsheetDrawing" xmlns:a="http://schemas.openxmlformats.org/drawingml/2006/main">
  <xdr:twoCellAnchor editAs="absolute">
    <xdr:from>
      <xdr:col>1</xdr:col>
      <xdr:colOff>19050</xdr:colOff>
      <xdr:row>7</xdr:row>
      <xdr:rowOff>85725</xdr:rowOff>
    </xdr:from>
    <xdr:to>
      <xdr:col>12</xdr:col>
      <xdr:colOff>742950</xdr:colOff>
      <xdr:row>7</xdr:row>
      <xdr:rowOff>85725</xdr:rowOff>
    </xdr:to>
    <xdr:sp macro="" textlink="">
      <xdr:nvSpPr>
        <xdr:cNvPr id="2" name="oknWidget_2">
          <a:extLst>
            <a:ext uri="{FF2B5EF4-FFF2-40B4-BE49-F238E27FC236}">
              <a16:creationId xmlns:a16="http://schemas.microsoft.com/office/drawing/2014/main" id="{00000000-0008-0000-0200-000002000000}"/>
            </a:ext>
          </a:extLst>
        </xdr:cNvPr>
        <xdr:cNvSpPr>
          <a:spLocks noChangeShapeType="1"/>
        </xdr:cNvSpPr>
      </xdr:nvSpPr>
      <xdr:spPr bwMode="auto">
        <a:xfrm flipV="1">
          <a:off x="66675" y="1781175"/>
          <a:ext cx="6362700" cy="0"/>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3</xdr:col>
      <xdr:colOff>1147763</xdr:colOff>
      <xdr:row>1</xdr:row>
      <xdr:rowOff>272246</xdr:rowOff>
    </xdr:from>
    <xdr:ext cx="885825" cy="224998"/>
    <xdr:sp macro="_xll.ExecImeCommand" textlink="">
      <xdr:nvSpPr>
        <xdr:cNvPr id="3" name="oknCmdReportExtract">
          <a:extLst>
            <a:ext uri="{FF2B5EF4-FFF2-40B4-BE49-F238E27FC236}">
              <a16:creationId xmlns:a16="http://schemas.microsoft.com/office/drawing/2014/main" id="{00000000-0008-0000-0200-000003000000}"/>
            </a:ext>
          </a:extLst>
        </xdr:cNvPr>
        <xdr:cNvSpPr txBox="1"/>
      </xdr:nvSpPr>
      <xdr:spPr>
        <a:xfrm>
          <a:off x="2843213"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540544</xdr:colOff>
      <xdr:row>1</xdr:row>
      <xdr:rowOff>272246</xdr:rowOff>
    </xdr:from>
    <xdr:ext cx="885825" cy="224998"/>
    <xdr:sp macro="_xll.ExecImeCommand" textlink="">
      <xdr:nvSpPr>
        <xdr:cNvPr id="4" name="oknCmdReportColumns">
          <a:extLst>
            <a:ext uri="{FF2B5EF4-FFF2-40B4-BE49-F238E27FC236}">
              <a16:creationId xmlns:a16="http://schemas.microsoft.com/office/drawing/2014/main" id="{00000000-0008-0000-0200-000004000000}"/>
            </a:ext>
          </a:extLst>
        </xdr:cNvPr>
        <xdr:cNvSpPr txBox="1"/>
      </xdr:nvSpPr>
      <xdr:spPr>
        <a:xfrm>
          <a:off x="1473994"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272246</xdr:rowOff>
    </xdr:from>
    <xdr:ext cx="885825" cy="224998"/>
    <xdr:sp macro="_xll.ExecImeCommand" textlink="">
      <xdr:nvSpPr>
        <xdr:cNvPr id="5" name="oknCmdReportCreate">
          <a:extLst>
            <a:ext uri="{FF2B5EF4-FFF2-40B4-BE49-F238E27FC236}">
              <a16:creationId xmlns:a16="http://schemas.microsoft.com/office/drawing/2014/main" id="{00000000-0008-0000-0200-000005000000}"/>
            </a:ext>
          </a:extLst>
        </xdr:cNvPr>
        <xdr:cNvSpPr txBox="1"/>
      </xdr:nvSpPr>
      <xdr:spPr>
        <a:xfrm>
          <a:off x="104775"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9</xdr:col>
      <xdr:colOff>116682</xdr:colOff>
      <xdr:row>1</xdr:row>
      <xdr:rowOff>272246</xdr:rowOff>
    </xdr:from>
    <xdr:ext cx="885825" cy="224998"/>
    <xdr:sp macro="_xll.ExecImeCommand" textlink="">
      <xdr:nvSpPr>
        <xdr:cNvPr id="6" name="oknCmdReportPrint">
          <a:extLst>
            <a:ext uri="{FF2B5EF4-FFF2-40B4-BE49-F238E27FC236}">
              <a16:creationId xmlns:a16="http://schemas.microsoft.com/office/drawing/2014/main" id="{00000000-0008-0000-0200-000006000000}"/>
            </a:ext>
          </a:extLst>
        </xdr:cNvPr>
        <xdr:cNvSpPr txBox="1"/>
      </xdr:nvSpPr>
      <xdr:spPr>
        <a:xfrm>
          <a:off x="4212432"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10</xdr:col>
      <xdr:colOff>733425</xdr:colOff>
      <xdr:row>1</xdr:row>
      <xdr:rowOff>272246</xdr:rowOff>
    </xdr:from>
    <xdr:ext cx="885825" cy="224998"/>
    <xdr:sp macro="_xll.ExecImeCommand" textlink="">
      <xdr:nvSpPr>
        <xdr:cNvPr id="7" name="oknCmdReportClear">
          <a:extLst>
            <a:ext uri="{FF2B5EF4-FFF2-40B4-BE49-F238E27FC236}">
              <a16:creationId xmlns:a16="http://schemas.microsoft.com/office/drawing/2014/main" id="{00000000-0008-0000-0200-000007000000}"/>
            </a:ext>
          </a:extLst>
        </xdr:cNvPr>
        <xdr:cNvSpPr txBox="1"/>
      </xdr:nvSpPr>
      <xdr:spPr>
        <a:xfrm>
          <a:off x="5581650"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4.xml><?xml version="1.0" encoding="utf-8"?>
<xdr:wsDr xmlns:xdr="http://schemas.openxmlformats.org/drawingml/2006/spreadsheetDrawing" xmlns:a="http://schemas.openxmlformats.org/drawingml/2006/main">
  <xdr:twoCellAnchor editAs="absolute">
    <xdr:from>
      <xdr:col>1</xdr:col>
      <xdr:colOff>19050</xdr:colOff>
      <xdr:row>7</xdr:row>
      <xdr:rowOff>76200</xdr:rowOff>
    </xdr:from>
    <xdr:to>
      <xdr:col>9</xdr:col>
      <xdr:colOff>0</xdr:colOff>
      <xdr:row>7</xdr:row>
      <xdr:rowOff>76200</xdr:rowOff>
    </xdr:to>
    <xdr:sp macro="" textlink="">
      <xdr:nvSpPr>
        <xdr:cNvPr id="2" name="oknWidget_2">
          <a:extLst>
            <a:ext uri="{FF2B5EF4-FFF2-40B4-BE49-F238E27FC236}">
              <a16:creationId xmlns:a16="http://schemas.microsoft.com/office/drawing/2014/main" id="{00000000-0008-0000-0300-000002000000}"/>
            </a:ext>
          </a:extLst>
        </xdr:cNvPr>
        <xdr:cNvSpPr>
          <a:spLocks noChangeShapeType="1"/>
        </xdr:cNvSpPr>
      </xdr:nvSpPr>
      <xdr:spPr bwMode="auto">
        <a:xfrm flipV="1">
          <a:off x="85725" y="1781175"/>
          <a:ext cx="6324600" cy="0"/>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238125</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300-000003000000}"/>
            </a:ext>
          </a:extLst>
        </xdr:cNvPr>
        <xdr:cNvSpPr txBox="1"/>
      </xdr:nvSpPr>
      <xdr:spPr>
        <a:xfrm>
          <a:off x="280987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495300</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300-000004000000}"/>
            </a:ext>
          </a:extLst>
        </xdr:cNvPr>
        <xdr:cNvSpPr txBox="1"/>
      </xdr:nvSpPr>
      <xdr:spPr>
        <a:xfrm>
          <a:off x="146685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300-000005000000}"/>
            </a:ext>
          </a:extLst>
        </xdr:cNvPr>
        <xdr:cNvSpPr txBox="1"/>
      </xdr:nvSpPr>
      <xdr:spPr>
        <a:xfrm>
          <a:off x="1238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5</xdr:col>
      <xdr:colOff>390525</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300-000006000000}"/>
            </a:ext>
          </a:extLst>
        </xdr:cNvPr>
        <xdr:cNvSpPr txBox="1"/>
      </xdr:nvSpPr>
      <xdr:spPr>
        <a:xfrm>
          <a:off x="415290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7</xdr:col>
      <xdr:colOff>495300</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300-000007000000}"/>
            </a:ext>
          </a:extLst>
        </xdr:cNvPr>
        <xdr:cNvSpPr txBox="1"/>
      </xdr:nvSpPr>
      <xdr:spPr>
        <a:xfrm>
          <a:off x="54959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5.xml><?xml version="1.0" encoding="utf-8"?>
<xdr:wsDr xmlns:xdr="http://schemas.openxmlformats.org/drawingml/2006/spreadsheetDrawing" xmlns:a="http://schemas.openxmlformats.org/drawingml/2006/main">
  <xdr:twoCellAnchor editAs="absolute">
    <xdr:from>
      <xdr:col>1</xdr:col>
      <xdr:colOff>9524</xdr:colOff>
      <xdr:row>7</xdr:row>
      <xdr:rowOff>172801</xdr:rowOff>
    </xdr:from>
    <xdr:to>
      <xdr:col>7</xdr:col>
      <xdr:colOff>997891</xdr:colOff>
      <xdr:row>7</xdr:row>
      <xdr:rowOff>200024</xdr:rowOff>
    </xdr:to>
    <xdr:sp macro="" textlink="">
      <xdr:nvSpPr>
        <xdr:cNvPr id="2" name="oknWidget_2">
          <a:extLst>
            <a:ext uri="{FF2B5EF4-FFF2-40B4-BE49-F238E27FC236}">
              <a16:creationId xmlns:a16="http://schemas.microsoft.com/office/drawing/2014/main" id="{00000000-0008-0000-0400-000002000000}"/>
            </a:ext>
          </a:extLst>
        </xdr:cNvPr>
        <xdr:cNvSpPr>
          <a:spLocks noChangeShapeType="1"/>
        </xdr:cNvSpPr>
      </xdr:nvSpPr>
      <xdr:spPr bwMode="auto">
        <a:xfrm>
          <a:off x="76199" y="1868251"/>
          <a:ext cx="6608117" cy="27223"/>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2</xdr:col>
      <xdr:colOff>2176462</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400-000003000000}"/>
            </a:ext>
          </a:extLst>
        </xdr:cNvPr>
        <xdr:cNvSpPr txBox="1"/>
      </xdr:nvSpPr>
      <xdr:spPr>
        <a:xfrm>
          <a:off x="2947987"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764381</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400-000004000000}"/>
            </a:ext>
          </a:extLst>
        </xdr:cNvPr>
        <xdr:cNvSpPr txBox="1"/>
      </xdr:nvSpPr>
      <xdr:spPr>
        <a:xfrm>
          <a:off x="1535906"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400-000005000000}"/>
            </a:ext>
          </a:extLst>
        </xdr:cNvPr>
        <xdr:cNvSpPr txBox="1"/>
      </xdr:nvSpPr>
      <xdr:spPr>
        <a:xfrm>
          <a:off x="1238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4</xdr:col>
      <xdr:colOff>711993</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400-000006000000}"/>
            </a:ext>
          </a:extLst>
        </xdr:cNvPr>
        <xdr:cNvSpPr txBox="1"/>
      </xdr:nvSpPr>
      <xdr:spPr>
        <a:xfrm>
          <a:off x="4360068"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7</xdr:col>
      <xdr:colOff>85725</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400-000007000000}"/>
            </a:ext>
          </a:extLst>
        </xdr:cNvPr>
        <xdr:cNvSpPr txBox="1"/>
      </xdr:nvSpPr>
      <xdr:spPr>
        <a:xfrm>
          <a:off x="577215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absolute">
    <xdr:from>
      <xdr:col>1</xdr:col>
      <xdr:colOff>28575</xdr:colOff>
      <xdr:row>7</xdr:row>
      <xdr:rowOff>85725</xdr:rowOff>
    </xdr:from>
    <xdr:to>
      <xdr:col>12</xdr:col>
      <xdr:colOff>838200</xdr:colOff>
      <xdr:row>7</xdr:row>
      <xdr:rowOff>95176</xdr:rowOff>
    </xdr:to>
    <xdr:sp macro="" textlink="">
      <xdr:nvSpPr>
        <xdr:cNvPr id="2" name="oknWidget_2">
          <a:extLst>
            <a:ext uri="{FF2B5EF4-FFF2-40B4-BE49-F238E27FC236}">
              <a16:creationId xmlns:a16="http://schemas.microsoft.com/office/drawing/2014/main" id="{00000000-0008-0000-0500-000002000000}"/>
            </a:ext>
          </a:extLst>
        </xdr:cNvPr>
        <xdr:cNvSpPr>
          <a:spLocks noChangeShapeType="1"/>
        </xdr:cNvSpPr>
      </xdr:nvSpPr>
      <xdr:spPr bwMode="auto">
        <a:xfrm>
          <a:off x="76200" y="1781175"/>
          <a:ext cx="6048375" cy="9451"/>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457200</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500-000003000000}"/>
            </a:ext>
          </a:extLst>
        </xdr:cNvPr>
        <xdr:cNvSpPr txBox="1"/>
      </xdr:nvSpPr>
      <xdr:spPr>
        <a:xfrm>
          <a:off x="264795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538163</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500-000004000000}"/>
            </a:ext>
          </a:extLst>
        </xdr:cNvPr>
        <xdr:cNvSpPr txBox="1"/>
      </xdr:nvSpPr>
      <xdr:spPr>
        <a:xfrm>
          <a:off x="1376363"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500-000005000000}"/>
            </a:ext>
          </a:extLst>
        </xdr:cNvPr>
        <xdr:cNvSpPr txBox="1"/>
      </xdr:nvSpPr>
      <xdr:spPr>
        <a:xfrm>
          <a:off x="10477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9</xdr:col>
      <xdr:colOff>233362</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500-000006000000}"/>
            </a:ext>
          </a:extLst>
        </xdr:cNvPr>
        <xdr:cNvSpPr txBox="1"/>
      </xdr:nvSpPr>
      <xdr:spPr>
        <a:xfrm>
          <a:off x="3919537"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10</xdr:col>
      <xdr:colOff>742950</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500-000007000000}"/>
            </a:ext>
          </a:extLst>
        </xdr:cNvPr>
        <xdr:cNvSpPr txBox="1"/>
      </xdr:nvSpPr>
      <xdr:spPr>
        <a:xfrm>
          <a:off x="51911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7.xml><?xml version="1.0" encoding="utf-8"?>
<xdr:wsDr xmlns:xdr="http://schemas.openxmlformats.org/drawingml/2006/spreadsheetDrawing" xmlns:a="http://schemas.openxmlformats.org/drawingml/2006/main">
  <xdr:twoCellAnchor editAs="absolute">
    <xdr:from>
      <xdr:col>1</xdr:col>
      <xdr:colOff>19050</xdr:colOff>
      <xdr:row>7</xdr:row>
      <xdr:rowOff>104775</xdr:rowOff>
    </xdr:from>
    <xdr:to>
      <xdr:col>10</xdr:col>
      <xdr:colOff>9525</xdr:colOff>
      <xdr:row>7</xdr:row>
      <xdr:rowOff>114300</xdr:rowOff>
    </xdr:to>
    <xdr:sp macro="" textlink="">
      <xdr:nvSpPr>
        <xdr:cNvPr id="2" name="oknWidget_PaymentReport2">
          <a:extLst>
            <a:ext uri="{FF2B5EF4-FFF2-40B4-BE49-F238E27FC236}">
              <a16:creationId xmlns:a16="http://schemas.microsoft.com/office/drawing/2014/main" id="{00000000-0008-0000-0600-000002000000}"/>
            </a:ext>
          </a:extLst>
        </xdr:cNvPr>
        <xdr:cNvSpPr>
          <a:spLocks noChangeShapeType="1"/>
        </xdr:cNvSpPr>
      </xdr:nvSpPr>
      <xdr:spPr bwMode="auto">
        <a:xfrm>
          <a:off x="66675" y="1800225"/>
          <a:ext cx="6096000" cy="9525"/>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371475</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600-000003000000}"/>
            </a:ext>
          </a:extLst>
        </xdr:cNvPr>
        <xdr:cNvSpPr txBox="1"/>
      </xdr:nvSpPr>
      <xdr:spPr>
        <a:xfrm>
          <a:off x="266700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633413</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600-000004000000}"/>
            </a:ext>
          </a:extLst>
        </xdr:cNvPr>
        <xdr:cNvSpPr txBox="1"/>
      </xdr:nvSpPr>
      <xdr:spPr>
        <a:xfrm>
          <a:off x="1385888"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600-000005000000}"/>
            </a:ext>
          </a:extLst>
        </xdr:cNvPr>
        <xdr:cNvSpPr txBox="1"/>
      </xdr:nvSpPr>
      <xdr:spPr>
        <a:xfrm>
          <a:off x="10477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6</xdr:col>
      <xdr:colOff>347663</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600-000006000000}"/>
            </a:ext>
          </a:extLst>
        </xdr:cNvPr>
        <xdr:cNvSpPr txBox="1"/>
      </xdr:nvSpPr>
      <xdr:spPr>
        <a:xfrm>
          <a:off x="3948113"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9</xdr:col>
      <xdr:colOff>66675</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600-000007000000}"/>
            </a:ext>
          </a:extLst>
        </xdr:cNvPr>
        <xdr:cNvSpPr txBox="1"/>
      </xdr:nvSpPr>
      <xdr:spPr>
        <a:xfrm>
          <a:off x="52292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8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8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8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8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8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8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8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8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8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8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8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hyperlink" Target="https://uniformsoftware.com/template/sales-invoice-3columns-2taxes" TargetMode="External"/><Relationship Id="rId1" Type="http://schemas.openxmlformats.org/officeDocument/2006/relationships/hyperlink" Target="https://uniformsoftware.com/template/about" TargetMode="Externa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U43"/>
  <sheetViews>
    <sheetView showGridLines="0" showRowColHeaders="0" showZeros="0" tabSelected="1" showOutlineSymbols="0" zoomScaleNormal="100" workbookViewId="0">
      <pane xSplit="2" ySplit="1" topLeftCell="G2" activePane="bottomRight" state="frozen"/>
      <selection pane="topRight" activeCell="D1" sqref="D1"/>
      <selection pane="bottomLeft" activeCell="A2" sqref="A2"/>
      <selection pane="bottomRight" activeCell="J12" sqref="J12:L12"/>
    </sheetView>
  </sheetViews>
  <sheetFormatPr defaultRowHeight="12.75" x14ac:dyDescent="0.2"/>
  <cols>
    <col min="1" max="1" width="9.85546875" style="141" customWidth="1"/>
    <col min="2" max="2" width="11.28515625" style="141" customWidth="1"/>
    <col min="3" max="3" width="8" style="58" hidden="1" customWidth="1"/>
    <col min="4" max="4" width="9.140625" style="58" hidden="1" customWidth="1"/>
    <col min="5" max="5" width="10.28515625" style="26" hidden="1" customWidth="1"/>
    <col min="6" max="6" width="16" style="26" hidden="1" customWidth="1"/>
    <col min="7" max="7" width="0.5703125" customWidth="1"/>
    <col min="8" max="8" width="9.7109375" customWidth="1"/>
    <col min="9" max="9" width="2.5703125" customWidth="1"/>
    <col min="10" max="10" width="11.28515625" customWidth="1"/>
    <col min="11" max="11" width="10.42578125" customWidth="1"/>
    <col min="12" max="12" width="10.5703125" customWidth="1"/>
    <col min="13" max="13" width="4.7109375" customWidth="1"/>
    <col min="14" max="14" width="8.42578125" customWidth="1"/>
    <col min="15" max="15" width="13.85546875" customWidth="1"/>
    <col min="16" max="16" width="16.28515625" customWidth="1"/>
    <col min="17" max="17" width="0.85546875" customWidth="1"/>
    <col min="18" max="18" width="1" customWidth="1"/>
    <col min="19" max="19" width="5" customWidth="1"/>
    <col min="20" max="20" width="10" customWidth="1"/>
  </cols>
  <sheetData>
    <row r="1" spans="1:21" s="139" customFormat="1" ht="57" customHeight="1" x14ac:dyDescent="0.2">
      <c r="A1" s="140"/>
      <c r="B1" s="140"/>
      <c r="C1" s="137"/>
      <c r="D1" s="137"/>
      <c r="E1" s="138"/>
      <c r="F1" s="138"/>
      <c r="S1" s="194"/>
      <c r="T1" s="195"/>
      <c r="U1" s="195"/>
    </row>
    <row r="2" spans="1:21" ht="3.75" customHeight="1" x14ac:dyDescent="0.2">
      <c r="C2" s="55"/>
      <c r="D2" s="55"/>
    </row>
    <row r="3" spans="1:21" ht="42.75" x14ac:dyDescent="0.8">
      <c r="A3" s="180" t="s">
        <v>44</v>
      </c>
      <c r="B3" s="180"/>
      <c r="C3" s="56"/>
      <c r="D3" s="56"/>
      <c r="J3" s="150" t="s">
        <v>93</v>
      </c>
      <c r="K3" s="1"/>
      <c r="P3" s="149" t="s">
        <v>92</v>
      </c>
      <c r="Q3" s="10"/>
      <c r="S3" s="196"/>
      <c r="T3" s="196"/>
      <c r="U3" s="196"/>
    </row>
    <row r="4" spans="1:21" ht="18" customHeight="1" x14ac:dyDescent="0.2">
      <c r="A4" s="181" t="s">
        <v>95</v>
      </c>
      <c r="B4" s="181"/>
      <c r="C4" s="57"/>
      <c r="D4" s="57"/>
      <c r="J4" t="s">
        <v>28</v>
      </c>
      <c r="S4" s="193"/>
      <c r="T4" s="193"/>
      <c r="U4" s="193"/>
    </row>
    <row r="5" spans="1:21" ht="18" customHeight="1" x14ac:dyDescent="0.2">
      <c r="A5" s="180" t="s">
        <v>45</v>
      </c>
      <c r="B5" s="180"/>
      <c r="C5" s="56"/>
      <c r="D5" s="56"/>
      <c r="J5" t="s">
        <v>29</v>
      </c>
      <c r="O5" s="18" t="s">
        <v>0</v>
      </c>
      <c r="P5" s="25"/>
      <c r="Q5" s="11"/>
      <c r="S5" s="193"/>
      <c r="T5" s="193"/>
      <c r="U5" s="193"/>
    </row>
    <row r="6" spans="1:21" ht="18" customHeight="1" x14ac:dyDescent="0.2">
      <c r="A6" s="181" t="s">
        <v>91</v>
      </c>
      <c r="B6" s="181"/>
      <c r="C6" s="57"/>
      <c r="D6" s="57"/>
      <c r="J6" t="s">
        <v>12</v>
      </c>
      <c r="O6" s="18" t="s">
        <v>1</v>
      </c>
      <c r="P6" s="24"/>
      <c r="Q6" s="2"/>
      <c r="S6" s="193"/>
      <c r="T6" s="193"/>
      <c r="U6" s="193"/>
    </row>
    <row r="7" spans="1:21" ht="18" customHeight="1" x14ac:dyDescent="0.2">
      <c r="O7" s="9"/>
      <c r="P7" s="2"/>
      <c r="Q7" s="2"/>
      <c r="S7" s="193"/>
      <c r="T7" s="193"/>
      <c r="U7" s="193"/>
    </row>
    <row r="8" spans="1:21" ht="18" customHeight="1" x14ac:dyDescent="0.2">
      <c r="A8" s="180"/>
      <c r="B8" s="180"/>
      <c r="C8" s="56"/>
      <c r="D8" s="56"/>
      <c r="E8" s="26" t="s">
        <v>21</v>
      </c>
      <c r="S8" s="193"/>
      <c r="T8" s="193"/>
      <c r="U8" s="193"/>
    </row>
    <row r="9" spans="1:21" ht="18" customHeight="1" x14ac:dyDescent="0.2">
      <c r="A9" s="142"/>
      <c r="B9" s="143"/>
      <c r="C9" s="59"/>
      <c r="D9" s="59"/>
      <c r="E9" s="26">
        <v>2</v>
      </c>
      <c r="F9" s="27"/>
      <c r="H9" s="45" t="s">
        <v>42</v>
      </c>
      <c r="J9" s="44"/>
      <c r="N9" s="3" t="s">
        <v>3</v>
      </c>
      <c r="S9" s="135"/>
      <c r="T9" s="135"/>
      <c r="U9" s="135"/>
    </row>
    <row r="10" spans="1:21" ht="18" customHeight="1" x14ac:dyDescent="0.2">
      <c r="A10" s="144"/>
      <c r="B10" s="143"/>
      <c r="C10" s="59"/>
      <c r="D10" s="59"/>
      <c r="E10" s="26">
        <v>0</v>
      </c>
      <c r="F10" s="27"/>
      <c r="I10" s="3"/>
      <c r="J10" s="178"/>
      <c r="K10" s="178"/>
      <c r="L10" s="178"/>
      <c r="O10" s="179"/>
      <c r="P10" s="179"/>
      <c r="S10" s="196"/>
      <c r="T10" s="196"/>
      <c r="U10" s="196"/>
    </row>
    <row r="11" spans="1:21" ht="18" customHeight="1" x14ac:dyDescent="0.2">
      <c r="A11" s="144"/>
      <c r="B11" s="143"/>
      <c r="C11" s="59"/>
      <c r="D11" s="59"/>
      <c r="E11" s="26">
        <v>0</v>
      </c>
      <c r="F11" s="27"/>
      <c r="J11" s="178"/>
      <c r="K11" s="178"/>
      <c r="L11" s="178"/>
      <c r="O11" s="179"/>
      <c r="P11" s="179"/>
      <c r="S11" s="191"/>
      <c r="T11" s="191"/>
      <c r="U11" s="191"/>
    </row>
    <row r="12" spans="1:21" ht="18" customHeight="1" x14ac:dyDescent="0.2">
      <c r="A12" s="142"/>
      <c r="B12" s="143"/>
      <c r="C12" s="59"/>
      <c r="D12" s="59"/>
      <c r="E12" s="26">
        <v>0.05</v>
      </c>
      <c r="F12" s="27"/>
      <c r="J12" s="178"/>
      <c r="K12" s="178"/>
      <c r="L12" s="178"/>
      <c r="O12" s="179"/>
      <c r="P12" s="179"/>
      <c r="S12" s="191"/>
      <c r="T12" s="191"/>
      <c r="U12" s="191"/>
    </row>
    <row r="13" spans="1:21" ht="18" customHeight="1" x14ac:dyDescent="0.2">
      <c r="A13" s="142"/>
      <c r="B13" s="143"/>
      <c r="C13" s="59"/>
      <c r="D13" s="59"/>
      <c r="E13" s="26">
        <v>0.05</v>
      </c>
      <c r="F13" s="27"/>
      <c r="J13" s="178"/>
      <c r="K13" s="178"/>
      <c r="L13" s="178"/>
      <c r="O13" s="179"/>
      <c r="P13" s="179"/>
      <c r="S13" s="191"/>
      <c r="T13" s="191"/>
      <c r="U13" s="191"/>
    </row>
    <row r="14" spans="1:21" ht="18" customHeight="1" x14ac:dyDescent="0.2">
      <c r="A14" s="142"/>
      <c r="B14" s="143"/>
      <c r="C14" s="59"/>
      <c r="D14" s="59"/>
      <c r="J14" s="178"/>
      <c r="K14" s="178"/>
      <c r="L14" s="178"/>
      <c r="O14" s="179"/>
      <c r="P14" s="179"/>
      <c r="S14" s="191"/>
      <c r="T14" s="191"/>
      <c r="U14" s="191"/>
    </row>
    <row r="15" spans="1:21" ht="21.75" customHeight="1" x14ac:dyDescent="0.2">
      <c r="A15" s="142"/>
      <c r="B15" s="143"/>
      <c r="C15" s="59"/>
      <c r="D15" s="59"/>
      <c r="S15" s="191"/>
      <c r="T15" s="191"/>
      <c r="U15" s="191"/>
    </row>
    <row r="16" spans="1:21" s="4" customFormat="1" ht="18" customHeight="1" x14ac:dyDescent="0.2">
      <c r="A16" s="145"/>
      <c r="B16" s="145"/>
      <c r="C16" s="60"/>
      <c r="D16" s="60"/>
      <c r="E16" s="20"/>
      <c r="F16" s="20"/>
      <c r="H16" s="166" t="s">
        <v>9</v>
      </c>
      <c r="I16" s="168"/>
      <c r="J16" s="166" t="s">
        <v>8</v>
      </c>
      <c r="K16" s="168"/>
      <c r="L16" s="151" t="s">
        <v>10</v>
      </c>
      <c r="M16" s="166" t="s">
        <v>11</v>
      </c>
      <c r="N16" s="168"/>
      <c r="O16" s="152" t="s">
        <v>15</v>
      </c>
      <c r="P16" s="152" t="s">
        <v>14</v>
      </c>
      <c r="Q16" s="12"/>
      <c r="S16" s="191"/>
      <c r="T16" s="191"/>
      <c r="U16" s="191"/>
    </row>
    <row r="17" spans="1:21" s="4" customFormat="1" ht="18" customHeight="1" x14ac:dyDescent="0.2">
      <c r="A17" s="145"/>
      <c r="B17" s="145"/>
      <c r="C17" s="60"/>
      <c r="D17" s="60"/>
      <c r="E17" s="20"/>
      <c r="F17" s="20"/>
      <c r="H17" s="155"/>
      <c r="I17" s="156"/>
      <c r="J17" s="155"/>
      <c r="K17" s="156"/>
      <c r="L17" s="69"/>
      <c r="M17" s="161"/>
      <c r="N17" s="162"/>
      <c r="O17" s="22"/>
      <c r="P17" s="23"/>
      <c r="Q17" s="13"/>
      <c r="S17" s="191"/>
      <c r="T17" s="191"/>
      <c r="U17" s="191"/>
    </row>
    <row r="18" spans="1:21" ht="18" customHeight="1" x14ac:dyDescent="0.2">
      <c r="S18" s="135"/>
      <c r="T18" s="135"/>
      <c r="U18" s="135"/>
    </row>
    <row r="19" spans="1:21" s="4" customFormat="1" ht="18" customHeight="1" x14ac:dyDescent="0.2">
      <c r="A19" s="146" t="s">
        <v>74</v>
      </c>
      <c r="B19" s="147" t="s">
        <v>80</v>
      </c>
      <c r="C19" s="54" t="s">
        <v>7</v>
      </c>
      <c r="D19" s="8" t="s">
        <v>6</v>
      </c>
      <c r="E19" s="20" t="s">
        <v>18</v>
      </c>
      <c r="F19" s="20" t="s">
        <v>46</v>
      </c>
      <c r="H19" s="171" t="s">
        <v>81</v>
      </c>
      <c r="I19" s="172"/>
      <c r="J19" s="166" t="s">
        <v>75</v>
      </c>
      <c r="K19" s="167"/>
      <c r="L19" s="167"/>
      <c r="M19" s="167"/>
      <c r="N19" s="167"/>
      <c r="O19" s="168"/>
      <c r="P19" s="152" t="s">
        <v>79</v>
      </c>
      <c r="Q19" s="153"/>
      <c r="S19" s="136"/>
      <c r="T19" s="136"/>
      <c r="U19" s="136"/>
    </row>
    <row r="20" spans="1:21" s="4" customFormat="1" ht="18" customHeight="1" x14ac:dyDescent="0.2">
      <c r="A20" s="148"/>
      <c r="B20" s="145"/>
      <c r="C20" s="61">
        <v>0</v>
      </c>
      <c r="D20" s="30">
        <v>0</v>
      </c>
      <c r="E20" s="21">
        <v>0</v>
      </c>
      <c r="F20" s="21">
        <v>0</v>
      </c>
      <c r="H20" s="173">
        <f>IF(oknLineTotal_1=0,0,1)</f>
        <v>0</v>
      </c>
      <c r="I20" s="174"/>
      <c r="J20" s="185"/>
      <c r="K20" s="186"/>
      <c r="L20" s="186"/>
      <c r="M20" s="186"/>
      <c r="N20" s="186"/>
      <c r="O20" s="187"/>
      <c r="P20" s="65">
        <v>0</v>
      </c>
      <c r="Q20" s="14"/>
      <c r="S20" s="192"/>
      <c r="T20" s="192"/>
      <c r="U20" s="192"/>
    </row>
    <row r="21" spans="1:21" s="4" customFormat="1" ht="18" customHeight="1" x14ac:dyDescent="0.2">
      <c r="A21" s="148"/>
      <c r="B21" s="145"/>
      <c r="C21" s="62">
        <v>0</v>
      </c>
      <c r="D21" s="31">
        <v>0</v>
      </c>
      <c r="E21" s="21">
        <v>0</v>
      </c>
      <c r="F21" s="21">
        <v>0</v>
      </c>
      <c r="H21" s="157">
        <f>IF(oknLineTotal_2=0,0,2)</f>
        <v>0</v>
      </c>
      <c r="I21" s="158"/>
      <c r="J21" s="163"/>
      <c r="K21" s="164"/>
      <c r="L21" s="164"/>
      <c r="M21" s="164"/>
      <c r="N21" s="164"/>
      <c r="O21" s="165"/>
      <c r="P21" s="66">
        <v>0</v>
      </c>
      <c r="Q21" s="15"/>
      <c r="S21" s="193"/>
      <c r="T21" s="193"/>
      <c r="U21" s="193"/>
    </row>
    <row r="22" spans="1:21" s="4" customFormat="1" ht="18" customHeight="1" x14ac:dyDescent="0.2">
      <c r="A22" s="148"/>
      <c r="B22" s="145"/>
      <c r="C22" s="63">
        <v>0</v>
      </c>
      <c r="D22" s="32">
        <v>0</v>
      </c>
      <c r="E22" s="21">
        <v>0</v>
      </c>
      <c r="F22" s="21">
        <v>0</v>
      </c>
      <c r="H22" s="169">
        <f>IF(oknLineTotal_3=0,0,3)</f>
        <v>0</v>
      </c>
      <c r="I22" s="170"/>
      <c r="J22" s="175"/>
      <c r="K22" s="176"/>
      <c r="L22" s="176"/>
      <c r="M22" s="176"/>
      <c r="N22" s="176"/>
      <c r="O22" s="177"/>
      <c r="P22" s="67">
        <v>0</v>
      </c>
      <c r="Q22" s="15"/>
      <c r="S22" s="193"/>
      <c r="T22" s="193"/>
      <c r="U22" s="193"/>
    </row>
    <row r="23" spans="1:21" s="4" customFormat="1" ht="18" customHeight="1" x14ac:dyDescent="0.2">
      <c r="A23" s="148"/>
      <c r="B23" s="145"/>
      <c r="C23" s="62">
        <v>0</v>
      </c>
      <c r="D23" s="31">
        <v>0</v>
      </c>
      <c r="E23" s="21">
        <v>0</v>
      </c>
      <c r="F23" s="21">
        <v>0</v>
      </c>
      <c r="H23" s="157">
        <f>IF(oknLineTotal_4=0,0,4)</f>
        <v>0</v>
      </c>
      <c r="I23" s="158"/>
      <c r="J23" s="163"/>
      <c r="K23" s="164"/>
      <c r="L23" s="164"/>
      <c r="M23" s="164"/>
      <c r="N23" s="164"/>
      <c r="O23" s="165"/>
      <c r="P23" s="66">
        <v>0</v>
      </c>
      <c r="Q23" s="15"/>
      <c r="S23" s="193"/>
      <c r="T23" s="193"/>
      <c r="U23" s="193"/>
    </row>
    <row r="24" spans="1:21" s="4" customFormat="1" ht="18" customHeight="1" x14ac:dyDescent="0.2">
      <c r="A24" s="148"/>
      <c r="B24" s="145"/>
      <c r="C24" s="63">
        <v>0</v>
      </c>
      <c r="D24" s="32">
        <v>0</v>
      </c>
      <c r="E24" s="21">
        <v>0</v>
      </c>
      <c r="F24" s="21">
        <v>0</v>
      </c>
      <c r="H24" s="169">
        <f>IF(oknLineTotal_5=0,0,5)</f>
        <v>0</v>
      </c>
      <c r="I24" s="170"/>
      <c r="J24" s="175"/>
      <c r="K24" s="176"/>
      <c r="L24" s="176"/>
      <c r="M24" s="176"/>
      <c r="N24" s="176"/>
      <c r="O24" s="177"/>
      <c r="P24" s="67">
        <v>0</v>
      </c>
      <c r="Q24" s="15"/>
      <c r="S24" s="193"/>
      <c r="T24" s="193"/>
      <c r="U24" s="193"/>
    </row>
    <row r="25" spans="1:21" s="4" customFormat="1" ht="18" customHeight="1" x14ac:dyDescent="0.2">
      <c r="A25" s="148"/>
      <c r="B25" s="145"/>
      <c r="C25" s="62">
        <v>0</v>
      </c>
      <c r="D25" s="31">
        <v>0</v>
      </c>
      <c r="E25" s="21">
        <v>0</v>
      </c>
      <c r="F25" s="21">
        <v>0</v>
      </c>
      <c r="H25" s="157">
        <f>IF(oknLineTotal_6=0,0,6)</f>
        <v>0</v>
      </c>
      <c r="I25" s="158"/>
      <c r="J25" s="163"/>
      <c r="K25" s="164"/>
      <c r="L25" s="164"/>
      <c r="M25" s="164"/>
      <c r="N25" s="164"/>
      <c r="O25" s="165"/>
      <c r="P25" s="66">
        <v>0</v>
      </c>
      <c r="Q25" s="15"/>
    </row>
    <row r="26" spans="1:21" s="4" customFormat="1" ht="18" customHeight="1" x14ac:dyDescent="0.2">
      <c r="A26" s="148"/>
      <c r="B26" s="145"/>
      <c r="C26" s="63">
        <v>0</v>
      </c>
      <c r="D26" s="32">
        <v>0</v>
      </c>
      <c r="E26" s="21">
        <v>0</v>
      </c>
      <c r="F26" s="21">
        <v>0</v>
      </c>
      <c r="H26" s="169">
        <f>IF(oknLineTotal_7=0,0,7)</f>
        <v>0</v>
      </c>
      <c r="I26" s="170"/>
      <c r="J26" s="175"/>
      <c r="K26" s="176"/>
      <c r="L26" s="176"/>
      <c r="M26" s="176"/>
      <c r="N26" s="176"/>
      <c r="O26" s="177"/>
      <c r="P26" s="67">
        <v>0</v>
      </c>
      <c r="Q26" s="15"/>
    </row>
    <row r="27" spans="1:21" s="4" customFormat="1" ht="18" customHeight="1" x14ac:dyDescent="0.2">
      <c r="A27" s="148"/>
      <c r="B27" s="145"/>
      <c r="C27" s="62">
        <v>0</v>
      </c>
      <c r="D27" s="31">
        <v>0</v>
      </c>
      <c r="E27" s="21">
        <v>0</v>
      </c>
      <c r="F27" s="21">
        <v>0</v>
      </c>
      <c r="H27" s="157">
        <f>IF(oknLineTotal_8=0,0,8)</f>
        <v>0</v>
      </c>
      <c r="I27" s="158"/>
      <c r="J27" s="163"/>
      <c r="K27" s="164"/>
      <c r="L27" s="164"/>
      <c r="M27" s="164"/>
      <c r="N27" s="164"/>
      <c r="O27" s="165"/>
      <c r="P27" s="66">
        <v>0</v>
      </c>
      <c r="Q27" s="15"/>
    </row>
    <row r="28" spans="1:21" s="4" customFormat="1" ht="18" customHeight="1" x14ac:dyDescent="0.2">
      <c r="A28" s="148"/>
      <c r="B28" s="145"/>
      <c r="C28" s="63">
        <v>0</v>
      </c>
      <c r="D28" s="32">
        <v>0</v>
      </c>
      <c r="E28" s="21">
        <v>0</v>
      </c>
      <c r="F28" s="21">
        <v>0</v>
      </c>
      <c r="H28" s="169">
        <f>IF(oknLineTotal_9=0,0,9)</f>
        <v>0</v>
      </c>
      <c r="I28" s="170"/>
      <c r="J28" s="175"/>
      <c r="K28" s="176"/>
      <c r="L28" s="176"/>
      <c r="M28" s="176"/>
      <c r="N28" s="176"/>
      <c r="O28" s="177"/>
      <c r="P28" s="67">
        <v>0</v>
      </c>
      <c r="Q28" s="15"/>
    </row>
    <row r="29" spans="1:21" s="4" customFormat="1" ht="18" customHeight="1" x14ac:dyDescent="0.2">
      <c r="A29" s="148"/>
      <c r="B29" s="145"/>
      <c r="C29" s="62">
        <v>0</v>
      </c>
      <c r="D29" s="31">
        <v>0</v>
      </c>
      <c r="E29" s="21">
        <v>0</v>
      </c>
      <c r="F29" s="21">
        <v>0</v>
      </c>
      <c r="H29" s="157">
        <f>IF(oknLineTotal_10=0,0,10)</f>
        <v>0</v>
      </c>
      <c r="I29" s="158"/>
      <c r="J29" s="163"/>
      <c r="K29" s="164"/>
      <c r="L29" s="164"/>
      <c r="M29" s="164"/>
      <c r="N29" s="164"/>
      <c r="O29" s="165"/>
      <c r="P29" s="66">
        <v>0</v>
      </c>
      <c r="Q29" s="15"/>
    </row>
    <row r="30" spans="1:21" s="4" customFormat="1" ht="18" customHeight="1" x14ac:dyDescent="0.2">
      <c r="A30" s="148"/>
      <c r="B30" s="145"/>
      <c r="C30" s="63">
        <v>0</v>
      </c>
      <c r="D30" s="32">
        <v>0</v>
      </c>
      <c r="E30" s="21">
        <v>0</v>
      </c>
      <c r="F30" s="21">
        <v>0</v>
      </c>
      <c r="H30" s="169">
        <f>IF(oknLineTotal_11=0,0,11)</f>
        <v>0</v>
      </c>
      <c r="I30" s="170"/>
      <c r="J30" s="175"/>
      <c r="K30" s="176"/>
      <c r="L30" s="176"/>
      <c r="M30" s="176"/>
      <c r="N30" s="176"/>
      <c r="O30" s="177"/>
      <c r="P30" s="67">
        <v>0</v>
      </c>
      <c r="Q30" s="15"/>
    </row>
    <row r="31" spans="1:21" s="4" customFormat="1" ht="18" customHeight="1" x14ac:dyDescent="0.2">
      <c r="A31" s="148"/>
      <c r="B31" s="145"/>
      <c r="C31" s="64">
        <v>0</v>
      </c>
      <c r="D31" s="33">
        <v>0</v>
      </c>
      <c r="E31" s="21">
        <v>0</v>
      </c>
      <c r="F31" s="21">
        <v>0</v>
      </c>
      <c r="H31" s="183">
        <f>IF(oknLineTotal_12=0,0,12)</f>
        <v>0</v>
      </c>
      <c r="I31" s="184"/>
      <c r="J31" s="188"/>
      <c r="K31" s="189"/>
      <c r="L31" s="189"/>
      <c r="M31" s="189"/>
      <c r="N31" s="189"/>
      <c r="O31" s="190"/>
      <c r="P31" s="68">
        <v>0</v>
      </c>
      <c r="Q31" s="15"/>
    </row>
    <row r="32" spans="1:21" s="4" customFormat="1" ht="18" customHeight="1" x14ac:dyDescent="0.2">
      <c r="A32" s="145"/>
      <c r="B32" s="145"/>
      <c r="C32" s="60"/>
      <c r="D32" s="60"/>
      <c r="E32" s="20"/>
      <c r="F32" s="29">
        <f t="array" ref="F32">SUM(oknTaxable_1:oknTaxable_12*oknLineTotal_1:oknLineTotal_12)</f>
        <v>0</v>
      </c>
      <c r="H32" s="5"/>
      <c r="I32" s="5"/>
      <c r="J32" s="5"/>
      <c r="K32" s="5"/>
      <c r="L32" s="5"/>
      <c r="M32" s="5"/>
      <c r="O32" s="6" t="s">
        <v>13</v>
      </c>
      <c r="P32" s="39">
        <f>SUM(oknLineTotal_1:oknLineTotal_12)</f>
        <v>0</v>
      </c>
      <c r="Q32" s="14"/>
    </row>
    <row r="33" spans="1:17" s="4" customFormat="1" ht="18" customHeight="1" x14ac:dyDescent="0.2">
      <c r="A33" s="145"/>
      <c r="B33" s="145"/>
      <c r="C33" s="60"/>
      <c r="D33" s="60"/>
      <c r="E33" s="20"/>
      <c r="F33" s="20"/>
      <c r="H33" s="5"/>
      <c r="I33" s="5"/>
      <c r="J33" s="5"/>
      <c r="K33" s="5"/>
      <c r="L33" s="5"/>
      <c r="M33" s="5"/>
      <c r="N33" s="70" t="s">
        <v>67</v>
      </c>
      <c r="O33" s="34">
        <v>0.05</v>
      </c>
      <c r="P33" s="39">
        <f>ROUND(IF(oknTaxType=0,0, oknTax1Rate*(oknLineTotalTaxable+IF(oknTaxTotalIncludingShippingCost=0,0,oknShippingCost))),2)</f>
        <v>0</v>
      </c>
      <c r="Q33" s="14"/>
    </row>
    <row r="34" spans="1:17" s="4" customFormat="1" ht="18" customHeight="1" x14ac:dyDescent="0.2">
      <c r="A34" s="145"/>
      <c r="B34" s="145"/>
      <c r="C34" s="60"/>
      <c r="D34" s="60"/>
      <c r="E34" s="20"/>
      <c r="F34" s="20"/>
      <c r="H34" s="5"/>
      <c r="I34" s="5"/>
      <c r="J34" s="5"/>
      <c r="K34" s="5"/>
      <c r="L34" s="5"/>
      <c r="M34" s="5"/>
      <c r="N34" s="70" t="s">
        <v>65</v>
      </c>
      <c r="O34" s="34">
        <v>0.05</v>
      </c>
      <c r="P34" s="39">
        <f>ROUND(IF(oknTaxType&lt;&gt;2,0,oknTax2Rate*(oknLineTotalTaxable+IF(oknTaxTotalIncludingShippingCost=0,0,oknShippingCost)+IF(oknTax2IsAppliedToTax1=0,0,oknTax1))),2)</f>
        <v>0</v>
      </c>
      <c r="Q34" s="16"/>
    </row>
    <row r="35" spans="1:17" s="4" customFormat="1" ht="18" customHeight="1" x14ac:dyDescent="0.2">
      <c r="A35" s="182"/>
      <c r="B35" s="182"/>
      <c r="C35" s="60"/>
      <c r="D35" s="60"/>
      <c r="E35" s="20"/>
      <c r="F35" s="20"/>
      <c r="H35" s="5"/>
      <c r="I35" s="5"/>
      <c r="J35" s="5"/>
      <c r="K35" s="5"/>
      <c r="L35" s="5"/>
      <c r="M35" s="5"/>
      <c r="O35" s="6" t="s">
        <v>4</v>
      </c>
      <c r="P35" s="40">
        <v>0</v>
      </c>
      <c r="Q35" s="17"/>
    </row>
    <row r="36" spans="1:17" s="4" customFormat="1" ht="18" customHeight="1" x14ac:dyDescent="0.2">
      <c r="A36" s="182"/>
      <c r="B36" s="182"/>
      <c r="C36" s="60"/>
      <c r="D36" s="60"/>
      <c r="E36" s="20"/>
      <c r="F36" s="20"/>
      <c r="O36" s="7" t="s">
        <v>5</v>
      </c>
      <c r="P36" s="41">
        <f>ROUND(oknSubTotal + oknShippingCost + IF(oknTaxType=0,0,IF(oknTaxType=1,oknTax1,oknTax1+oknTax2)),2)</f>
        <v>0</v>
      </c>
      <c r="Q36" s="14"/>
    </row>
    <row r="37" spans="1:17" ht="18" customHeight="1" x14ac:dyDescent="0.2">
      <c r="O37" s="7" t="s">
        <v>20</v>
      </c>
      <c r="P37" s="42">
        <v>0</v>
      </c>
    </row>
    <row r="38" spans="1:17" ht="18" customHeight="1" x14ac:dyDescent="0.2">
      <c r="O38" s="7" t="s">
        <v>19</v>
      </c>
      <c r="P38" s="43">
        <f>oknTotal-oknPayments</f>
        <v>0</v>
      </c>
    </row>
    <row r="40" spans="1:17" ht="18" customHeight="1" x14ac:dyDescent="0.2"/>
    <row r="42" spans="1:17" x14ac:dyDescent="0.2">
      <c r="H42" s="159" t="s">
        <v>24</v>
      </c>
      <c r="I42" s="160"/>
      <c r="J42" s="160"/>
      <c r="K42" s="160"/>
      <c r="L42" s="160"/>
      <c r="M42" s="160"/>
      <c r="N42" s="160"/>
      <c r="O42" s="160"/>
      <c r="P42" s="160"/>
    </row>
    <row r="43" spans="1:17" x14ac:dyDescent="0.2">
      <c r="H43" s="159"/>
      <c r="I43" s="159"/>
      <c r="J43" s="159"/>
      <c r="K43" s="159"/>
      <c r="L43" s="159"/>
      <c r="M43" s="159"/>
      <c r="N43" s="159"/>
      <c r="O43" s="159"/>
      <c r="P43" s="159"/>
    </row>
  </sheetData>
  <sheetProtection sheet="1" objects="1" scenarios="1" selectLockedCells="1"/>
  <mergeCells count="58">
    <mergeCell ref="J25:O25"/>
    <mergeCell ref="S11:U17"/>
    <mergeCell ref="S20:U20"/>
    <mergeCell ref="S21:U24"/>
    <mergeCell ref="S1:U1"/>
    <mergeCell ref="S3:U3"/>
    <mergeCell ref="S4:U8"/>
    <mergeCell ref="S10:U10"/>
    <mergeCell ref="J11:L11"/>
    <mergeCell ref="J13:L13"/>
    <mergeCell ref="A36:B36"/>
    <mergeCell ref="A35:B35"/>
    <mergeCell ref="H30:I30"/>
    <mergeCell ref="H31:I31"/>
    <mergeCell ref="J20:O20"/>
    <mergeCell ref="J30:O30"/>
    <mergeCell ref="J31:O31"/>
    <mergeCell ref="J21:O21"/>
    <mergeCell ref="J22:O22"/>
    <mergeCell ref="H21:I21"/>
    <mergeCell ref="H22:I22"/>
    <mergeCell ref="J24:O24"/>
    <mergeCell ref="J26:O26"/>
    <mergeCell ref="J27:O27"/>
    <mergeCell ref="J29:O29"/>
    <mergeCell ref="H23:I23"/>
    <mergeCell ref="H16:I16"/>
    <mergeCell ref="J14:L14"/>
    <mergeCell ref="O14:P14"/>
    <mergeCell ref="A3:B3"/>
    <mergeCell ref="A4:B4"/>
    <mergeCell ref="A5:B5"/>
    <mergeCell ref="A6:B6"/>
    <mergeCell ref="J12:L12"/>
    <mergeCell ref="A8:B8"/>
    <mergeCell ref="J16:K16"/>
    <mergeCell ref="M16:N16"/>
    <mergeCell ref="O10:P10"/>
    <mergeCell ref="O11:P11"/>
    <mergeCell ref="O12:P12"/>
    <mergeCell ref="O13:P13"/>
    <mergeCell ref="J10:L10"/>
    <mergeCell ref="H17:I17"/>
    <mergeCell ref="H29:I29"/>
    <mergeCell ref="H43:P43"/>
    <mergeCell ref="H42:P42"/>
    <mergeCell ref="M17:N17"/>
    <mergeCell ref="J23:O23"/>
    <mergeCell ref="J19:O19"/>
    <mergeCell ref="H28:I28"/>
    <mergeCell ref="H19:I19"/>
    <mergeCell ref="H20:I20"/>
    <mergeCell ref="J17:K17"/>
    <mergeCell ref="H24:I24"/>
    <mergeCell ref="H25:I25"/>
    <mergeCell ref="H26:I26"/>
    <mergeCell ref="J28:O28"/>
    <mergeCell ref="H27:I27"/>
  </mergeCells>
  <phoneticPr fontId="4" type="noConversion"/>
  <dataValidations count="10">
    <dataValidation type="textLength" operator="lessThanOrEqual" allowBlank="1" showInputMessage="1" showErrorMessage="1" errorTitle="Invalid Input" error="Max characters allowed: 100" sqref="J21:J31" xr:uid="{00000000-0002-0000-0000-000000000000}">
      <formula1>100</formula1>
    </dataValidation>
    <dataValidation type="textLength" allowBlank="1" showInputMessage="1" showErrorMessage="1" errorTitle="Invalid Input" error="Max characters allowed: 10" sqref="A20:A31 J9 P6" xr:uid="{00000000-0002-0000-0000-000001000000}">
      <formula1>0</formula1>
      <formula2>10</formula2>
    </dataValidation>
    <dataValidation type="date" allowBlank="1" showErrorMessage="1" errorTitle="Invalid Input" error="Please enter a valid date." sqref="P5 L17" xr:uid="{00000000-0002-0000-0000-000002000000}">
      <formula1>36526</formula1>
      <formula2>402132</formula2>
    </dataValidation>
    <dataValidation type="textLength" allowBlank="1" showInputMessage="1" showErrorMessage="1" errorTitle="Invalid Input" error="Max characters allowed: 60" sqref="O10:P12 J10:L12" xr:uid="{00000000-0002-0000-0000-000003000000}">
      <formula1>0</formula1>
      <formula2>60</formula2>
    </dataValidation>
    <dataValidation type="textLength" allowBlank="1" showInputMessage="1" showErrorMessage="1" errorTitle="Invalid Input" error="Max characters allowed: 20" sqref="O13:P13 J13:L14" xr:uid="{00000000-0002-0000-0000-000004000000}">
      <formula1>0</formula1>
      <formula2>20</formula2>
    </dataValidation>
    <dataValidation type="textLength" allowBlank="1" showInputMessage="1" showErrorMessage="1" errorTitle="Invalid Input" error="Max characters allowed: 30" sqref="O14:P14" xr:uid="{00000000-0002-0000-0000-000005000000}">
      <formula1>0</formula1>
      <formula2>30</formula2>
    </dataValidation>
    <dataValidation type="textLength" operator="lessThan" allowBlank="1" showInputMessage="1" showErrorMessage="1" errorTitle="Invalid Input" error="Max characters allowed: 15" sqref="H17:I17 O17" xr:uid="{00000000-0002-0000-0000-000006000000}">
      <formula1>15</formula1>
    </dataValidation>
    <dataValidation type="textLength" operator="lessThanOrEqual" allowBlank="1" showInputMessage="1" showErrorMessage="1" errorTitle="Invalid Input" error="Max characters allowed: 30" sqref="J17:K17 M17:N17" xr:uid="{00000000-0002-0000-0000-000007000000}">
      <formula1>30</formula1>
    </dataValidation>
    <dataValidation type="textLength" operator="lessThanOrEqual" allowBlank="1" showInputMessage="1" showErrorMessage="1" errorTitle="Invalid Input" error="Max characters allowed: 20" sqref="P17" xr:uid="{00000000-0002-0000-0000-000008000000}">
      <formula1>20</formula1>
    </dataValidation>
    <dataValidation type="decimal" operator="lessThanOrEqual" allowBlank="1" showInputMessage="1" showErrorMessage="1" errorTitle="Invalid Input" error="Please enter a valid numeric_x000a_value." sqref="P37 P35 O33:O34 C20:D31" xr:uid="{00000000-0002-0000-0000-000009000000}">
      <formula1>999999999.99</formula1>
    </dataValidation>
  </dataValidations>
  <printOptions horizontalCentered="1" verticalCentered="1"/>
  <pageMargins left="0.5" right="0.5" top="0.5" bottom="0.5" header="0.5" footer="0.5"/>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61414-4D65-464F-BC24-540D1D8092B0}">
  <dimension ref="A1:AE260"/>
  <sheetViews>
    <sheetView showGridLines="0" showRowColHeaders="0" workbookViewId="0">
      <selection activeCell="C10" sqref="C10"/>
    </sheetView>
  </sheetViews>
  <sheetFormatPr defaultColWidth="9.140625" defaultRowHeight="12" x14ac:dyDescent="0.2"/>
  <cols>
    <col min="1" max="1" width="1.28515625" style="19" customWidth="1"/>
    <col min="2" max="2" width="11.42578125" style="19" customWidth="1"/>
    <col min="3" max="3" width="10.5703125" style="76" customWidth="1"/>
    <col min="4" max="4" width="11.85546875" style="47" customWidth="1"/>
    <col min="5" max="5" width="9.28515625" style="35" customWidth="1"/>
    <col min="6" max="6" width="12.140625" style="19" hidden="1" customWidth="1"/>
    <col min="7" max="7" width="11.42578125" style="19" customWidth="1"/>
    <col min="8" max="8" width="12.140625" style="47" hidden="1" customWidth="1"/>
    <col min="9" max="9" width="11.28515625" style="47" hidden="1" customWidth="1"/>
    <col min="10" max="10" width="9.5703125" style="47" hidden="1" customWidth="1"/>
    <col min="11" max="11" width="10.140625" style="47" hidden="1" customWidth="1"/>
    <col min="12" max="12" width="16" style="47" customWidth="1"/>
    <col min="13" max="13" width="14.140625" style="47" customWidth="1"/>
    <col min="14" max="14" width="12.85546875" style="47" customWidth="1"/>
    <col min="15" max="15" width="11.42578125" style="35" hidden="1" customWidth="1"/>
    <col min="16" max="16" width="16.85546875" style="35" hidden="1" customWidth="1"/>
    <col min="17" max="17" width="0" style="19" hidden="1" customWidth="1"/>
    <col min="18" max="16384" width="9.140625" style="19"/>
  </cols>
  <sheetData>
    <row r="1" spans="1:31" s="71" customFormat="1" ht="3.75" customHeight="1" x14ac:dyDescent="0.2">
      <c r="C1" s="72"/>
      <c r="D1" s="73"/>
      <c r="E1" s="74"/>
      <c r="H1" s="73"/>
      <c r="I1" s="73"/>
      <c r="J1" s="73"/>
      <c r="K1" s="73"/>
      <c r="L1" s="73"/>
      <c r="M1" s="73"/>
      <c r="N1" s="73"/>
      <c r="O1" s="74"/>
      <c r="P1" s="74"/>
    </row>
    <row r="2" spans="1:31" s="75" customFormat="1" ht="57" customHeight="1" x14ac:dyDescent="0.2">
      <c r="A2" s="197"/>
      <c r="B2" s="197"/>
      <c r="C2" s="197"/>
      <c r="D2" s="197"/>
      <c r="E2" s="197"/>
      <c r="F2" s="197"/>
      <c r="G2" s="197"/>
      <c r="H2" s="197"/>
      <c r="I2" s="197"/>
      <c r="J2" s="197"/>
      <c r="K2" s="197"/>
      <c r="L2" s="197"/>
      <c r="M2" s="197"/>
      <c r="N2" s="197"/>
      <c r="O2" s="197"/>
      <c r="P2" s="197"/>
      <c r="Q2" s="197"/>
      <c r="R2" s="197"/>
      <c r="S2" s="197"/>
      <c r="T2" s="197"/>
      <c r="U2" s="197"/>
      <c r="V2" s="197"/>
      <c r="W2" s="197"/>
      <c r="X2" s="197"/>
      <c r="Y2" s="197"/>
      <c r="Z2" s="197"/>
      <c r="AA2" s="197"/>
      <c r="AB2" s="197"/>
      <c r="AC2" s="197"/>
      <c r="AD2" s="197"/>
      <c r="AE2" s="197"/>
    </row>
    <row r="3" spans="1:31" ht="6.75" customHeight="1" x14ac:dyDescent="0.2"/>
    <row r="4" spans="1:31" s="77" customFormat="1" ht="33" customHeight="1" x14ac:dyDescent="0.45">
      <c r="B4" s="78" t="str">
        <f>oknCompanyName</f>
        <v>Your Company Name</v>
      </c>
      <c r="C4" s="79"/>
      <c r="D4" s="80"/>
      <c r="E4" s="81"/>
      <c r="H4" s="80"/>
      <c r="I4" s="80"/>
      <c r="J4" s="82"/>
      <c r="K4" s="80"/>
      <c r="L4" s="83"/>
      <c r="M4" s="198" t="s">
        <v>97</v>
      </c>
      <c r="N4" s="198"/>
      <c r="O4" s="81"/>
      <c r="P4" s="81"/>
    </row>
    <row r="5" spans="1:31" ht="18" customHeight="1" x14ac:dyDescent="0.2">
      <c r="B5" s="19" t="str">
        <f>oknCompanyAddress</f>
        <v>Street Address</v>
      </c>
    </row>
    <row r="6" spans="1:31" ht="18" customHeight="1" x14ac:dyDescent="0.2">
      <c r="B6" s="19" t="str">
        <f>oknCompanyCityStateZip</f>
        <v>City, ST  ZIP Code</v>
      </c>
      <c r="M6" s="84"/>
    </row>
    <row r="7" spans="1:31" ht="18" customHeight="1" x14ac:dyDescent="0.2">
      <c r="B7" s="19" t="str">
        <f>oknCompanyContact</f>
        <v>Phone Number,Web Address, etc.</v>
      </c>
    </row>
    <row r="8" spans="1:31" ht="18" customHeight="1" x14ac:dyDescent="0.2">
      <c r="K8" s="85"/>
    </row>
    <row r="9" spans="1:31" ht="18" customHeight="1" x14ac:dyDescent="0.2">
      <c r="B9" s="86" t="s">
        <v>50</v>
      </c>
    </row>
    <row r="10" spans="1:31" ht="18" customHeight="1" x14ac:dyDescent="0.2">
      <c r="B10" s="87" t="s">
        <v>48</v>
      </c>
      <c r="C10" s="88"/>
      <c r="D10"/>
      <c r="E10"/>
      <c r="F10"/>
      <c r="G10"/>
      <c r="H10"/>
      <c r="I10"/>
      <c r="J10"/>
      <c r="K10"/>
      <c r="L10"/>
      <c r="M10"/>
      <c r="N10"/>
    </row>
    <row r="11" spans="1:31" ht="18" customHeight="1" x14ac:dyDescent="0.2">
      <c r="B11" s="87" t="s">
        <v>49</v>
      </c>
      <c r="C11" s="88"/>
      <c r="D11"/>
      <c r="E11"/>
      <c r="F11"/>
      <c r="G11"/>
      <c r="H11"/>
      <c r="I11"/>
      <c r="J11"/>
      <c r="K11"/>
      <c r="L11"/>
      <c r="M11"/>
      <c r="N11"/>
    </row>
    <row r="12" spans="1:31" ht="4.5" customHeight="1" x14ac:dyDescent="0.2"/>
    <row r="13" spans="1:31" s="35" customFormat="1" ht="15.75" customHeight="1" x14ac:dyDescent="0.2">
      <c r="B13" s="89" t="s">
        <v>69</v>
      </c>
      <c r="C13" s="90" t="s">
        <v>47</v>
      </c>
      <c r="D13" s="91" t="s">
        <v>68</v>
      </c>
      <c r="E13" s="92" t="s">
        <v>51</v>
      </c>
      <c r="F13" s="92" t="s">
        <v>58</v>
      </c>
      <c r="G13" s="92" t="s">
        <v>59</v>
      </c>
      <c r="H13" s="91" t="s">
        <v>52</v>
      </c>
      <c r="I13" s="91" t="s">
        <v>53</v>
      </c>
      <c r="J13" s="91" t="str">
        <f>oknTax1Name</f>
        <v>GST</v>
      </c>
      <c r="K13" s="91" t="str">
        <f>oknTax2Name</f>
        <v>PST</v>
      </c>
      <c r="L13" s="91" t="s">
        <v>54</v>
      </c>
      <c r="M13" s="91" t="s">
        <v>55</v>
      </c>
      <c r="N13" s="91" t="s">
        <v>56</v>
      </c>
      <c r="O13" s="38" t="s">
        <v>57</v>
      </c>
      <c r="P13" s="38" t="s">
        <v>70</v>
      </c>
      <c r="Q13" s="46" t="s">
        <v>98</v>
      </c>
    </row>
    <row r="14" spans="1:31" x14ac:dyDescent="0.2">
      <c r="B14" s="93"/>
    </row>
    <row r="15" spans="1:31" x14ac:dyDescent="0.2">
      <c r="B15" s="93"/>
    </row>
    <row r="16" spans="1:31" x14ac:dyDescent="0.2">
      <c r="B16" s="93"/>
    </row>
    <row r="17" spans="2:2" x14ac:dyDescent="0.2">
      <c r="B17" s="93"/>
    </row>
    <row r="18" spans="2:2" x14ac:dyDescent="0.2">
      <c r="B18" s="93"/>
    </row>
    <row r="19" spans="2:2" x14ac:dyDescent="0.2">
      <c r="B19" s="93"/>
    </row>
    <row r="20" spans="2:2" x14ac:dyDescent="0.2">
      <c r="B20" s="93"/>
    </row>
    <row r="21" spans="2:2" x14ac:dyDescent="0.2">
      <c r="B21" s="93"/>
    </row>
    <row r="22" spans="2:2" x14ac:dyDescent="0.2">
      <c r="B22" s="93"/>
    </row>
    <row r="23" spans="2:2" x14ac:dyDescent="0.2">
      <c r="B23" s="93"/>
    </row>
    <row r="24" spans="2:2" x14ac:dyDescent="0.2">
      <c r="B24" s="93"/>
    </row>
    <row r="25" spans="2:2" x14ac:dyDescent="0.2">
      <c r="B25" s="93"/>
    </row>
    <row r="26" spans="2:2" x14ac:dyDescent="0.2">
      <c r="B26" s="93"/>
    </row>
    <row r="27" spans="2:2" x14ac:dyDescent="0.2">
      <c r="B27" s="93"/>
    </row>
    <row r="28" spans="2:2" x14ac:dyDescent="0.2">
      <c r="B28" s="93"/>
    </row>
    <row r="29" spans="2:2" x14ac:dyDescent="0.2">
      <c r="B29" s="93"/>
    </row>
    <row r="30" spans="2:2" x14ac:dyDescent="0.2">
      <c r="B30" s="93"/>
    </row>
    <row r="31" spans="2:2" x14ac:dyDescent="0.2">
      <c r="B31" s="93"/>
    </row>
    <row r="32" spans="2:2" x14ac:dyDescent="0.2">
      <c r="B32" s="93"/>
    </row>
    <row r="33" spans="2:2" x14ac:dyDescent="0.2">
      <c r="B33" s="93"/>
    </row>
    <row r="34" spans="2:2" x14ac:dyDescent="0.2">
      <c r="B34" s="93"/>
    </row>
    <row r="35" spans="2:2" x14ac:dyDescent="0.2">
      <c r="B35" s="93"/>
    </row>
    <row r="36" spans="2:2" x14ac:dyDescent="0.2">
      <c r="B36" s="93"/>
    </row>
    <row r="37" spans="2:2" x14ac:dyDescent="0.2">
      <c r="B37" s="93"/>
    </row>
    <row r="38" spans="2:2" x14ac:dyDescent="0.2">
      <c r="B38" s="93"/>
    </row>
    <row r="39" spans="2:2" x14ac:dyDescent="0.2">
      <c r="B39" s="93"/>
    </row>
    <row r="40" spans="2:2" x14ac:dyDescent="0.2">
      <c r="B40" s="93"/>
    </row>
    <row r="41" spans="2:2" x14ac:dyDescent="0.2">
      <c r="B41" s="93"/>
    </row>
    <row r="42" spans="2:2" x14ac:dyDescent="0.2">
      <c r="B42" s="93"/>
    </row>
    <row r="43" spans="2:2" x14ac:dyDescent="0.2">
      <c r="B43" s="93"/>
    </row>
    <row r="44" spans="2:2" x14ac:dyDescent="0.2">
      <c r="B44" s="93"/>
    </row>
    <row r="45" spans="2:2" x14ac:dyDescent="0.2">
      <c r="B45" s="93"/>
    </row>
    <row r="46" spans="2:2" x14ac:dyDescent="0.2">
      <c r="B46" s="93"/>
    </row>
    <row r="47" spans="2:2" x14ac:dyDescent="0.2">
      <c r="B47" s="93"/>
    </row>
    <row r="48" spans="2:2" x14ac:dyDescent="0.2">
      <c r="B48" s="93"/>
    </row>
    <row r="49" spans="2:2" x14ac:dyDescent="0.2">
      <c r="B49" s="93"/>
    </row>
    <row r="50" spans="2:2" x14ac:dyDescent="0.2">
      <c r="B50" s="93"/>
    </row>
    <row r="51" spans="2:2" x14ac:dyDescent="0.2">
      <c r="B51" s="93"/>
    </row>
    <row r="52" spans="2:2" x14ac:dyDescent="0.2">
      <c r="B52" s="93"/>
    </row>
    <row r="53" spans="2:2" x14ac:dyDescent="0.2">
      <c r="B53" s="93"/>
    </row>
    <row r="54" spans="2:2" x14ac:dyDescent="0.2">
      <c r="B54" s="93"/>
    </row>
    <row r="55" spans="2:2" x14ac:dyDescent="0.2">
      <c r="B55" s="93"/>
    </row>
    <row r="56" spans="2:2" x14ac:dyDescent="0.2">
      <c r="B56" s="93"/>
    </row>
    <row r="57" spans="2:2" x14ac:dyDescent="0.2">
      <c r="B57" s="93"/>
    </row>
    <row r="58" spans="2:2" x14ac:dyDescent="0.2">
      <c r="B58" s="93"/>
    </row>
    <row r="59" spans="2:2" x14ac:dyDescent="0.2">
      <c r="B59" s="93"/>
    </row>
    <row r="60" spans="2:2" x14ac:dyDescent="0.2">
      <c r="B60" s="93"/>
    </row>
    <row r="61" spans="2:2" x14ac:dyDescent="0.2">
      <c r="B61" s="93"/>
    </row>
    <row r="62" spans="2:2" x14ac:dyDescent="0.2">
      <c r="B62" s="93"/>
    </row>
    <row r="63" spans="2:2" x14ac:dyDescent="0.2">
      <c r="B63" s="93"/>
    </row>
    <row r="64" spans="2:2" x14ac:dyDescent="0.2">
      <c r="B64" s="93"/>
    </row>
    <row r="65" spans="2:2" x14ac:dyDescent="0.2">
      <c r="B65" s="93"/>
    </row>
    <row r="66" spans="2:2" x14ac:dyDescent="0.2">
      <c r="B66" s="93"/>
    </row>
    <row r="67" spans="2:2" x14ac:dyDescent="0.2">
      <c r="B67" s="93"/>
    </row>
    <row r="68" spans="2:2" x14ac:dyDescent="0.2">
      <c r="B68" s="93"/>
    </row>
    <row r="69" spans="2:2" x14ac:dyDescent="0.2">
      <c r="B69" s="93"/>
    </row>
    <row r="70" spans="2:2" x14ac:dyDescent="0.2">
      <c r="B70" s="93"/>
    </row>
    <row r="71" spans="2:2" x14ac:dyDescent="0.2">
      <c r="B71" s="93"/>
    </row>
    <row r="72" spans="2:2" x14ac:dyDescent="0.2">
      <c r="B72" s="93"/>
    </row>
    <row r="73" spans="2:2" x14ac:dyDescent="0.2">
      <c r="B73" s="93"/>
    </row>
    <row r="74" spans="2:2" x14ac:dyDescent="0.2">
      <c r="B74" s="93"/>
    </row>
    <row r="75" spans="2:2" x14ac:dyDescent="0.2">
      <c r="B75" s="93"/>
    </row>
    <row r="76" spans="2:2" x14ac:dyDescent="0.2">
      <c r="B76" s="93"/>
    </row>
    <row r="77" spans="2:2" x14ac:dyDescent="0.2">
      <c r="B77" s="93"/>
    </row>
    <row r="78" spans="2:2" x14ac:dyDescent="0.2">
      <c r="B78" s="93"/>
    </row>
    <row r="79" spans="2:2" x14ac:dyDescent="0.2">
      <c r="B79" s="93"/>
    </row>
    <row r="80" spans="2:2" x14ac:dyDescent="0.2">
      <c r="B80" s="93"/>
    </row>
    <row r="81" spans="2:2" x14ac:dyDescent="0.2">
      <c r="B81" s="93"/>
    </row>
    <row r="82" spans="2:2" x14ac:dyDescent="0.2">
      <c r="B82" s="93"/>
    </row>
    <row r="83" spans="2:2" x14ac:dyDescent="0.2">
      <c r="B83" s="93"/>
    </row>
    <row r="84" spans="2:2" x14ac:dyDescent="0.2">
      <c r="B84" s="93"/>
    </row>
    <row r="85" spans="2:2" x14ac:dyDescent="0.2">
      <c r="B85" s="93"/>
    </row>
    <row r="86" spans="2:2" x14ac:dyDescent="0.2">
      <c r="B86" s="93"/>
    </row>
    <row r="87" spans="2:2" x14ac:dyDescent="0.2">
      <c r="B87" s="93"/>
    </row>
    <row r="88" spans="2:2" x14ac:dyDescent="0.2">
      <c r="B88" s="93"/>
    </row>
    <row r="89" spans="2:2" x14ac:dyDescent="0.2">
      <c r="B89" s="93"/>
    </row>
    <row r="90" spans="2:2" x14ac:dyDescent="0.2">
      <c r="B90" s="93"/>
    </row>
    <row r="91" spans="2:2" x14ac:dyDescent="0.2">
      <c r="B91" s="93"/>
    </row>
    <row r="92" spans="2:2" x14ac:dyDescent="0.2">
      <c r="B92" s="93"/>
    </row>
    <row r="93" spans="2:2" x14ac:dyDescent="0.2">
      <c r="B93" s="93"/>
    </row>
    <row r="94" spans="2:2" x14ac:dyDescent="0.2">
      <c r="B94" s="93"/>
    </row>
    <row r="95" spans="2:2" x14ac:dyDescent="0.2">
      <c r="B95" s="93"/>
    </row>
    <row r="96" spans="2:2" x14ac:dyDescent="0.2">
      <c r="B96" s="93"/>
    </row>
    <row r="97" spans="2:2" x14ac:dyDescent="0.2">
      <c r="B97" s="93"/>
    </row>
    <row r="98" spans="2:2" x14ac:dyDescent="0.2">
      <c r="B98" s="93"/>
    </row>
    <row r="99" spans="2:2" x14ac:dyDescent="0.2">
      <c r="B99" s="93"/>
    </row>
    <row r="100" spans="2:2" x14ac:dyDescent="0.2">
      <c r="B100" s="93"/>
    </row>
    <row r="101" spans="2:2" x14ac:dyDescent="0.2">
      <c r="B101" s="93"/>
    </row>
    <row r="102" spans="2:2" x14ac:dyDescent="0.2">
      <c r="B102" s="93"/>
    </row>
    <row r="103" spans="2:2" x14ac:dyDescent="0.2">
      <c r="B103" s="93"/>
    </row>
    <row r="104" spans="2:2" x14ac:dyDescent="0.2">
      <c r="B104" s="93"/>
    </row>
    <row r="105" spans="2:2" x14ac:dyDescent="0.2">
      <c r="B105" s="93"/>
    </row>
    <row r="106" spans="2:2" x14ac:dyDescent="0.2">
      <c r="B106" s="93"/>
    </row>
    <row r="107" spans="2:2" x14ac:dyDescent="0.2">
      <c r="B107" s="93"/>
    </row>
    <row r="108" spans="2:2" x14ac:dyDescent="0.2">
      <c r="B108" s="93"/>
    </row>
    <row r="109" spans="2:2" x14ac:dyDescent="0.2">
      <c r="B109" s="93"/>
    </row>
    <row r="110" spans="2:2" x14ac:dyDescent="0.2">
      <c r="B110" s="93"/>
    </row>
    <row r="111" spans="2:2" x14ac:dyDescent="0.2">
      <c r="B111" s="93"/>
    </row>
    <row r="112" spans="2:2" x14ac:dyDescent="0.2">
      <c r="B112" s="93"/>
    </row>
    <row r="113" spans="2:2" x14ac:dyDescent="0.2">
      <c r="B113" s="93"/>
    </row>
    <row r="114" spans="2:2" x14ac:dyDescent="0.2">
      <c r="B114" s="93"/>
    </row>
    <row r="115" spans="2:2" x14ac:dyDescent="0.2">
      <c r="B115" s="93"/>
    </row>
    <row r="116" spans="2:2" x14ac:dyDescent="0.2">
      <c r="B116" s="93"/>
    </row>
    <row r="117" spans="2:2" x14ac:dyDescent="0.2">
      <c r="B117" s="93"/>
    </row>
    <row r="118" spans="2:2" x14ac:dyDescent="0.2">
      <c r="B118" s="93"/>
    </row>
    <row r="119" spans="2:2" x14ac:dyDescent="0.2">
      <c r="B119" s="93"/>
    </row>
    <row r="120" spans="2:2" x14ac:dyDescent="0.2">
      <c r="B120" s="93"/>
    </row>
    <row r="121" spans="2:2" x14ac:dyDescent="0.2">
      <c r="B121" s="93"/>
    </row>
    <row r="122" spans="2:2" x14ac:dyDescent="0.2">
      <c r="B122" s="93"/>
    </row>
    <row r="123" spans="2:2" x14ac:dyDescent="0.2">
      <c r="B123" s="93"/>
    </row>
    <row r="124" spans="2:2" x14ac:dyDescent="0.2">
      <c r="B124" s="93"/>
    </row>
    <row r="125" spans="2:2" x14ac:dyDescent="0.2">
      <c r="B125" s="93"/>
    </row>
    <row r="126" spans="2:2" x14ac:dyDescent="0.2">
      <c r="B126" s="93"/>
    </row>
    <row r="127" spans="2:2" x14ac:dyDescent="0.2">
      <c r="B127" s="93"/>
    </row>
    <row r="128" spans="2:2" x14ac:dyDescent="0.2">
      <c r="B128" s="93"/>
    </row>
    <row r="129" spans="2:2" x14ac:dyDescent="0.2">
      <c r="B129" s="93"/>
    </row>
    <row r="130" spans="2:2" x14ac:dyDescent="0.2">
      <c r="B130" s="93"/>
    </row>
    <row r="131" spans="2:2" x14ac:dyDescent="0.2">
      <c r="B131" s="93"/>
    </row>
    <row r="132" spans="2:2" x14ac:dyDescent="0.2">
      <c r="B132" s="93"/>
    </row>
    <row r="133" spans="2:2" x14ac:dyDescent="0.2">
      <c r="B133" s="93"/>
    </row>
    <row r="134" spans="2:2" x14ac:dyDescent="0.2">
      <c r="B134" s="93"/>
    </row>
    <row r="135" spans="2:2" x14ac:dyDescent="0.2">
      <c r="B135" s="93"/>
    </row>
    <row r="136" spans="2:2" x14ac:dyDescent="0.2">
      <c r="B136" s="93"/>
    </row>
    <row r="137" spans="2:2" x14ac:dyDescent="0.2">
      <c r="B137" s="93"/>
    </row>
    <row r="138" spans="2:2" x14ac:dyDescent="0.2">
      <c r="B138" s="93"/>
    </row>
    <row r="139" spans="2:2" x14ac:dyDescent="0.2">
      <c r="B139" s="93"/>
    </row>
    <row r="140" spans="2:2" x14ac:dyDescent="0.2">
      <c r="B140" s="93"/>
    </row>
    <row r="141" spans="2:2" x14ac:dyDescent="0.2">
      <c r="B141" s="93"/>
    </row>
    <row r="142" spans="2:2" x14ac:dyDescent="0.2">
      <c r="B142" s="93"/>
    </row>
    <row r="143" spans="2:2" x14ac:dyDescent="0.2">
      <c r="B143" s="93"/>
    </row>
    <row r="144" spans="2:2" x14ac:dyDescent="0.2">
      <c r="B144" s="93"/>
    </row>
    <row r="145" spans="2:2" x14ac:dyDescent="0.2">
      <c r="B145" s="93"/>
    </row>
    <row r="146" spans="2:2" x14ac:dyDescent="0.2">
      <c r="B146" s="93"/>
    </row>
    <row r="147" spans="2:2" x14ac:dyDescent="0.2">
      <c r="B147" s="93"/>
    </row>
    <row r="148" spans="2:2" x14ac:dyDescent="0.2">
      <c r="B148" s="93"/>
    </row>
    <row r="149" spans="2:2" x14ac:dyDescent="0.2">
      <c r="B149" s="93"/>
    </row>
    <row r="150" spans="2:2" x14ac:dyDescent="0.2">
      <c r="B150" s="93"/>
    </row>
    <row r="151" spans="2:2" x14ac:dyDescent="0.2">
      <c r="B151" s="93"/>
    </row>
    <row r="152" spans="2:2" x14ac:dyDescent="0.2">
      <c r="B152" s="93"/>
    </row>
    <row r="153" spans="2:2" x14ac:dyDescent="0.2">
      <c r="B153" s="93"/>
    </row>
    <row r="154" spans="2:2" x14ac:dyDescent="0.2">
      <c r="B154" s="93"/>
    </row>
    <row r="155" spans="2:2" x14ac:dyDescent="0.2">
      <c r="B155" s="93"/>
    </row>
    <row r="156" spans="2:2" x14ac:dyDescent="0.2">
      <c r="B156" s="93"/>
    </row>
    <row r="157" spans="2:2" x14ac:dyDescent="0.2">
      <c r="B157" s="93"/>
    </row>
    <row r="158" spans="2:2" x14ac:dyDescent="0.2">
      <c r="B158" s="93"/>
    </row>
    <row r="159" spans="2:2" x14ac:dyDescent="0.2">
      <c r="B159" s="93"/>
    </row>
    <row r="160" spans="2:2" x14ac:dyDescent="0.2">
      <c r="B160" s="93"/>
    </row>
    <row r="161" spans="2:2" x14ac:dyDescent="0.2">
      <c r="B161" s="93"/>
    </row>
    <row r="162" spans="2:2" x14ac:dyDescent="0.2">
      <c r="B162" s="93"/>
    </row>
    <row r="163" spans="2:2" x14ac:dyDescent="0.2">
      <c r="B163" s="93"/>
    </row>
    <row r="164" spans="2:2" x14ac:dyDescent="0.2">
      <c r="B164" s="93"/>
    </row>
    <row r="165" spans="2:2" x14ac:dyDescent="0.2">
      <c r="B165" s="93"/>
    </row>
    <row r="166" spans="2:2" x14ac:dyDescent="0.2">
      <c r="B166" s="93"/>
    </row>
    <row r="167" spans="2:2" x14ac:dyDescent="0.2">
      <c r="B167" s="93"/>
    </row>
    <row r="168" spans="2:2" x14ac:dyDescent="0.2">
      <c r="B168" s="93"/>
    </row>
    <row r="169" spans="2:2" x14ac:dyDescent="0.2">
      <c r="B169" s="93"/>
    </row>
    <row r="170" spans="2:2" x14ac:dyDescent="0.2">
      <c r="B170" s="93"/>
    </row>
    <row r="171" spans="2:2" x14ac:dyDescent="0.2">
      <c r="B171" s="93"/>
    </row>
    <row r="172" spans="2:2" x14ac:dyDescent="0.2">
      <c r="B172" s="93"/>
    </row>
    <row r="173" spans="2:2" x14ac:dyDescent="0.2">
      <c r="B173" s="93"/>
    </row>
    <row r="174" spans="2:2" x14ac:dyDescent="0.2">
      <c r="B174" s="93"/>
    </row>
    <row r="175" spans="2:2" x14ac:dyDescent="0.2">
      <c r="B175" s="93"/>
    </row>
    <row r="176" spans="2:2" x14ac:dyDescent="0.2">
      <c r="B176" s="93"/>
    </row>
    <row r="177" spans="2:2" x14ac:dyDescent="0.2">
      <c r="B177" s="93"/>
    </row>
    <row r="178" spans="2:2" x14ac:dyDescent="0.2">
      <c r="B178" s="93"/>
    </row>
    <row r="179" spans="2:2" x14ac:dyDescent="0.2">
      <c r="B179" s="93"/>
    </row>
    <row r="180" spans="2:2" x14ac:dyDescent="0.2">
      <c r="B180" s="93"/>
    </row>
    <row r="181" spans="2:2" x14ac:dyDescent="0.2">
      <c r="B181" s="93"/>
    </row>
    <row r="182" spans="2:2" x14ac:dyDescent="0.2">
      <c r="B182" s="93"/>
    </row>
    <row r="183" spans="2:2" x14ac:dyDescent="0.2">
      <c r="B183" s="93"/>
    </row>
    <row r="184" spans="2:2" x14ac:dyDescent="0.2">
      <c r="B184" s="93"/>
    </row>
    <row r="185" spans="2:2" x14ac:dyDescent="0.2">
      <c r="B185" s="93"/>
    </row>
    <row r="186" spans="2:2" x14ac:dyDescent="0.2">
      <c r="B186" s="93"/>
    </row>
    <row r="187" spans="2:2" x14ac:dyDescent="0.2">
      <c r="B187" s="93"/>
    </row>
    <row r="188" spans="2:2" x14ac:dyDescent="0.2">
      <c r="B188" s="93"/>
    </row>
    <row r="189" spans="2:2" x14ac:dyDescent="0.2">
      <c r="B189" s="93"/>
    </row>
    <row r="190" spans="2:2" x14ac:dyDescent="0.2">
      <c r="B190" s="93"/>
    </row>
    <row r="191" spans="2:2" x14ac:dyDescent="0.2">
      <c r="B191" s="93"/>
    </row>
    <row r="192" spans="2:2" x14ac:dyDescent="0.2">
      <c r="B192" s="93"/>
    </row>
    <row r="193" spans="2:2" x14ac:dyDescent="0.2">
      <c r="B193" s="93"/>
    </row>
    <row r="194" spans="2:2" x14ac:dyDescent="0.2">
      <c r="B194" s="93"/>
    </row>
    <row r="195" spans="2:2" x14ac:dyDescent="0.2">
      <c r="B195" s="93"/>
    </row>
    <row r="196" spans="2:2" x14ac:dyDescent="0.2">
      <c r="B196" s="93"/>
    </row>
    <row r="197" spans="2:2" x14ac:dyDescent="0.2">
      <c r="B197" s="93"/>
    </row>
    <row r="198" spans="2:2" x14ac:dyDescent="0.2">
      <c r="B198" s="93"/>
    </row>
    <row r="199" spans="2:2" x14ac:dyDescent="0.2">
      <c r="B199" s="93"/>
    </row>
    <row r="200" spans="2:2" x14ac:dyDescent="0.2">
      <c r="B200" s="93"/>
    </row>
    <row r="201" spans="2:2" x14ac:dyDescent="0.2">
      <c r="B201" s="93"/>
    </row>
    <row r="202" spans="2:2" x14ac:dyDescent="0.2">
      <c r="B202" s="93"/>
    </row>
    <row r="203" spans="2:2" x14ac:dyDescent="0.2">
      <c r="B203" s="93"/>
    </row>
    <row r="204" spans="2:2" x14ac:dyDescent="0.2">
      <c r="B204" s="93"/>
    </row>
    <row r="205" spans="2:2" x14ac:dyDescent="0.2">
      <c r="B205" s="93"/>
    </row>
    <row r="206" spans="2:2" x14ac:dyDescent="0.2">
      <c r="B206" s="93"/>
    </row>
    <row r="207" spans="2:2" x14ac:dyDescent="0.2">
      <c r="B207" s="93"/>
    </row>
    <row r="208" spans="2:2" x14ac:dyDescent="0.2">
      <c r="B208" s="93"/>
    </row>
    <row r="209" spans="2:2" x14ac:dyDescent="0.2">
      <c r="B209" s="93"/>
    </row>
    <row r="210" spans="2:2" x14ac:dyDescent="0.2">
      <c r="B210" s="93"/>
    </row>
    <row r="211" spans="2:2" x14ac:dyDescent="0.2">
      <c r="B211" s="93"/>
    </row>
    <row r="212" spans="2:2" x14ac:dyDescent="0.2">
      <c r="B212" s="93"/>
    </row>
    <row r="213" spans="2:2" x14ac:dyDescent="0.2">
      <c r="B213" s="93"/>
    </row>
    <row r="214" spans="2:2" x14ac:dyDescent="0.2">
      <c r="B214" s="93"/>
    </row>
    <row r="215" spans="2:2" x14ac:dyDescent="0.2">
      <c r="B215" s="93"/>
    </row>
    <row r="216" spans="2:2" x14ac:dyDescent="0.2">
      <c r="B216" s="93"/>
    </row>
    <row r="217" spans="2:2" x14ac:dyDescent="0.2">
      <c r="B217" s="93"/>
    </row>
    <row r="218" spans="2:2" x14ac:dyDescent="0.2">
      <c r="B218" s="93"/>
    </row>
    <row r="219" spans="2:2" x14ac:dyDescent="0.2">
      <c r="B219" s="93"/>
    </row>
    <row r="220" spans="2:2" x14ac:dyDescent="0.2">
      <c r="B220" s="93"/>
    </row>
    <row r="221" spans="2:2" x14ac:dyDescent="0.2">
      <c r="B221" s="93"/>
    </row>
    <row r="222" spans="2:2" x14ac:dyDescent="0.2">
      <c r="B222" s="93"/>
    </row>
    <row r="223" spans="2:2" x14ac:dyDescent="0.2">
      <c r="B223" s="93"/>
    </row>
    <row r="224" spans="2:2" x14ac:dyDescent="0.2">
      <c r="B224" s="93"/>
    </row>
    <row r="225" spans="2:2" x14ac:dyDescent="0.2">
      <c r="B225" s="93"/>
    </row>
    <row r="226" spans="2:2" x14ac:dyDescent="0.2">
      <c r="B226" s="93"/>
    </row>
    <row r="227" spans="2:2" x14ac:dyDescent="0.2">
      <c r="B227" s="93"/>
    </row>
    <row r="228" spans="2:2" x14ac:dyDescent="0.2">
      <c r="B228" s="93"/>
    </row>
    <row r="229" spans="2:2" x14ac:dyDescent="0.2">
      <c r="B229" s="93"/>
    </row>
    <row r="230" spans="2:2" x14ac:dyDescent="0.2">
      <c r="B230" s="93"/>
    </row>
    <row r="231" spans="2:2" x14ac:dyDescent="0.2">
      <c r="B231" s="93"/>
    </row>
    <row r="232" spans="2:2" x14ac:dyDescent="0.2">
      <c r="B232" s="93"/>
    </row>
    <row r="233" spans="2:2" x14ac:dyDescent="0.2">
      <c r="B233" s="93"/>
    </row>
    <row r="234" spans="2:2" x14ac:dyDescent="0.2">
      <c r="B234" s="93"/>
    </row>
    <row r="235" spans="2:2" x14ac:dyDescent="0.2">
      <c r="B235" s="93"/>
    </row>
    <row r="236" spans="2:2" x14ac:dyDescent="0.2">
      <c r="B236" s="93"/>
    </row>
    <row r="237" spans="2:2" x14ac:dyDescent="0.2">
      <c r="B237" s="93"/>
    </row>
    <row r="238" spans="2:2" x14ac:dyDescent="0.2">
      <c r="B238" s="93"/>
    </row>
    <row r="239" spans="2:2" x14ac:dyDescent="0.2">
      <c r="B239" s="93"/>
    </row>
    <row r="240" spans="2:2" x14ac:dyDescent="0.2">
      <c r="B240" s="93"/>
    </row>
    <row r="241" spans="2:2" x14ac:dyDescent="0.2">
      <c r="B241" s="93"/>
    </row>
    <row r="242" spans="2:2" x14ac:dyDescent="0.2">
      <c r="B242" s="93"/>
    </row>
    <row r="243" spans="2:2" x14ac:dyDescent="0.2">
      <c r="B243" s="93"/>
    </row>
    <row r="244" spans="2:2" x14ac:dyDescent="0.2">
      <c r="B244" s="93"/>
    </row>
    <row r="245" spans="2:2" x14ac:dyDescent="0.2">
      <c r="B245" s="93"/>
    </row>
    <row r="246" spans="2:2" x14ac:dyDescent="0.2">
      <c r="B246" s="93"/>
    </row>
    <row r="247" spans="2:2" x14ac:dyDescent="0.2">
      <c r="B247" s="93"/>
    </row>
    <row r="248" spans="2:2" x14ac:dyDescent="0.2">
      <c r="B248" s="93"/>
    </row>
    <row r="249" spans="2:2" x14ac:dyDescent="0.2">
      <c r="B249" s="93"/>
    </row>
    <row r="250" spans="2:2" x14ac:dyDescent="0.2">
      <c r="B250" s="93"/>
    </row>
    <row r="251" spans="2:2" x14ac:dyDescent="0.2">
      <c r="B251" s="93"/>
    </row>
    <row r="252" spans="2:2" x14ac:dyDescent="0.2">
      <c r="B252" s="93"/>
    </row>
    <row r="253" spans="2:2" x14ac:dyDescent="0.2">
      <c r="B253" s="93"/>
    </row>
    <row r="254" spans="2:2" x14ac:dyDescent="0.2">
      <c r="B254" s="93"/>
    </row>
    <row r="255" spans="2:2" x14ac:dyDescent="0.2">
      <c r="B255" s="93"/>
    </row>
    <row r="256" spans="2:2" x14ac:dyDescent="0.2">
      <c r="B256" s="93"/>
    </row>
    <row r="257" spans="2:2" x14ac:dyDescent="0.2">
      <c r="B257" s="93"/>
    </row>
    <row r="258" spans="2:2" x14ac:dyDescent="0.2">
      <c r="B258" s="93"/>
    </row>
    <row r="259" spans="2:2" x14ac:dyDescent="0.2">
      <c r="B259" s="93"/>
    </row>
    <row r="260" spans="2:2" x14ac:dyDescent="0.2">
      <c r="B260" s="93"/>
    </row>
  </sheetData>
  <mergeCells count="2">
    <mergeCell ref="A2:AE2"/>
    <mergeCell ref="M4:N4"/>
  </mergeCells>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C6A71A-119D-499C-B1D9-EB9DD7F7AAD4}">
  <dimension ref="A1:AE12"/>
  <sheetViews>
    <sheetView showGridLines="0" showRowColHeaders="0" workbookViewId="0">
      <pane xSplit="1" ySplit="12" topLeftCell="B13" activePane="bottomRight" state="frozen"/>
      <selection pane="topRight" activeCell="B1" sqref="B1"/>
      <selection pane="bottomLeft" activeCell="A12" sqref="A12"/>
      <selection pane="bottomRight" activeCell="C9" sqref="C9"/>
    </sheetView>
  </sheetViews>
  <sheetFormatPr defaultColWidth="9.140625" defaultRowHeight="12" x14ac:dyDescent="0.2"/>
  <cols>
    <col min="1" max="1" width="0.7109375" style="19" customWidth="1"/>
    <col min="2" max="2" width="13.28515625" style="19" customWidth="1"/>
    <col min="3" max="3" width="11.42578125" style="76" customWidth="1"/>
    <col min="4" max="4" width="25.5703125" style="37" customWidth="1"/>
    <col min="5" max="5" width="10.42578125" style="35" customWidth="1"/>
    <col min="6" max="6" width="12.28515625" style="47" hidden="1" customWidth="1"/>
    <col min="7" max="7" width="9.42578125" style="47" hidden="1" customWidth="1"/>
    <col min="8" max="8" width="7.5703125" style="47" hidden="1" customWidth="1"/>
    <col min="9" max="9" width="14.5703125" style="47" hidden="1" customWidth="1"/>
    <col min="10" max="10" width="11.28515625" style="47" customWidth="1"/>
    <col min="11" max="11" width="12.5703125" style="47" customWidth="1"/>
    <col min="12" max="12" width="11.5703125" style="47" hidden="1" customWidth="1"/>
    <col min="13" max="13" width="11.42578125" style="47" customWidth="1"/>
    <col min="14" max="14" width="11.140625" style="35" hidden="1" customWidth="1"/>
    <col min="15" max="15" width="13.28515625" style="35" hidden="1" customWidth="1"/>
    <col min="16" max="16" width="12.42578125" style="35" hidden="1" customWidth="1"/>
    <col min="17" max="17" width="16" style="35" hidden="1" customWidth="1"/>
    <col min="18" max="16384" width="9.140625" style="19"/>
  </cols>
  <sheetData>
    <row r="1" spans="1:31" s="71" customFormat="1" ht="3.75" customHeight="1" x14ac:dyDescent="0.2">
      <c r="C1" s="72"/>
      <c r="D1" s="73"/>
      <c r="E1" s="74"/>
      <c r="H1" s="73"/>
      <c r="I1" s="73"/>
      <c r="J1" s="73"/>
      <c r="K1" s="73"/>
      <c r="L1" s="73"/>
      <c r="M1" s="73"/>
      <c r="N1" s="73"/>
      <c r="O1" s="74"/>
      <c r="P1" s="74"/>
    </row>
    <row r="2" spans="1:31" s="75" customFormat="1" ht="57" customHeight="1" x14ac:dyDescent="0.2">
      <c r="A2" s="197"/>
      <c r="B2" s="197"/>
      <c r="C2" s="197"/>
      <c r="D2" s="197"/>
      <c r="E2" s="197"/>
      <c r="F2" s="197"/>
      <c r="G2" s="197"/>
      <c r="H2" s="197"/>
      <c r="I2" s="197"/>
      <c r="J2" s="197"/>
      <c r="K2" s="197"/>
      <c r="L2" s="197"/>
      <c r="M2" s="197"/>
      <c r="N2" s="197"/>
      <c r="O2" s="197"/>
      <c r="P2" s="197"/>
      <c r="Q2" s="197"/>
      <c r="R2" s="197"/>
      <c r="S2" s="197"/>
      <c r="T2" s="197"/>
      <c r="U2" s="197"/>
      <c r="V2" s="197"/>
      <c r="W2" s="197"/>
      <c r="X2" s="197"/>
      <c r="Y2" s="197"/>
      <c r="Z2" s="197"/>
      <c r="AA2" s="197"/>
      <c r="AB2" s="197"/>
      <c r="AC2" s="197"/>
      <c r="AD2" s="197"/>
      <c r="AE2" s="197"/>
    </row>
    <row r="3" spans="1:31" ht="3.75" customHeight="1" x14ac:dyDescent="0.2"/>
    <row r="4" spans="1:31" s="94" customFormat="1" ht="33" customHeight="1" x14ac:dyDescent="0.2">
      <c r="B4" s="95" t="str">
        <f>oknCompanyName</f>
        <v>Your Company Name</v>
      </c>
      <c r="C4" s="96"/>
      <c r="D4" s="97"/>
      <c r="E4" s="98"/>
      <c r="F4" s="99"/>
      <c r="G4" s="99"/>
      <c r="H4" s="99"/>
      <c r="I4" s="99"/>
      <c r="J4" s="199" t="s">
        <v>99</v>
      </c>
      <c r="K4" s="199"/>
      <c r="L4" s="199"/>
      <c r="M4" s="199"/>
      <c r="N4" s="98"/>
      <c r="O4" s="98"/>
      <c r="P4" s="98"/>
      <c r="Q4" s="98"/>
    </row>
    <row r="5" spans="1:31" x14ac:dyDescent="0.2">
      <c r="B5" s="19" t="str">
        <f>oknCompanyAddress</f>
        <v>Street Address</v>
      </c>
    </row>
    <row r="6" spans="1:31" x14ac:dyDescent="0.2">
      <c r="B6" s="19" t="str">
        <f>oknCompanyCityStateZip</f>
        <v>City, ST  ZIP Code</v>
      </c>
      <c r="M6" s="84"/>
    </row>
    <row r="7" spans="1:31" x14ac:dyDescent="0.2">
      <c r="B7" s="19" t="str">
        <f>oknCompanyContact</f>
        <v>Phone Number,Web Address, etc.</v>
      </c>
    </row>
    <row r="8" spans="1:31" ht="21" customHeight="1" x14ac:dyDescent="0.2">
      <c r="B8" s="86" t="s">
        <v>50</v>
      </c>
      <c r="K8" s="85"/>
    </row>
    <row r="9" spans="1:31" ht="11.25" customHeight="1" x14ac:dyDescent="0.2">
      <c r="B9" s="87" t="s">
        <v>48</v>
      </c>
      <c r="C9" s="88"/>
    </row>
    <row r="10" spans="1:31" x14ac:dyDescent="0.2">
      <c r="B10" s="87" t="s">
        <v>49</v>
      </c>
      <c r="C10" s="88"/>
    </row>
    <row r="11" spans="1:31" ht="4.5" customHeight="1" x14ac:dyDescent="0.2"/>
    <row r="12" spans="1:31" s="35" customFormat="1" ht="15.75" customHeight="1" x14ac:dyDescent="0.2">
      <c r="B12" s="100" t="s">
        <v>71</v>
      </c>
      <c r="C12" s="101" t="s">
        <v>47</v>
      </c>
      <c r="D12" s="100" t="s">
        <v>72</v>
      </c>
      <c r="E12" s="100" t="s">
        <v>51</v>
      </c>
      <c r="F12" s="102" t="s">
        <v>68</v>
      </c>
      <c r="G12" s="102" t="str">
        <f>oknTax1Name</f>
        <v>GST</v>
      </c>
      <c r="H12" s="102" t="str">
        <f>oknTax2Name</f>
        <v>PST</v>
      </c>
      <c r="I12" s="102" t="s">
        <v>73</v>
      </c>
      <c r="J12" s="102" t="s">
        <v>55</v>
      </c>
      <c r="K12" s="102" t="s">
        <v>56</v>
      </c>
      <c r="L12" s="102" t="s">
        <v>52</v>
      </c>
      <c r="M12" s="102" t="s">
        <v>54</v>
      </c>
      <c r="N12" s="38" t="s">
        <v>57</v>
      </c>
      <c r="O12" s="38" t="s">
        <v>58</v>
      </c>
      <c r="P12" s="38" t="s">
        <v>59</v>
      </c>
      <c r="Q12" s="38" t="s">
        <v>70</v>
      </c>
    </row>
  </sheetData>
  <mergeCells count="2">
    <mergeCell ref="A2:AE2"/>
    <mergeCell ref="J4:M4"/>
  </mergeCells>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C56436-21B3-40B1-94C0-9CA8C22F96FC}">
  <dimension ref="A1:AE12"/>
  <sheetViews>
    <sheetView showGridLines="0" showRowColHeaders="0" workbookViewId="0">
      <pane xSplit="1" ySplit="12" topLeftCell="B13" activePane="bottomRight" state="frozen"/>
      <selection pane="topRight" activeCell="B1" sqref="B1"/>
      <selection pane="bottomLeft" activeCell="A13" sqref="A13"/>
      <selection pane="bottomRight" activeCell="C9" sqref="C9"/>
    </sheetView>
  </sheetViews>
  <sheetFormatPr defaultColWidth="9.140625" defaultRowHeight="12" x14ac:dyDescent="0.2"/>
  <cols>
    <col min="1" max="1" width="1" style="19" customWidth="1"/>
    <col min="2" max="2" width="13.5703125" style="19" customWidth="1"/>
    <col min="3" max="3" width="13.42578125" style="76" customWidth="1"/>
    <col min="4" max="4" width="10.5703125" style="37" customWidth="1"/>
    <col min="5" max="5" width="17.85546875" style="37" customWidth="1"/>
    <col min="6" max="6" width="9.42578125" style="19" customWidth="1"/>
    <col min="7" max="7" width="9.140625" style="36"/>
    <col min="8" max="9" width="10.5703125" style="36" customWidth="1"/>
    <col min="10" max="16384" width="9.140625" style="19"/>
  </cols>
  <sheetData>
    <row r="1" spans="1:31" s="71" customFormat="1" ht="3.75" customHeight="1" x14ac:dyDescent="0.2">
      <c r="C1" s="72"/>
      <c r="D1" s="73"/>
      <c r="E1" s="74"/>
      <c r="H1" s="73"/>
      <c r="I1" s="73"/>
      <c r="J1" s="73"/>
      <c r="K1" s="73"/>
      <c r="L1" s="73"/>
      <c r="M1" s="73"/>
      <c r="N1" s="73"/>
      <c r="O1" s="74"/>
      <c r="P1" s="74"/>
    </row>
    <row r="2" spans="1:31" s="75" customFormat="1" ht="57" customHeight="1" x14ac:dyDescent="0.2">
      <c r="A2" s="197"/>
      <c r="B2" s="197"/>
      <c r="C2" s="197"/>
      <c r="D2" s="197"/>
      <c r="E2" s="197"/>
      <c r="F2" s="197"/>
      <c r="G2" s="197"/>
      <c r="H2" s="197"/>
      <c r="I2" s="197"/>
      <c r="J2" s="197"/>
      <c r="K2" s="197"/>
      <c r="L2" s="197"/>
      <c r="M2" s="197"/>
      <c r="N2" s="197"/>
      <c r="O2" s="197"/>
      <c r="P2" s="197"/>
      <c r="Q2" s="197"/>
      <c r="R2" s="197"/>
      <c r="S2" s="197"/>
      <c r="T2" s="197"/>
      <c r="U2" s="197"/>
      <c r="V2" s="197"/>
      <c r="W2" s="197"/>
      <c r="X2" s="197"/>
      <c r="Y2" s="197"/>
      <c r="Z2" s="197"/>
      <c r="AA2" s="197"/>
      <c r="AB2" s="197"/>
      <c r="AC2" s="197"/>
      <c r="AD2" s="197"/>
      <c r="AE2" s="197"/>
    </row>
    <row r="3" spans="1:31" ht="4.5" customHeight="1" x14ac:dyDescent="0.2"/>
    <row r="4" spans="1:31" s="94" customFormat="1" ht="33" customHeight="1" x14ac:dyDescent="0.2">
      <c r="B4" s="94" t="str">
        <f>oknCompanyName</f>
        <v>Your Company Name</v>
      </c>
      <c r="C4" s="96"/>
      <c r="D4" s="97"/>
      <c r="E4" s="97"/>
      <c r="G4" s="200" t="s">
        <v>100</v>
      </c>
      <c r="H4" s="200"/>
      <c r="I4" s="200"/>
      <c r="L4" s="103"/>
    </row>
    <row r="5" spans="1:31" x14ac:dyDescent="0.2">
      <c r="B5" s="19" t="str">
        <f>oknCompanyAddress</f>
        <v>Street Address</v>
      </c>
    </row>
    <row r="6" spans="1:31" x14ac:dyDescent="0.2">
      <c r="B6" s="19" t="str">
        <f>oknCompanyCityStateZip</f>
        <v>City, ST  ZIP Code</v>
      </c>
      <c r="L6" s="104"/>
    </row>
    <row r="7" spans="1:31" x14ac:dyDescent="0.2">
      <c r="B7" s="19" t="str">
        <f>oknCompanyContact</f>
        <v>Phone Number,Web Address, etc.</v>
      </c>
      <c r="L7" s="48"/>
    </row>
    <row r="8" spans="1:31" ht="21" customHeight="1" x14ac:dyDescent="0.2">
      <c r="B8" s="86" t="s">
        <v>50</v>
      </c>
      <c r="J8" s="50"/>
      <c r="K8" s="48"/>
      <c r="L8" s="48"/>
    </row>
    <row r="9" spans="1:31" ht="13.5" customHeight="1" x14ac:dyDescent="0.2">
      <c r="B9" s="87" t="s">
        <v>48</v>
      </c>
      <c r="C9" s="49"/>
    </row>
    <row r="10" spans="1:31" x14ac:dyDescent="0.2">
      <c r="B10" s="87" t="s">
        <v>49</v>
      </c>
      <c r="C10" s="49"/>
      <c r="D10" s="19"/>
      <c r="J10" s="51"/>
      <c r="K10" s="51"/>
      <c r="L10" s="51"/>
    </row>
    <row r="11" spans="1:31" ht="4.5" customHeight="1" x14ac:dyDescent="0.2"/>
    <row r="12" spans="1:31" s="35" customFormat="1" ht="15.75" customHeight="1" x14ac:dyDescent="0.2">
      <c r="B12" s="92" t="s">
        <v>74</v>
      </c>
      <c r="C12" s="90" t="s">
        <v>47</v>
      </c>
      <c r="D12" s="92" t="s">
        <v>51</v>
      </c>
      <c r="E12" s="92" t="s">
        <v>75</v>
      </c>
      <c r="F12" s="92" t="s">
        <v>23</v>
      </c>
      <c r="G12" s="105" t="s">
        <v>22</v>
      </c>
      <c r="H12" s="105" t="s">
        <v>76</v>
      </c>
      <c r="I12" s="105" t="s">
        <v>77</v>
      </c>
    </row>
  </sheetData>
  <mergeCells count="2">
    <mergeCell ref="A2:AE2"/>
    <mergeCell ref="G4:I4"/>
  </mergeCells>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F96ED9-A8B1-4322-96E9-D3F9061A81C8}">
  <dimension ref="A1:AE25"/>
  <sheetViews>
    <sheetView showGridLines="0" showRowColHeaders="0" workbookViewId="0">
      <pane ySplit="3" topLeftCell="A4" activePane="bottomLeft" state="frozen"/>
      <selection pane="bottomLeft" activeCell="C10" sqref="C10"/>
    </sheetView>
  </sheetViews>
  <sheetFormatPr defaultColWidth="9.140625" defaultRowHeight="12" x14ac:dyDescent="0.2"/>
  <cols>
    <col min="1" max="1" width="1" style="19" customWidth="1"/>
    <col min="2" max="2" width="10.5703125" style="106" customWidth="1"/>
    <col min="3" max="3" width="33.140625" style="76" customWidth="1"/>
    <col min="4" max="4" width="10" style="107" customWidth="1"/>
    <col min="5" max="5" width="10.85546875" style="47" customWidth="1"/>
    <col min="6" max="6" width="9" style="47" customWidth="1"/>
    <col min="7" max="7" width="10.7109375" style="36" customWidth="1"/>
    <col min="8" max="8" width="15.140625" style="36" customWidth="1"/>
    <col min="9" max="16384" width="9.140625" style="19"/>
  </cols>
  <sheetData>
    <row r="1" spans="1:31" s="71" customFormat="1" ht="3.75" customHeight="1" x14ac:dyDescent="0.2">
      <c r="C1" s="72"/>
      <c r="D1" s="73"/>
      <c r="E1" s="74"/>
      <c r="H1" s="73"/>
      <c r="I1" s="73"/>
      <c r="J1" s="73"/>
      <c r="K1" s="73"/>
      <c r="L1" s="73"/>
      <c r="M1" s="73"/>
      <c r="N1" s="73"/>
      <c r="O1" s="74"/>
      <c r="P1" s="74"/>
    </row>
    <row r="2" spans="1:31" s="75" customFormat="1" ht="57" customHeight="1" x14ac:dyDescent="0.2">
      <c r="A2" s="197"/>
      <c r="B2" s="197"/>
      <c r="C2" s="197"/>
      <c r="D2" s="197"/>
      <c r="E2" s="197"/>
      <c r="F2" s="197"/>
      <c r="G2" s="197"/>
      <c r="H2" s="197"/>
      <c r="I2" s="197"/>
      <c r="J2" s="197"/>
      <c r="K2" s="197"/>
      <c r="L2" s="197"/>
      <c r="M2" s="197"/>
      <c r="N2" s="197"/>
      <c r="O2" s="197"/>
      <c r="P2" s="197"/>
      <c r="Q2" s="197"/>
      <c r="R2" s="197"/>
      <c r="S2" s="197"/>
      <c r="T2" s="197"/>
      <c r="U2" s="197"/>
      <c r="V2" s="197"/>
      <c r="W2" s="197"/>
      <c r="X2" s="197"/>
      <c r="Y2" s="197"/>
      <c r="Z2" s="197"/>
      <c r="AA2" s="197"/>
      <c r="AB2" s="197"/>
      <c r="AC2" s="197"/>
      <c r="AD2" s="197"/>
      <c r="AE2" s="197"/>
    </row>
    <row r="3" spans="1:31" ht="3.75" customHeight="1" x14ac:dyDescent="0.2"/>
    <row r="4" spans="1:31" s="108" customFormat="1" ht="33" customHeight="1" x14ac:dyDescent="0.3">
      <c r="B4" s="94" t="str">
        <f>oknCompanyName</f>
        <v>Your Company Name</v>
      </c>
      <c r="C4" s="109"/>
      <c r="D4" s="110"/>
      <c r="E4" s="111"/>
      <c r="F4" s="199" t="s">
        <v>101</v>
      </c>
      <c r="G4" s="199"/>
      <c r="H4" s="199"/>
    </row>
    <row r="5" spans="1:31" x14ac:dyDescent="0.2">
      <c r="B5" s="19" t="str">
        <f>oknCompanyAddress</f>
        <v>Street Address</v>
      </c>
      <c r="D5" s="112"/>
      <c r="E5" s="52"/>
    </row>
    <row r="6" spans="1:31" x14ac:dyDescent="0.2">
      <c r="B6" s="19" t="str">
        <f>oknCompanyCityStateZip</f>
        <v>City, ST  ZIP Code</v>
      </c>
      <c r="D6" s="112"/>
      <c r="E6" s="52"/>
    </row>
    <row r="7" spans="1:31" x14ac:dyDescent="0.2">
      <c r="B7" s="19" t="str">
        <f>oknCompanyContact</f>
        <v>Phone Number,Web Address, etc.</v>
      </c>
      <c r="D7" s="112"/>
      <c r="E7" s="52"/>
    </row>
    <row r="8" spans="1:31" ht="27.75" customHeight="1" x14ac:dyDescent="0.2"/>
    <row r="9" spans="1:31" ht="15.75" customHeight="1" x14ac:dyDescent="0.2">
      <c r="B9" s="113" t="s">
        <v>2</v>
      </c>
    </row>
    <row r="10" spans="1:31" ht="15.75" customHeight="1" x14ac:dyDescent="0.2">
      <c r="B10" s="28" t="s">
        <v>60</v>
      </c>
      <c r="C10" s="19"/>
      <c r="F10" s="201" t="s">
        <v>102</v>
      </c>
      <c r="G10" s="202"/>
      <c r="H10" s="114">
        <v>0</v>
      </c>
    </row>
    <row r="11" spans="1:31" ht="15.75" customHeight="1" x14ac:dyDescent="0.2">
      <c r="B11" s="28" t="s">
        <v>61</v>
      </c>
      <c r="C11" s="19"/>
      <c r="F11" s="203" t="s">
        <v>103</v>
      </c>
      <c r="G11" s="204"/>
      <c r="H11" s="115">
        <v>0</v>
      </c>
    </row>
    <row r="12" spans="1:31" ht="15.75" customHeight="1" x14ac:dyDescent="0.2">
      <c r="B12" s="28" t="s">
        <v>62</v>
      </c>
      <c r="C12" s="116"/>
      <c r="F12" s="205" t="s">
        <v>82</v>
      </c>
      <c r="G12" s="206"/>
      <c r="H12" s="117"/>
    </row>
    <row r="13" spans="1:31" ht="15.75" customHeight="1" x14ac:dyDescent="0.2">
      <c r="B13" s="28" t="s">
        <v>63</v>
      </c>
      <c r="C13" s="19"/>
    </row>
    <row r="14" spans="1:31" ht="15.75" customHeight="1" x14ac:dyDescent="0.2">
      <c r="B14" s="28" t="s">
        <v>66</v>
      </c>
      <c r="C14" s="19"/>
      <c r="F14" s="201" t="s">
        <v>104</v>
      </c>
      <c r="G14" s="202"/>
      <c r="H14" s="114">
        <v>0</v>
      </c>
    </row>
    <row r="15" spans="1:31" ht="15.75" customHeight="1" x14ac:dyDescent="0.2">
      <c r="B15" s="28" t="s">
        <v>64</v>
      </c>
      <c r="C15" s="19"/>
      <c r="F15" s="118" t="s">
        <v>105</v>
      </c>
      <c r="G15" s="119"/>
      <c r="H15" s="117">
        <v>0</v>
      </c>
    </row>
    <row r="16" spans="1:31" ht="3" customHeight="1" x14ac:dyDescent="0.2"/>
    <row r="17" spans="2:8" ht="15.75" customHeight="1" x14ac:dyDescent="0.2">
      <c r="B17" s="120" t="s">
        <v>83</v>
      </c>
    </row>
    <row r="18" spans="2:8" ht="15.75" customHeight="1" x14ac:dyDescent="0.2">
      <c r="B18" s="28" t="s">
        <v>48</v>
      </c>
      <c r="C18" s="53"/>
    </row>
    <row r="19" spans="2:8" ht="15.75" customHeight="1" x14ac:dyDescent="0.2">
      <c r="B19" s="28" t="s">
        <v>49</v>
      </c>
      <c r="C19" s="53"/>
    </row>
    <row r="20" spans="2:8" ht="12" customHeight="1" x14ac:dyDescent="0.2"/>
    <row r="21" spans="2:8" ht="15.75" customHeight="1" x14ac:dyDescent="0.2">
      <c r="B21" s="90" t="s">
        <v>106</v>
      </c>
      <c r="C21" s="90" t="s">
        <v>107</v>
      </c>
      <c r="D21" s="121" t="s">
        <v>108</v>
      </c>
      <c r="E21" s="90" t="s">
        <v>109</v>
      </c>
      <c r="F21" s="90" t="s">
        <v>110</v>
      </c>
      <c r="G21" s="105" t="s">
        <v>111</v>
      </c>
      <c r="H21" s="105" t="s">
        <v>112</v>
      </c>
    </row>
    <row r="22" spans="2:8" ht="12" customHeight="1" x14ac:dyDescent="0.2"/>
    <row r="23" spans="2:8" ht="12" customHeight="1" x14ac:dyDescent="0.2"/>
    <row r="24" spans="2:8" ht="12" customHeight="1" x14ac:dyDescent="0.2"/>
    <row r="25" spans="2:8" ht="12" customHeight="1" x14ac:dyDescent="0.2"/>
  </sheetData>
  <mergeCells count="6">
    <mergeCell ref="F14:G14"/>
    <mergeCell ref="A2:AE2"/>
    <mergeCell ref="F4:H4"/>
    <mergeCell ref="F10:G10"/>
    <mergeCell ref="F11:G11"/>
    <mergeCell ref="F12:G12"/>
  </mergeCells>
  <printOptions horizontalCentered="1"/>
  <pageMargins left="0.31496062992125984" right="0.31496062992125984" top="0.31496062992125984" bottom="0.31496062992125984" header="0.31496062992125984" footer="0.31496062992125984"/>
  <pageSetup paperSize="9" orientation="portrait" horizontalDpi="96" verticalDpi="96" r:id="rId1"/>
  <headerFooter alignWithMargins="0">
    <oddFooter>&amp;C&amp;"Arial Black,常规"&amp;11Thank you for your business!</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6BE967-1708-456E-BE49-3BF9D327BDBB}">
  <dimension ref="A1:AE14"/>
  <sheetViews>
    <sheetView showGridLines="0" showRowColHeaders="0" workbookViewId="0">
      <pane xSplit="1" ySplit="14" topLeftCell="B15" activePane="bottomRight" state="frozen"/>
      <selection pane="topRight" activeCell="B1" sqref="B1"/>
      <selection pane="bottomLeft" activeCell="A12" sqref="A12"/>
      <selection pane="bottomRight" activeCell="C10" sqref="C10"/>
    </sheetView>
  </sheetViews>
  <sheetFormatPr defaultColWidth="9.140625" defaultRowHeight="12" x14ac:dyDescent="0.2"/>
  <cols>
    <col min="1" max="1" width="0.7109375" style="19" customWidth="1"/>
    <col min="2" max="2" width="11.85546875" style="19" customWidth="1"/>
    <col min="3" max="3" width="12.140625" style="76" customWidth="1"/>
    <col min="4" max="4" width="8.140625" style="35" customWidth="1"/>
    <col min="5" max="5" width="10.5703125" style="35" customWidth="1"/>
    <col min="6" max="6" width="11.85546875" style="47" customWidth="1"/>
    <col min="7" max="8" width="10.85546875" style="47" hidden="1" customWidth="1"/>
    <col min="9" max="9" width="9.5703125" style="47" hidden="1" customWidth="1"/>
    <col min="10" max="10" width="11.42578125" style="47" customWidth="1"/>
    <col min="11" max="11" width="12.5703125" style="47" customWidth="1"/>
    <col min="12" max="12" width="11.7109375" style="47" hidden="1" customWidth="1"/>
    <col min="13" max="13" width="12.7109375" style="47" customWidth="1"/>
    <col min="14" max="14" width="9.42578125" style="35" hidden="1" customWidth="1"/>
    <col min="15" max="15" width="11.42578125" style="19" customWidth="1"/>
    <col min="16" max="16384" width="9.140625" style="19"/>
  </cols>
  <sheetData>
    <row r="1" spans="1:31" s="71" customFormat="1" ht="3.75" customHeight="1" x14ac:dyDescent="0.2">
      <c r="C1" s="72"/>
      <c r="D1" s="73"/>
      <c r="E1" s="74"/>
      <c r="H1" s="73"/>
      <c r="I1" s="73"/>
      <c r="J1" s="73"/>
      <c r="K1" s="73"/>
      <c r="L1" s="73"/>
      <c r="M1" s="73"/>
      <c r="N1" s="73"/>
      <c r="O1" s="74"/>
      <c r="P1" s="74"/>
    </row>
    <row r="2" spans="1:31" s="75" customFormat="1" ht="57" customHeight="1" x14ac:dyDescent="0.2">
      <c r="A2" s="197"/>
      <c r="B2" s="197"/>
      <c r="C2" s="197"/>
      <c r="D2" s="197"/>
      <c r="E2" s="197"/>
      <c r="F2" s="197"/>
      <c r="G2" s="197"/>
      <c r="H2" s="197"/>
      <c r="I2" s="197"/>
      <c r="J2" s="197"/>
      <c r="K2" s="197"/>
      <c r="L2" s="197"/>
      <c r="M2" s="197"/>
      <c r="N2" s="197"/>
      <c r="O2" s="197"/>
      <c r="P2" s="197"/>
      <c r="Q2" s="197"/>
      <c r="R2" s="197"/>
      <c r="S2" s="197"/>
      <c r="T2" s="197"/>
      <c r="U2" s="197"/>
      <c r="V2" s="197"/>
      <c r="W2" s="197"/>
      <c r="X2" s="197"/>
      <c r="Y2" s="197"/>
      <c r="Z2" s="197"/>
      <c r="AA2" s="197"/>
      <c r="AB2" s="197"/>
      <c r="AC2" s="197"/>
      <c r="AD2" s="197"/>
      <c r="AE2" s="197"/>
    </row>
    <row r="3" spans="1:31" ht="3.75" customHeight="1" x14ac:dyDescent="0.2"/>
    <row r="4" spans="1:31" s="94" customFormat="1" ht="33" customHeight="1" x14ac:dyDescent="0.2">
      <c r="B4" s="95" t="str">
        <f>oknCompanyName</f>
        <v>Your Company Name</v>
      </c>
      <c r="C4" s="96"/>
      <c r="D4" s="98"/>
      <c r="E4" s="98"/>
      <c r="F4" s="99"/>
      <c r="G4" s="99"/>
      <c r="H4" s="99"/>
      <c r="I4" s="99"/>
      <c r="J4" s="199" t="s">
        <v>113</v>
      </c>
      <c r="K4" s="199"/>
      <c r="L4" s="199"/>
      <c r="M4" s="199"/>
      <c r="N4" s="98"/>
    </row>
    <row r="5" spans="1:31" x14ac:dyDescent="0.2">
      <c r="B5" s="19" t="str">
        <f>oknCompanyAddress</f>
        <v>Street Address</v>
      </c>
    </row>
    <row r="6" spans="1:31" x14ac:dyDescent="0.2">
      <c r="B6" s="19" t="str">
        <f>oknCompanyCityStateZip</f>
        <v>City, ST  ZIP Code</v>
      </c>
      <c r="M6" s="84"/>
    </row>
    <row r="7" spans="1:31" x14ac:dyDescent="0.2">
      <c r="B7" s="19" t="str">
        <f>oknCompanyContact</f>
        <v>Phone Number,Web Address, etc.</v>
      </c>
    </row>
    <row r="8" spans="1:31" ht="12.75" customHeight="1" x14ac:dyDescent="0.2">
      <c r="K8" s="85"/>
    </row>
    <row r="9" spans="1:31" ht="12.75" customHeight="1" x14ac:dyDescent="0.2">
      <c r="B9" s="86" t="s">
        <v>50</v>
      </c>
    </row>
    <row r="10" spans="1:31" ht="12.75" customHeight="1" x14ac:dyDescent="0.2">
      <c r="B10" s="87" t="s">
        <v>48</v>
      </c>
      <c r="C10" s="49"/>
    </row>
    <row r="11" spans="1:31" ht="12.75" customHeight="1" x14ac:dyDescent="0.2">
      <c r="B11" s="87" t="s">
        <v>49</v>
      </c>
      <c r="C11" s="49"/>
    </row>
    <row r="12" spans="1:31" ht="12.75" customHeight="1" x14ac:dyDescent="0.2"/>
    <row r="13" spans="1:31" ht="3" customHeight="1" x14ac:dyDescent="0.2"/>
    <row r="14" spans="1:31" s="35" customFormat="1" ht="15.75" customHeight="1" x14ac:dyDescent="0.2">
      <c r="B14" s="92" t="s">
        <v>59</v>
      </c>
      <c r="C14" s="90" t="s">
        <v>47</v>
      </c>
      <c r="D14" s="92" t="s">
        <v>58</v>
      </c>
      <c r="E14" s="92" t="s">
        <v>51</v>
      </c>
      <c r="F14" s="91" t="s">
        <v>68</v>
      </c>
      <c r="G14" s="91" t="str">
        <f>oknTax1Name</f>
        <v>GST</v>
      </c>
      <c r="H14" s="91" t="str">
        <f>oknTax2Name</f>
        <v>PST</v>
      </c>
      <c r="I14" s="91" t="s">
        <v>53</v>
      </c>
      <c r="J14" s="91" t="s">
        <v>54</v>
      </c>
      <c r="K14" s="91" t="s">
        <v>55</v>
      </c>
      <c r="L14" s="91" t="s">
        <v>52</v>
      </c>
      <c r="M14" s="91" t="s">
        <v>56</v>
      </c>
      <c r="N14" s="38" t="s">
        <v>57</v>
      </c>
    </row>
  </sheetData>
  <mergeCells count="2">
    <mergeCell ref="A2:AE2"/>
    <mergeCell ref="J4:M4"/>
  </mergeCells>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61766-0EE5-4BD6-851F-FF37B74658E4}">
  <dimension ref="A1:AE14"/>
  <sheetViews>
    <sheetView showGridLines="0" showRowColHeaders="0" workbookViewId="0">
      <pane xSplit="1" ySplit="14" topLeftCell="B15" activePane="bottomRight" state="frozen"/>
      <selection pane="topRight" activeCell="B1" sqref="B1"/>
      <selection pane="bottomLeft" activeCell="A12" sqref="A12"/>
      <selection pane="bottomRight" activeCell="J10" sqref="J10:L10"/>
    </sheetView>
  </sheetViews>
  <sheetFormatPr defaultColWidth="9.140625" defaultRowHeight="12" x14ac:dyDescent="0.2"/>
  <cols>
    <col min="1" max="1" width="0.7109375" style="19" customWidth="1"/>
    <col min="2" max="2" width="10.5703125" style="19" customWidth="1"/>
    <col min="3" max="3" width="12.5703125" style="76" customWidth="1"/>
    <col min="4" max="4" width="10.5703125" style="35" customWidth="1"/>
    <col min="5" max="5" width="19.5703125" style="47" customWidth="1"/>
    <col min="6" max="6" width="11.7109375" style="47" hidden="1" customWidth="1"/>
    <col min="7" max="7" width="12.7109375" style="47" customWidth="1"/>
    <col min="8" max="8" width="12.7109375" style="47" hidden="1" customWidth="1"/>
    <col min="9" max="9" width="10.7109375" style="35" customWidth="1"/>
    <col min="10" max="10" width="14.85546875" style="19" customWidth="1"/>
    <col min="11" max="16384" width="9.140625" style="19"/>
  </cols>
  <sheetData>
    <row r="1" spans="1:31" s="71" customFormat="1" ht="3.75" customHeight="1" x14ac:dyDescent="0.2">
      <c r="C1" s="72"/>
      <c r="D1" s="73"/>
      <c r="E1" s="74"/>
      <c r="H1" s="73"/>
      <c r="I1" s="73"/>
      <c r="J1" s="73"/>
      <c r="K1" s="73"/>
      <c r="L1" s="73"/>
      <c r="M1" s="73"/>
      <c r="N1" s="73"/>
      <c r="O1" s="74"/>
      <c r="P1" s="74"/>
    </row>
    <row r="2" spans="1:31" s="75" customFormat="1" ht="57" customHeight="1" x14ac:dyDescent="0.2">
      <c r="A2" s="197"/>
      <c r="B2" s="197"/>
      <c r="C2" s="197"/>
      <c r="D2" s="197"/>
      <c r="E2" s="197"/>
      <c r="F2" s="197"/>
      <c r="G2" s="197"/>
      <c r="H2" s="197"/>
      <c r="I2" s="197"/>
      <c r="J2" s="197"/>
      <c r="K2" s="197"/>
      <c r="L2" s="197"/>
      <c r="M2" s="197"/>
      <c r="N2" s="197"/>
      <c r="O2" s="197"/>
      <c r="P2" s="197"/>
      <c r="Q2" s="197"/>
      <c r="R2" s="197"/>
      <c r="S2" s="197"/>
      <c r="T2" s="197"/>
      <c r="U2" s="197"/>
      <c r="V2" s="197"/>
      <c r="W2" s="197"/>
      <c r="X2" s="197"/>
      <c r="Y2" s="197"/>
      <c r="Z2" s="197"/>
      <c r="AA2" s="197"/>
      <c r="AB2" s="197"/>
      <c r="AC2" s="197"/>
      <c r="AD2" s="197"/>
      <c r="AE2" s="197"/>
    </row>
    <row r="3" spans="1:31" ht="3.75" customHeight="1" x14ac:dyDescent="0.2"/>
    <row r="4" spans="1:31" s="94" customFormat="1" ht="33" customHeight="1" x14ac:dyDescent="0.2">
      <c r="B4" s="95" t="str">
        <f>oknCompanyName</f>
        <v>Your Company Name</v>
      </c>
      <c r="C4" s="96"/>
      <c r="D4" s="98"/>
      <c r="E4" s="99"/>
      <c r="F4" s="99"/>
      <c r="G4" s="199" t="s">
        <v>114</v>
      </c>
      <c r="H4" s="199"/>
      <c r="I4" s="199"/>
      <c r="J4" s="199"/>
    </row>
    <row r="5" spans="1:31" x14ac:dyDescent="0.2">
      <c r="B5" s="19" t="str">
        <f>oknCompanyAddress</f>
        <v>Street Address</v>
      </c>
    </row>
    <row r="6" spans="1:31" x14ac:dyDescent="0.2">
      <c r="B6" s="19" t="str">
        <f>oknCompanyCityStateZip</f>
        <v>City, ST  ZIP Code</v>
      </c>
      <c r="G6" s="84"/>
      <c r="H6" s="84"/>
    </row>
    <row r="7" spans="1:31" x14ac:dyDescent="0.2">
      <c r="B7" s="19" t="str">
        <f>oknCompanyContact</f>
        <v>Phone Number,Web Address, etc.</v>
      </c>
    </row>
    <row r="8" spans="1:31" ht="12.75" customHeight="1" x14ac:dyDescent="0.2">
      <c r="E8" s="85"/>
    </row>
    <row r="9" spans="1:31" ht="12.75" customHeight="1" x14ac:dyDescent="0.2">
      <c r="B9" s="86" t="s">
        <v>50</v>
      </c>
    </row>
    <row r="10" spans="1:31" ht="12.75" customHeight="1" x14ac:dyDescent="0.2">
      <c r="B10" s="87" t="s">
        <v>48</v>
      </c>
      <c r="C10" s="49"/>
    </row>
    <row r="11" spans="1:31" ht="12.75" customHeight="1" x14ac:dyDescent="0.2">
      <c r="B11" s="87" t="s">
        <v>49</v>
      </c>
      <c r="C11" s="49"/>
    </row>
    <row r="12" spans="1:31" ht="12.75" customHeight="1" x14ac:dyDescent="0.2"/>
    <row r="13" spans="1:31" ht="3" customHeight="1" x14ac:dyDescent="0.2"/>
    <row r="14" spans="1:31" s="35" customFormat="1" ht="15.75" customHeight="1" x14ac:dyDescent="0.2">
      <c r="B14" s="92" t="s">
        <v>84</v>
      </c>
      <c r="C14" s="90" t="s">
        <v>47</v>
      </c>
      <c r="D14" s="92" t="s">
        <v>51</v>
      </c>
      <c r="E14" s="91" t="s">
        <v>85</v>
      </c>
      <c r="F14" s="91" t="s">
        <v>86</v>
      </c>
      <c r="G14" s="91" t="s">
        <v>79</v>
      </c>
      <c r="H14" s="91" t="s">
        <v>115</v>
      </c>
      <c r="I14" s="92" t="s">
        <v>71</v>
      </c>
      <c r="J14" s="92" t="s">
        <v>87</v>
      </c>
    </row>
  </sheetData>
  <mergeCells count="2">
    <mergeCell ref="A2:AE2"/>
    <mergeCell ref="G4:J4"/>
  </mergeCells>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699CC7-5D04-4E95-9DEE-AEFAF5563965}">
  <dimension ref="A1:C29"/>
  <sheetViews>
    <sheetView showGridLines="0" workbookViewId="0">
      <selection activeCell="B6" sqref="B6"/>
    </sheetView>
  </sheetViews>
  <sheetFormatPr defaultRowHeight="15" x14ac:dyDescent="0.3"/>
  <cols>
    <col min="1" max="1" width="3" style="133" customWidth="1"/>
    <col min="2" max="2" width="76" style="133" customWidth="1"/>
    <col min="3" max="256" width="9.140625" style="125"/>
    <col min="257" max="257" width="3" style="125" customWidth="1"/>
    <col min="258" max="258" width="76" style="125" customWidth="1"/>
    <col min="259" max="512" width="9.140625" style="125"/>
    <col min="513" max="513" width="3" style="125" customWidth="1"/>
    <col min="514" max="514" width="76" style="125" customWidth="1"/>
    <col min="515" max="768" width="9.140625" style="125"/>
    <col min="769" max="769" width="3" style="125" customWidth="1"/>
    <col min="770" max="770" width="76" style="125" customWidth="1"/>
    <col min="771" max="1024" width="9.140625" style="125"/>
    <col min="1025" max="1025" width="3" style="125" customWidth="1"/>
    <col min="1026" max="1026" width="76" style="125" customWidth="1"/>
    <col min="1027" max="1280" width="9.140625" style="125"/>
    <col min="1281" max="1281" width="3" style="125" customWidth="1"/>
    <col min="1282" max="1282" width="76" style="125" customWidth="1"/>
    <col min="1283" max="1536" width="9.140625" style="125"/>
    <col min="1537" max="1537" width="3" style="125" customWidth="1"/>
    <col min="1538" max="1538" width="76" style="125" customWidth="1"/>
    <col min="1539" max="1792" width="9.140625" style="125"/>
    <col min="1793" max="1793" width="3" style="125" customWidth="1"/>
    <col min="1794" max="1794" width="76" style="125" customWidth="1"/>
    <col min="1795" max="2048" width="9.140625" style="125"/>
    <col min="2049" max="2049" width="3" style="125" customWidth="1"/>
    <col min="2050" max="2050" width="76" style="125" customWidth="1"/>
    <col min="2051" max="2304" width="9.140625" style="125"/>
    <col min="2305" max="2305" width="3" style="125" customWidth="1"/>
    <col min="2306" max="2306" width="76" style="125" customWidth="1"/>
    <col min="2307" max="2560" width="9.140625" style="125"/>
    <col min="2561" max="2561" width="3" style="125" customWidth="1"/>
    <col min="2562" max="2562" width="76" style="125" customWidth="1"/>
    <col min="2563" max="2816" width="9.140625" style="125"/>
    <col min="2817" max="2817" width="3" style="125" customWidth="1"/>
    <col min="2818" max="2818" width="76" style="125" customWidth="1"/>
    <col min="2819" max="3072" width="9.140625" style="125"/>
    <col min="3073" max="3073" width="3" style="125" customWidth="1"/>
    <col min="3074" max="3074" width="76" style="125" customWidth="1"/>
    <col min="3075" max="3328" width="9.140625" style="125"/>
    <col min="3329" max="3329" width="3" style="125" customWidth="1"/>
    <col min="3330" max="3330" width="76" style="125" customWidth="1"/>
    <col min="3331" max="3584" width="9.140625" style="125"/>
    <col min="3585" max="3585" width="3" style="125" customWidth="1"/>
    <col min="3586" max="3586" width="76" style="125" customWidth="1"/>
    <col min="3587" max="3840" width="9.140625" style="125"/>
    <col min="3841" max="3841" width="3" style="125" customWidth="1"/>
    <col min="3842" max="3842" width="76" style="125" customWidth="1"/>
    <col min="3843" max="4096" width="9.140625" style="125"/>
    <col min="4097" max="4097" width="3" style="125" customWidth="1"/>
    <col min="4098" max="4098" width="76" style="125" customWidth="1"/>
    <col min="4099" max="4352" width="9.140625" style="125"/>
    <col min="4353" max="4353" width="3" style="125" customWidth="1"/>
    <col min="4354" max="4354" width="76" style="125" customWidth="1"/>
    <col min="4355" max="4608" width="9.140625" style="125"/>
    <col min="4609" max="4609" width="3" style="125" customWidth="1"/>
    <col min="4610" max="4610" width="76" style="125" customWidth="1"/>
    <col min="4611" max="4864" width="9.140625" style="125"/>
    <col min="4865" max="4865" width="3" style="125" customWidth="1"/>
    <col min="4866" max="4866" width="76" style="125" customWidth="1"/>
    <col min="4867" max="5120" width="9.140625" style="125"/>
    <col min="5121" max="5121" width="3" style="125" customWidth="1"/>
    <col min="5122" max="5122" width="76" style="125" customWidth="1"/>
    <col min="5123" max="5376" width="9.140625" style="125"/>
    <col min="5377" max="5377" width="3" style="125" customWidth="1"/>
    <col min="5378" max="5378" width="76" style="125" customWidth="1"/>
    <col min="5379" max="5632" width="9.140625" style="125"/>
    <col min="5633" max="5633" width="3" style="125" customWidth="1"/>
    <col min="5634" max="5634" width="76" style="125" customWidth="1"/>
    <col min="5635" max="5888" width="9.140625" style="125"/>
    <col min="5889" max="5889" width="3" style="125" customWidth="1"/>
    <col min="5890" max="5890" width="76" style="125" customWidth="1"/>
    <col min="5891" max="6144" width="9.140625" style="125"/>
    <col min="6145" max="6145" width="3" style="125" customWidth="1"/>
    <col min="6146" max="6146" width="76" style="125" customWidth="1"/>
    <col min="6147" max="6400" width="9.140625" style="125"/>
    <col min="6401" max="6401" width="3" style="125" customWidth="1"/>
    <col min="6402" max="6402" width="76" style="125" customWidth="1"/>
    <col min="6403" max="6656" width="9.140625" style="125"/>
    <col min="6657" max="6657" width="3" style="125" customWidth="1"/>
    <col min="6658" max="6658" width="76" style="125" customWidth="1"/>
    <col min="6659" max="6912" width="9.140625" style="125"/>
    <col min="6913" max="6913" width="3" style="125" customWidth="1"/>
    <col min="6914" max="6914" width="76" style="125" customWidth="1"/>
    <col min="6915" max="7168" width="9.140625" style="125"/>
    <col min="7169" max="7169" width="3" style="125" customWidth="1"/>
    <col min="7170" max="7170" width="76" style="125" customWidth="1"/>
    <col min="7171" max="7424" width="9.140625" style="125"/>
    <col min="7425" max="7425" width="3" style="125" customWidth="1"/>
    <col min="7426" max="7426" width="76" style="125" customWidth="1"/>
    <col min="7427" max="7680" width="9.140625" style="125"/>
    <col min="7681" max="7681" width="3" style="125" customWidth="1"/>
    <col min="7682" max="7682" width="76" style="125" customWidth="1"/>
    <col min="7683" max="7936" width="9.140625" style="125"/>
    <col min="7937" max="7937" width="3" style="125" customWidth="1"/>
    <col min="7938" max="7938" width="76" style="125" customWidth="1"/>
    <col min="7939" max="8192" width="9.140625" style="125"/>
    <col min="8193" max="8193" width="3" style="125" customWidth="1"/>
    <col min="8194" max="8194" width="76" style="125" customWidth="1"/>
    <col min="8195" max="8448" width="9.140625" style="125"/>
    <col min="8449" max="8449" width="3" style="125" customWidth="1"/>
    <col min="8450" max="8450" width="76" style="125" customWidth="1"/>
    <col min="8451" max="8704" width="9.140625" style="125"/>
    <col min="8705" max="8705" width="3" style="125" customWidth="1"/>
    <col min="8706" max="8706" width="76" style="125" customWidth="1"/>
    <col min="8707" max="8960" width="9.140625" style="125"/>
    <col min="8961" max="8961" width="3" style="125" customWidth="1"/>
    <col min="8962" max="8962" width="76" style="125" customWidth="1"/>
    <col min="8963" max="9216" width="9.140625" style="125"/>
    <col min="9217" max="9217" width="3" style="125" customWidth="1"/>
    <col min="9218" max="9218" width="76" style="125" customWidth="1"/>
    <col min="9219" max="9472" width="9.140625" style="125"/>
    <col min="9473" max="9473" width="3" style="125" customWidth="1"/>
    <col min="9474" max="9474" width="76" style="125" customWidth="1"/>
    <col min="9475" max="9728" width="9.140625" style="125"/>
    <col min="9729" max="9729" width="3" style="125" customWidth="1"/>
    <col min="9730" max="9730" width="76" style="125" customWidth="1"/>
    <col min="9731" max="9984" width="9.140625" style="125"/>
    <col min="9985" max="9985" width="3" style="125" customWidth="1"/>
    <col min="9986" max="9986" width="76" style="125" customWidth="1"/>
    <col min="9987" max="10240" width="9.140625" style="125"/>
    <col min="10241" max="10241" width="3" style="125" customWidth="1"/>
    <col min="10242" max="10242" width="76" style="125" customWidth="1"/>
    <col min="10243" max="10496" width="9.140625" style="125"/>
    <col min="10497" max="10497" width="3" style="125" customWidth="1"/>
    <col min="10498" max="10498" width="76" style="125" customWidth="1"/>
    <col min="10499" max="10752" width="9.140625" style="125"/>
    <col min="10753" max="10753" width="3" style="125" customWidth="1"/>
    <col min="10754" max="10754" width="76" style="125" customWidth="1"/>
    <col min="10755" max="11008" width="9.140625" style="125"/>
    <col min="11009" max="11009" width="3" style="125" customWidth="1"/>
    <col min="11010" max="11010" width="76" style="125" customWidth="1"/>
    <col min="11011" max="11264" width="9.140625" style="125"/>
    <col min="11265" max="11265" width="3" style="125" customWidth="1"/>
    <col min="11266" max="11266" width="76" style="125" customWidth="1"/>
    <col min="11267" max="11520" width="9.140625" style="125"/>
    <col min="11521" max="11521" width="3" style="125" customWidth="1"/>
    <col min="11522" max="11522" width="76" style="125" customWidth="1"/>
    <col min="11523" max="11776" width="9.140625" style="125"/>
    <col min="11777" max="11777" width="3" style="125" customWidth="1"/>
    <col min="11778" max="11778" width="76" style="125" customWidth="1"/>
    <col min="11779" max="12032" width="9.140625" style="125"/>
    <col min="12033" max="12033" width="3" style="125" customWidth="1"/>
    <col min="12034" max="12034" width="76" style="125" customWidth="1"/>
    <col min="12035" max="12288" width="9.140625" style="125"/>
    <col min="12289" max="12289" width="3" style="125" customWidth="1"/>
    <col min="12290" max="12290" width="76" style="125" customWidth="1"/>
    <col min="12291" max="12544" width="9.140625" style="125"/>
    <col min="12545" max="12545" width="3" style="125" customWidth="1"/>
    <col min="12546" max="12546" width="76" style="125" customWidth="1"/>
    <col min="12547" max="12800" width="9.140625" style="125"/>
    <col min="12801" max="12801" width="3" style="125" customWidth="1"/>
    <col min="12802" max="12802" width="76" style="125" customWidth="1"/>
    <col min="12803" max="13056" width="9.140625" style="125"/>
    <col min="13057" max="13057" width="3" style="125" customWidth="1"/>
    <col min="13058" max="13058" width="76" style="125" customWidth="1"/>
    <col min="13059" max="13312" width="9.140625" style="125"/>
    <col min="13313" max="13313" width="3" style="125" customWidth="1"/>
    <col min="13314" max="13314" width="76" style="125" customWidth="1"/>
    <col min="13315" max="13568" width="9.140625" style="125"/>
    <col min="13569" max="13569" width="3" style="125" customWidth="1"/>
    <col min="13570" max="13570" width="76" style="125" customWidth="1"/>
    <col min="13571" max="13824" width="9.140625" style="125"/>
    <col min="13825" max="13825" width="3" style="125" customWidth="1"/>
    <col min="13826" max="13826" width="76" style="125" customWidth="1"/>
    <col min="13827" max="14080" width="9.140625" style="125"/>
    <col min="14081" max="14081" width="3" style="125" customWidth="1"/>
    <col min="14082" max="14082" width="76" style="125" customWidth="1"/>
    <col min="14083" max="14336" width="9.140625" style="125"/>
    <col min="14337" max="14337" width="3" style="125" customWidth="1"/>
    <col min="14338" max="14338" width="76" style="125" customWidth="1"/>
    <col min="14339" max="14592" width="9.140625" style="125"/>
    <col min="14593" max="14593" width="3" style="125" customWidth="1"/>
    <col min="14594" max="14594" width="76" style="125" customWidth="1"/>
    <col min="14595" max="14848" width="9.140625" style="125"/>
    <col min="14849" max="14849" width="3" style="125" customWidth="1"/>
    <col min="14850" max="14850" width="76" style="125" customWidth="1"/>
    <col min="14851" max="15104" width="9.140625" style="125"/>
    <col min="15105" max="15105" width="3" style="125" customWidth="1"/>
    <col min="15106" max="15106" width="76" style="125" customWidth="1"/>
    <col min="15107" max="15360" width="9.140625" style="125"/>
    <col min="15361" max="15361" width="3" style="125" customWidth="1"/>
    <col min="15362" max="15362" width="76" style="125" customWidth="1"/>
    <col min="15363" max="15616" width="9.140625" style="125"/>
    <col min="15617" max="15617" width="3" style="125" customWidth="1"/>
    <col min="15618" max="15618" width="76" style="125" customWidth="1"/>
    <col min="15619" max="15872" width="9.140625" style="125"/>
    <col min="15873" max="15873" width="3" style="125" customWidth="1"/>
    <col min="15874" max="15874" width="76" style="125" customWidth="1"/>
    <col min="15875" max="16128" width="9.140625" style="125"/>
    <col min="16129" max="16129" width="3" style="125" customWidth="1"/>
    <col min="16130" max="16130" width="76" style="125" customWidth="1"/>
    <col min="16131" max="16384" width="9.140625" style="125"/>
  </cols>
  <sheetData>
    <row r="1" spans="1:3" ht="32.1" customHeight="1" x14ac:dyDescent="0.3">
      <c r="A1" s="122"/>
      <c r="B1" s="123" t="s">
        <v>125</v>
      </c>
      <c r="C1" s="124"/>
    </row>
    <row r="2" spans="1:3" ht="16.5" x14ac:dyDescent="0.3">
      <c r="A2" s="122"/>
      <c r="B2" s="126"/>
      <c r="C2" s="124"/>
    </row>
    <row r="3" spans="1:3" ht="16.5" x14ac:dyDescent="0.3">
      <c r="A3" s="122"/>
      <c r="B3" s="127" t="s">
        <v>116</v>
      </c>
      <c r="C3" s="124"/>
    </row>
    <row r="4" spans="1:3" x14ac:dyDescent="0.3">
      <c r="A4" s="122"/>
      <c r="B4" s="134" t="s">
        <v>117</v>
      </c>
      <c r="C4" s="124"/>
    </row>
    <row r="5" spans="1:3" ht="16.5" x14ac:dyDescent="0.3">
      <c r="A5" s="122"/>
      <c r="B5" s="129"/>
      <c r="C5" s="124"/>
    </row>
    <row r="6" spans="1:3" ht="16.5" x14ac:dyDescent="0.3">
      <c r="A6" s="122"/>
      <c r="B6" s="130" t="s">
        <v>118</v>
      </c>
      <c r="C6" s="124"/>
    </row>
    <row r="7" spans="1:3" ht="16.5" x14ac:dyDescent="0.3">
      <c r="A7" s="122"/>
      <c r="B7" s="129"/>
      <c r="C7" s="124"/>
    </row>
    <row r="8" spans="1:3" ht="46.5" x14ac:dyDescent="0.3">
      <c r="A8" s="122"/>
      <c r="B8" s="129" t="s">
        <v>119</v>
      </c>
      <c r="C8" s="124"/>
    </row>
    <row r="9" spans="1:3" ht="16.5" x14ac:dyDescent="0.3">
      <c r="A9" s="122"/>
      <c r="B9" s="129"/>
      <c r="C9" s="124"/>
    </row>
    <row r="10" spans="1:3" ht="31.5" x14ac:dyDescent="0.3">
      <c r="A10" s="122"/>
      <c r="B10" s="129" t="s">
        <v>120</v>
      </c>
      <c r="C10" s="124"/>
    </row>
    <row r="11" spans="1:3" ht="16.5" x14ac:dyDescent="0.3">
      <c r="A11" s="122"/>
      <c r="B11" s="129"/>
      <c r="C11" s="124"/>
    </row>
    <row r="12" spans="1:3" ht="31.5" x14ac:dyDescent="0.3">
      <c r="A12" s="122"/>
      <c r="B12" s="129" t="s">
        <v>121</v>
      </c>
      <c r="C12" s="124"/>
    </row>
    <row r="13" spans="1:3" ht="16.5" x14ac:dyDescent="0.3">
      <c r="A13" s="122"/>
      <c r="B13" s="129"/>
      <c r="C13" s="124"/>
    </row>
    <row r="14" spans="1:3" x14ac:dyDescent="0.3">
      <c r="A14" s="122"/>
      <c r="B14" s="131" t="s">
        <v>122</v>
      </c>
      <c r="C14" s="124"/>
    </row>
    <row r="15" spans="1:3" ht="15.75" x14ac:dyDescent="0.3">
      <c r="A15" s="122"/>
      <c r="B15" s="128" t="s">
        <v>123</v>
      </c>
      <c r="C15" s="124"/>
    </row>
    <row r="16" spans="1:3" ht="16.5" x14ac:dyDescent="0.3">
      <c r="A16" s="122"/>
      <c r="B16" s="132"/>
      <c r="C16" s="124"/>
    </row>
    <row r="17" spans="1:3" ht="32.25" x14ac:dyDescent="0.3">
      <c r="A17" s="122"/>
      <c r="B17" s="129" t="s">
        <v>124</v>
      </c>
      <c r="C17" s="124"/>
    </row>
    <row r="18" spans="1:3" x14ac:dyDescent="0.3">
      <c r="A18" s="122"/>
      <c r="B18" s="122"/>
      <c r="C18" s="124"/>
    </row>
    <row r="19" spans="1:3" x14ac:dyDescent="0.3">
      <c r="A19" s="122"/>
      <c r="B19" s="122"/>
      <c r="C19" s="124"/>
    </row>
    <row r="20" spans="1:3" x14ac:dyDescent="0.3">
      <c r="A20" s="122"/>
      <c r="B20" s="122"/>
      <c r="C20" s="124"/>
    </row>
    <row r="21" spans="1:3" x14ac:dyDescent="0.3">
      <c r="A21" s="122"/>
      <c r="B21" s="122"/>
      <c r="C21" s="124"/>
    </row>
    <row r="22" spans="1:3" x14ac:dyDescent="0.3">
      <c r="A22" s="122"/>
      <c r="B22" s="122"/>
      <c r="C22" s="124"/>
    </row>
    <row r="23" spans="1:3" x14ac:dyDescent="0.3">
      <c r="A23" s="122"/>
      <c r="B23" s="122"/>
      <c r="C23" s="124"/>
    </row>
    <row r="24" spans="1:3" x14ac:dyDescent="0.3">
      <c r="A24" s="122"/>
      <c r="B24" s="122"/>
      <c r="C24" s="124"/>
    </row>
    <row r="25" spans="1:3" x14ac:dyDescent="0.3">
      <c r="A25" s="122"/>
      <c r="B25" s="122"/>
      <c r="C25" s="124"/>
    </row>
    <row r="26" spans="1:3" x14ac:dyDescent="0.3">
      <c r="A26" s="122"/>
      <c r="B26" s="122"/>
      <c r="C26" s="124"/>
    </row>
    <row r="27" spans="1:3" x14ac:dyDescent="0.3">
      <c r="A27" s="122"/>
      <c r="B27" s="122"/>
      <c r="C27" s="124"/>
    </row>
    <row r="28" spans="1:3" x14ac:dyDescent="0.3">
      <c r="A28" s="122"/>
      <c r="B28" s="122"/>
      <c r="C28" s="124"/>
    </row>
    <row r="29" spans="1:3" x14ac:dyDescent="0.3">
      <c r="A29" s="122"/>
      <c r="B29" s="122"/>
      <c r="C29" s="124"/>
    </row>
  </sheetData>
  <hyperlinks>
    <hyperlink ref="B14" r:id="rId1" display="See License Agreement" xr:uid="{32C9C147-5E5C-4DEC-ABB5-EAB2C734BC9E}"/>
    <hyperlink ref="B4" r:id="rId2" tooltip="View online document" display="http://www.invoicingtemplate.com/sales-invoice-3columns-2taxes.html" xr:uid="{57661222-B913-4E89-9616-80A953035360}"/>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C85838-A962-4972-A842-CCB15A653ABD}">
  <dimension ref="A1"/>
  <sheetViews>
    <sheetView workbookViewId="0">
      <selection activeCell="B32" sqref="B32"/>
    </sheetView>
  </sheetViews>
  <sheetFormatPr defaultRowHeight="15" x14ac:dyDescent="0.25"/>
  <cols>
    <col min="1" max="16384" width="9.140625" style="154"/>
  </cols>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dimension ref="A5:E39"/>
  <sheetViews>
    <sheetView showGridLines="0" showRowColHeaders="0" showZeros="0" workbookViewId="0">
      <selection activeCell="B7" sqref="B7"/>
    </sheetView>
  </sheetViews>
  <sheetFormatPr defaultRowHeight="12" x14ac:dyDescent="0.2"/>
  <cols>
    <col min="1" max="1" width="37.42578125" style="19" customWidth="1"/>
    <col min="2" max="2" width="18" style="19" customWidth="1"/>
    <col min="3" max="3" width="9.7109375" style="19" bestFit="1" customWidth="1"/>
    <col min="4" max="4" width="20.85546875" style="19" bestFit="1" customWidth="1"/>
    <col min="5" max="5" width="12.28515625" style="19" bestFit="1" customWidth="1"/>
    <col min="6" max="6" width="15.140625" style="19" bestFit="1" customWidth="1"/>
    <col min="7" max="7" width="18" style="19" bestFit="1" customWidth="1"/>
    <col min="8" max="9" width="16.5703125" style="19" bestFit="1" customWidth="1"/>
    <col min="10" max="10" width="9.7109375" style="19" bestFit="1" customWidth="1"/>
    <col min="11" max="11" width="11" style="19" bestFit="1" customWidth="1"/>
    <col min="12" max="13" width="9.7109375" style="19" bestFit="1" customWidth="1"/>
    <col min="14" max="14" width="7.42578125" style="19" bestFit="1" customWidth="1"/>
    <col min="15" max="16" width="13.28515625" style="19" bestFit="1" customWidth="1"/>
    <col min="17" max="17" width="30.85546875" style="19" bestFit="1" customWidth="1"/>
    <col min="18" max="18" width="11" style="19" bestFit="1" customWidth="1"/>
    <col min="19" max="19" width="19.42578125" style="19" bestFit="1" customWidth="1"/>
    <col min="20" max="20" width="20.85546875" style="19" bestFit="1" customWidth="1"/>
    <col min="21" max="22" width="40.85546875" style="19" bestFit="1" customWidth="1"/>
    <col min="23" max="23" width="26.5703125" style="19" bestFit="1" customWidth="1"/>
    <col min="24" max="24" width="28" style="19" bestFit="1" customWidth="1"/>
    <col min="25" max="16384" width="9.140625" style="19"/>
  </cols>
  <sheetData>
    <row r="5" spans="1:5" ht="12.75" x14ac:dyDescent="0.2">
      <c r="A5" s="19" t="s">
        <v>16</v>
      </c>
      <c r="B5" t="s">
        <v>78</v>
      </c>
    </row>
    <row r="6" spans="1:5" x14ac:dyDescent="0.2">
      <c r="A6" s="19" t="s">
        <v>17</v>
      </c>
      <c r="B6" s="28" t="s">
        <v>96</v>
      </c>
    </row>
    <row r="7" spans="1:5" x14ac:dyDescent="0.2">
      <c r="A7" s="19" t="s">
        <v>25</v>
      </c>
      <c r="B7" s="19">
        <v>0</v>
      </c>
      <c r="D7" s="19" t="s">
        <v>26</v>
      </c>
      <c r="E7" s="19" t="s">
        <v>27</v>
      </c>
    </row>
    <row r="8" spans="1:5" x14ac:dyDescent="0.2">
      <c r="A8" s="19" t="s">
        <v>30</v>
      </c>
      <c r="B8" s="19">
        <v>1</v>
      </c>
    </row>
    <row r="9" spans="1:5" x14ac:dyDescent="0.2">
      <c r="A9" s="19" t="s">
        <v>31</v>
      </c>
      <c r="B9" s="19">
        <v>1</v>
      </c>
    </row>
    <row r="10" spans="1:5" x14ac:dyDescent="0.2">
      <c r="A10" s="19" t="s">
        <v>32</v>
      </c>
      <c r="B10" s="19">
        <v>1</v>
      </c>
    </row>
    <row r="11" spans="1:5" x14ac:dyDescent="0.2">
      <c r="A11" s="19" t="s">
        <v>33</v>
      </c>
      <c r="B11" s="19">
        <v>1</v>
      </c>
    </row>
    <row r="12" spans="1:5" x14ac:dyDescent="0.2">
      <c r="A12" s="19" t="s">
        <v>34</v>
      </c>
      <c r="B12" s="19">
        <v>1</v>
      </c>
    </row>
    <row r="13" spans="1:5" x14ac:dyDescent="0.2">
      <c r="A13" s="19" t="s">
        <v>35</v>
      </c>
    </row>
    <row r="14" spans="1:5" ht="12.75" x14ac:dyDescent="0.2">
      <c r="A14" t="s">
        <v>36</v>
      </c>
      <c r="B14" s="19">
        <v>0</v>
      </c>
    </row>
    <row r="15" spans="1:5" x14ac:dyDescent="0.2">
      <c r="A15" s="19" t="s">
        <v>37</v>
      </c>
      <c r="B15" s="19" t="s">
        <v>43</v>
      </c>
    </row>
    <row r="16" spans="1:5" x14ac:dyDescent="0.2">
      <c r="A16" s="19" t="s">
        <v>38</v>
      </c>
      <c r="B16" s="19">
        <v>1</v>
      </c>
    </row>
    <row r="17" spans="1:2" x14ac:dyDescent="0.2">
      <c r="A17" s="19" t="s">
        <v>41</v>
      </c>
      <c r="B17" s="19">
        <v>0</v>
      </c>
    </row>
    <row r="18" spans="1:2" x14ac:dyDescent="0.2">
      <c r="A18" s="19" t="s">
        <v>39</v>
      </c>
      <c r="B18" s="19">
        <v>1</v>
      </c>
    </row>
    <row r="19" spans="1:2" x14ac:dyDescent="0.2">
      <c r="A19" s="19" t="s">
        <v>40</v>
      </c>
      <c r="B19" s="19">
        <v>12</v>
      </c>
    </row>
    <row r="20" spans="1:2" x14ac:dyDescent="0.2">
      <c r="A20" s="19" t="s">
        <v>88</v>
      </c>
      <c r="B20" s="19">
        <v>1</v>
      </c>
    </row>
    <row r="22" spans="1:2" x14ac:dyDescent="0.2">
      <c r="A22" s="19" t="s">
        <v>89</v>
      </c>
      <c r="B22" s="19">
        <v>1</v>
      </c>
    </row>
    <row r="23" spans="1:2" x14ac:dyDescent="0.2">
      <c r="B23" s="19" t="s">
        <v>94</v>
      </c>
    </row>
    <row r="25" spans="1:2" x14ac:dyDescent="0.2">
      <c r="A25" s="19" t="s">
        <v>90</v>
      </c>
      <c r="B25" s="19">
        <v>0</v>
      </c>
    </row>
    <row r="30" spans="1:2" x14ac:dyDescent="0.2">
      <c r="B30" s="19">
        <v>1</v>
      </c>
    </row>
    <row r="33" spans="2:2" x14ac:dyDescent="0.2">
      <c r="B33" s="19">
        <v>2</v>
      </c>
    </row>
    <row r="34" spans="2:2" x14ac:dyDescent="0.2">
      <c r="B34" s="19">
        <v>1</v>
      </c>
    </row>
    <row r="35" spans="2:2" x14ac:dyDescent="0.2">
      <c r="B35" s="19">
        <v>1</v>
      </c>
    </row>
    <row r="38" spans="2:2" x14ac:dyDescent="0.2">
      <c r="B38" s="19">
        <v>1</v>
      </c>
    </row>
    <row r="39" spans="2:2" x14ac:dyDescent="0.2">
      <c r="B39" s="19">
        <v>1</v>
      </c>
    </row>
  </sheetData>
  <phoneticPr fontId="9" type="noConversion"/>
  <pageMargins left="0.75" right="0.75" top="1" bottom="1" header="0.5" footer="0.5"/>
  <pageSetup paperSize="9" orientation="portrait" horizontalDpi="96" verticalDpi="96"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231</vt:i4>
      </vt:variant>
    </vt:vector>
  </HeadingPairs>
  <TitlesOfParts>
    <vt:vector size="240" baseType="lpstr">
      <vt:lpstr>Invoice</vt:lpstr>
      <vt:lpstr>Sales Report</vt:lpstr>
      <vt:lpstr>Customer Report</vt:lpstr>
      <vt:lpstr>Product Report</vt:lpstr>
      <vt:lpstr>Customer Statement</vt:lpstr>
      <vt:lpstr>Sales Rep. Report</vt:lpstr>
      <vt:lpstr>Payment Report</vt:lpstr>
      <vt:lpstr>©</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oknCsDateFrom</vt:lpstr>
      <vt:lpstr>oknCsDateTo</vt:lpstr>
      <vt:lpstr>oknCsHdrAddress</vt:lpstr>
      <vt:lpstr>oknCsHdrBalanceCurrent</vt:lpstr>
      <vt:lpstr>oknCsHdrBalanceForward</vt:lpstr>
      <vt:lpstr>oknCsHdrCityStateZip</vt:lpstr>
      <vt:lpstr>oknCsHdrCountry</vt:lpstr>
      <vt:lpstr>oknCsHdrCredit</vt:lpstr>
      <vt:lpstr>oknCsHdrCustomerID</vt:lpstr>
      <vt:lpstr>oknCsHdrCustomerName</vt:lpstr>
      <vt:lpstr>oknCsHdrInvoiceTotal</vt:lpstr>
      <vt:lpstr>oknCsHdrPaymentTotal</vt:lpstr>
      <vt:lpstr>oknCsHdrPhone</vt:lpstr>
      <vt:lpstr>oknCsStatementAmount</vt:lpstr>
      <vt:lpstr>oknCsStatementBalance</vt:lpstr>
      <vt:lpstr>oknCsStatementDate</vt:lpstr>
      <vt:lpstr>oknCsStatementDesc</vt:lpstr>
      <vt:lpstr>oknCsStatementDocID</vt:lpstr>
      <vt:lpstr>oknCsStatementDueDate</vt:lpstr>
      <vt:lpstr>oknCsStatementStatus</vt:lpstr>
      <vt:lpstr>oknDatabaseName</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oknOrderID</vt:lpstr>
      <vt:lpstr>oknPayments</vt:lpstr>
      <vt:lpstr>oknPaymentTerm</vt:lpstr>
      <vt:lpstr>oknPrAmount</vt:lpstr>
      <vt:lpstr>oknPrCheckNumber</vt:lpstr>
      <vt:lpstr>oknPrCreatedDate</vt:lpstr>
      <vt:lpstr>oknPrDateFrom</vt:lpstr>
      <vt:lpstr>oknPrDateTo</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oknPrInvoiceID</vt:lpstr>
      <vt:lpstr>oknPrNotes</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oknPrPaymentTerm</vt:lpstr>
      <vt:lpstr>oknPrTotalApplied</vt:lpstr>
      <vt:lpstr>oknPrWhoID</vt:lpstr>
      <vt:lpstr>oknPrWhoName</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oknRcBalanceDue</vt:lpstr>
      <vt:lpstr>oknRcDateFrom</vt:lpstr>
      <vt:lpstr>oknRcDateTo</vt:lpstr>
      <vt:lpstr>oknRcDueDate</vt:lpstr>
      <vt:lpstr>oknRcInvoiceCost</vt:lpstr>
      <vt:lpstr>oknRcInvoiceDate</vt:lpstr>
      <vt:lpstr>oknRcInvoiceID</vt:lpstr>
      <vt:lpstr>oknRcOrderID</vt:lpstr>
      <vt:lpstr>oknRcPayments</vt:lpstr>
      <vt:lpstr>oknRcPaymentTerm</vt:lpstr>
      <vt:lpstr>oknRcSalesRepName</vt:lpstr>
      <vt:lpstr>oknRcShippingCost</vt:lpstr>
      <vt:lpstr>oknRcSubtotal</vt:lpstr>
      <vt:lpstr>oknRcTax1</vt:lpstr>
      <vt:lpstr>oknRcTax2</vt:lpstr>
      <vt:lpstr>oknRcTotal</vt:lpstr>
      <vt:lpstr>oknRcWhoID</vt:lpstr>
      <vt:lpstr>oknRcWhoName</vt:lpstr>
      <vt:lpstr>oknRpCost</vt:lpstr>
      <vt:lpstr>oknRpDateFrom</vt:lpstr>
      <vt:lpstr>oknRpDateTo</vt:lpstr>
      <vt:lpstr>oknRpInvoiceDate</vt:lpstr>
      <vt:lpstr>oknRpInvoiceID</vt:lpstr>
      <vt:lpstr>oknRpLineTotal</vt:lpstr>
      <vt:lpstr>oknRpPrice</vt:lpstr>
      <vt:lpstr>oknRpProductID</vt:lpstr>
      <vt:lpstr>oknRpProductName</vt:lpstr>
      <vt:lpstr>oknRpQuantity</vt:lpstr>
      <vt:lpstr>oknRrBalanceDue</vt:lpstr>
      <vt:lpstr>oknRrDateFrom</vt:lpstr>
      <vt:lpstr>oknRrDateTo</vt:lpstr>
      <vt:lpstr>oknRrDueDate</vt:lpstr>
      <vt:lpstr>oknRrInvoiceCost</vt:lpstr>
      <vt:lpstr>oknRrInvoiceDate</vt:lpstr>
      <vt:lpstr>oknRrInvoiceID</vt:lpstr>
      <vt:lpstr>oknRrOrderID</vt:lpstr>
      <vt:lpstr>oknRrPayments</vt:lpstr>
      <vt:lpstr>oknRrSalesRepName</vt:lpstr>
      <vt:lpstr>oknRrShippingCost</vt:lpstr>
      <vt:lpstr>oknRrSubtotal</vt:lpstr>
      <vt:lpstr>oknRrTax1</vt:lpstr>
      <vt:lpstr>oknRrTax2</vt:lpstr>
      <vt:lpstr>oknRrTotal</vt:lpstr>
      <vt:lpstr>oknRsBalanceDue</vt:lpstr>
      <vt:lpstr>oknRsDateFrom</vt:lpstr>
      <vt:lpstr>oknRsDateTo</vt:lpstr>
      <vt:lpstr>oknRsDueDate</vt:lpstr>
      <vt:lpstr>oknRsInvoiceCost</vt:lpstr>
      <vt:lpstr>oknRsInvoiceDate</vt:lpstr>
      <vt:lpstr>oknRsInvoiceID</vt:lpstr>
      <vt:lpstr>oknRsOrderID</vt:lpstr>
      <vt:lpstr>oknRsPayments</vt:lpstr>
      <vt:lpstr>oknRsPaymentTerm</vt:lpstr>
      <vt:lpstr>oknRsSalesRepName</vt:lpstr>
      <vt:lpstr>oknRsShippingCost</vt:lpstr>
      <vt:lpstr>oknRsSubTotal</vt:lpstr>
      <vt:lpstr>oknRsTax1</vt:lpstr>
      <vt:lpstr>oknRsTax2</vt:lpstr>
      <vt:lpstr>oknRsTotal</vt:lpstr>
      <vt:lpstr>oknRsWhoName</vt:lpstr>
      <vt:lpstr>oknRsYearMonth</vt:lpstr>
      <vt:lpstr>oknSalesRepName</vt:lpstr>
      <vt:lpstr>oknShipAddress</vt:lpstr>
      <vt:lpstr>oknShipCityStateZip</vt:lpstr>
      <vt:lpstr>oknShipContact</vt:lpstr>
      <vt:lpstr>oknShipCountry</vt:lpstr>
      <vt:lpstr>oknShipDate</vt:lpstr>
      <vt:lpstr>oknShipName</vt:lpstr>
      <vt:lpstr>oknShippingCost</vt:lpstr>
      <vt:lpstr>oknShipVia</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oknWhoID</vt:lpstr>
      <vt:lpstr>oknWhoName</vt:lpstr>
      <vt:lpstr>oknWhoPhone</vt:lpstr>
      <vt:lpstr>'Customer Report'!Print_Area</vt:lpstr>
      <vt:lpstr>'Customer Statement'!Print_Area</vt:lpstr>
      <vt:lpstr>Invoice!Print_Area</vt:lpstr>
      <vt:lpstr>'Payment Report'!Print_Area</vt:lpstr>
      <vt:lpstr>'Product Report'!Print_Area</vt:lpstr>
      <vt:lpstr>'Sales Rep. Report'!Print_Area</vt:lpstr>
      <vt:lpstr>'Sales Report'!Print_Area</vt:lpstr>
      <vt:lpstr>'Customer Report'!Print_Titles</vt:lpstr>
      <vt:lpstr>'Customer Statement'!Print_Titles</vt:lpstr>
      <vt:lpstr>'Payment Report'!Print_Titles</vt:lpstr>
      <vt:lpstr>'Product Report'!Print_Titles</vt:lpstr>
      <vt:lpstr>'Sales Rep. Report'!Print_Titles</vt:lpstr>
      <vt:lpstr>'Sales Report'!Print_Titles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Sales Invoice (3 Columns, 2 Taxes)</dc:title>
  <dc:subject>"Sales Invoice (3 Columns, 2 Taxes)" summary: There are 3 columns on the invoice body, i.e. line#, description, and amount. Both the description and the amount are editable. If the amount on a line is filled in, the corresponding line# is filled in automatically using Excel formula. This template has two taxes set on the bottom of the invoice form. You can modify the default tax name and tax rate to meet your needs.</dc:subject>
  <dc:creator>https://www.invoicingtemplate.com/</dc:creator>
  <cp:keywords/>
  <dc:description>https://www.invoicingtemplate.com/sales-invoice-3columns-2taxes.html</dc:description>
  <cp:lastModifiedBy>liangjun yu</cp:lastModifiedBy>
  <cp:lastPrinted>2020-04-28T10:29:11Z</cp:lastPrinted>
  <dcterms:created xsi:type="dcterms:W3CDTF">2000-07-27T22:24:14Z</dcterms:created>
  <dcterms:modified xsi:type="dcterms:W3CDTF">2024-04-10T06:16:02Z</dcterms:modified>
  <cp:category>Sales Invoice (3 Columns, 2 Taxes), Sales Invoice (3 Columns, 2 Taxes)</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175, Rockford, Illinois</vt:lpwstr>
  </property>
</Properties>
</file>