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E:\NET\boost\src\c3025\"/>
    </mc:Choice>
  </mc:AlternateContent>
  <xr:revisionPtr revIDLastSave="0" documentId="13_ncr:1_{A74BBEA1-F966-452F-8415-07560ECAC89D}"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18" r:id="rId2"/>
  </sheets>
  <definedNames>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Invoice!$P$17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Invoice!$P$37</definedName>
    <definedName name="oknPaymentTerm">Invoice!$O$17</definedName>
    <definedName name="oknPrAmount">#REF!</definedName>
    <definedName name="oknPrCheckNumber">#REF!</definedName>
    <definedName name="oknPrCreatedDate">#REF!</definedName>
    <definedName name="oknPrDateFrom">#REF!</definedName>
    <definedName name="oknPrDateTo">#REF!</definedName>
    <definedName name="oknPrice_1">Invoice!$D$20</definedName>
    <definedName name="oknPrice_10">Invoice!$D$29</definedName>
    <definedName name="oknPrice_11">Invoice!$D$30</definedName>
    <definedName name="oknPrice_12">Invoice!$D$31</definedName>
    <definedName name="oknPrice_2">Invoice!$D$21</definedName>
    <definedName name="oknPrice_3">Invoice!$D$22</definedName>
    <definedName name="oknPrice_4">Invoice!$D$23</definedName>
    <definedName name="oknPrice_5">Invoice!$D$24</definedName>
    <definedName name="oknPrice_6">Invoice!$D$25</definedName>
    <definedName name="oknPrice_7">Invoice!$D$26</definedName>
    <definedName name="oknPrice_8">Invoice!$D$27</definedName>
    <definedName name="oknPrice_9">Invoice!$D$28</definedName>
    <definedName name="oknPrInvoiceID">#REF!</definedName>
    <definedName name="oknPrNotes">#REF!</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Invoice!$J$20</definedName>
    <definedName name="oknProductName_10">Invoice!$J$29</definedName>
    <definedName name="oknProductName_11">Invoice!$J$30</definedName>
    <definedName name="oknProductName_12">Invoice!$J$31</definedName>
    <definedName name="oknProductName_2">Invoice!$J$21</definedName>
    <definedName name="oknProductName_3">Invoice!$J$22</definedName>
    <definedName name="oknProductName_4">Invoice!$J$23</definedName>
    <definedName name="oknProductName_5">Invoice!$J$24</definedName>
    <definedName name="oknProductName_6">Invoice!$J$25</definedName>
    <definedName name="oknProductName_7">Invoice!$J$26</definedName>
    <definedName name="oknProductName_8">Invoice!$J$27</definedName>
    <definedName name="oknProductName_9">Invoice!$J$28</definedName>
    <definedName name="oknPrPaymentTerm">#REF!</definedName>
    <definedName name="oknPrTotalApplied">#REF!</definedName>
    <definedName name="oknPrWhoID">#REF!</definedName>
    <definedName name="oknPrWhoName">#REF!</definedName>
    <definedName name="oknQuantity_1">Invoice!$C$20</definedName>
    <definedName name="oknQuantity_10">Invoice!$C$29</definedName>
    <definedName name="oknQuantity_11">Invoice!$C$30</definedName>
    <definedName name="oknQuantity_12">Invoice!$C$31</definedName>
    <definedName name="oknQuantity_2">Invoice!$C$21</definedName>
    <definedName name="oknQuantity_3">Invoice!$C$22</definedName>
    <definedName name="oknQuantity_4">Invoice!$C$23</definedName>
    <definedName name="oknQuantity_5">Invoice!$C$24</definedName>
    <definedName name="oknQuantity_6">Invoice!$C$25</definedName>
    <definedName name="oknQuantity_7">Invoice!$C$26</definedName>
    <definedName name="oknQuantity_8">Invoice!$C$27</definedName>
    <definedName name="oknQuantity_9">Invoice!$C$28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Invoice!$J$17</definedName>
    <definedName name="oknSavingInvoiceClearWorksheet" hidden="1">#REF!</definedName>
    <definedName name="oknSavingInvoicePromptForPayment" hidden="1">#REF!</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Invoice!$P$35</definedName>
    <definedName name="oknShipVia">Invoice!$M$17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Invoice!$G$2:$P$44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1" i="1" l="1"/>
  <c r="H30" i="1"/>
  <c r="H29" i="1"/>
  <c r="H28" i="1"/>
  <c r="H27" i="1"/>
  <c r="H26" i="1"/>
  <c r="H25" i="1"/>
  <c r="H24" i="1"/>
  <c r="H23" i="1"/>
  <c r="H22" i="1"/>
  <c r="H21" i="1"/>
  <c r="H20" i="1"/>
  <c r="F32" i="1" a="1"/>
  <c r="F32" i="1" s="1"/>
  <c r="P32" i="1"/>
  <c r="P33" i="1" l="1"/>
  <c r="P34" i="1"/>
  <c r="P36" i="1" l="1"/>
  <c r="P38" i="1" l="1"/>
</calcChain>
</file>

<file path=xl/sharedStrings.xml><?xml version="1.0" encoding="utf-8"?>
<sst xmlns="http://schemas.openxmlformats.org/spreadsheetml/2006/main" count="37" uniqueCount="37">
  <si>
    <t>DATE:</t>
  </si>
  <si>
    <t>INVOICE #</t>
  </si>
  <si>
    <t>Ship To:</t>
  </si>
  <si>
    <t>SHIPPING &amp; HANDLING</t>
  </si>
  <si>
    <t>TOTAL</t>
  </si>
  <si>
    <t>Unit Price</t>
    <phoneticPr fontId="5" type="noConversion"/>
  </si>
  <si>
    <t>Quantity</t>
    <phoneticPr fontId="5" type="noConversion"/>
  </si>
  <si>
    <t>Sales Rep. Name</t>
    <phoneticPr fontId="5" type="noConversion"/>
  </si>
  <si>
    <t>P.O. #</t>
    <phoneticPr fontId="5" type="noConversion"/>
  </si>
  <si>
    <t>Ship Date</t>
    <phoneticPr fontId="5" type="noConversion"/>
  </si>
  <si>
    <t>Ship Via</t>
    <phoneticPr fontId="5" type="noConversion"/>
  </si>
  <si>
    <t>Phone Number,Web Address, etc.</t>
    <phoneticPr fontId="5" type="noConversion"/>
  </si>
  <si>
    <t>SUBTOTAL</t>
    <phoneticPr fontId="5" type="noConversion"/>
  </si>
  <si>
    <t>Due Date</t>
    <phoneticPr fontId="5" type="noConversion"/>
  </si>
  <si>
    <t>Terms</t>
    <phoneticPr fontId="5" type="noConversion"/>
  </si>
  <si>
    <t>Taxable</t>
    <phoneticPr fontId="5" type="noConversion"/>
  </si>
  <si>
    <t>TOTAL DUE</t>
    <phoneticPr fontId="5" type="noConversion"/>
  </si>
  <si>
    <t>PAID</t>
    <phoneticPr fontId="5" type="noConversion"/>
  </si>
  <si>
    <t>TaxSystem</t>
    <phoneticPr fontId="5" type="noConversion"/>
  </si>
  <si>
    <t xml:space="preserve">THANK YOU FOR YOUR BUSINESS! </t>
    <phoneticPr fontId="5" type="noConversion"/>
  </si>
  <si>
    <t>Street Address</t>
    <phoneticPr fontId="5" type="noConversion"/>
  </si>
  <si>
    <t>City, ST  ZIP Code</t>
    <phoneticPr fontId="5" type="noConversion"/>
  </si>
  <si>
    <t>Bill To:</t>
    <phoneticPr fontId="5" type="noConversion"/>
  </si>
  <si>
    <t>Current Database</t>
  </si>
  <si>
    <t>Invoice Status</t>
  </si>
  <si>
    <t>cost</t>
    <phoneticPr fontId="5" type="noConversion"/>
  </si>
  <si>
    <t>PST</t>
  </si>
  <si>
    <t>GST</t>
  </si>
  <si>
    <t>Product ID</t>
  </si>
  <si>
    <t>Description</t>
  </si>
  <si>
    <t>Amount</t>
  </si>
  <si>
    <t>Select</t>
  </si>
  <si>
    <t>#</t>
  </si>
  <si>
    <t>Pending</t>
    <phoneticPr fontId="5" type="noConversion"/>
  </si>
  <si>
    <t>SALES INVOICE</t>
    <phoneticPr fontId="5" type="noConversion"/>
  </si>
  <si>
    <t>Your Company Name</t>
    <phoneticPr fontId="5" type="noConversion"/>
  </si>
  <si>
    <t>c3025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</si>
</sst>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10"/>
      <name val="Trebuchet MS"/>
      <family val="2"/>
    </font>
    <font>
      <u/>
      <sz val="10"/>
      <color indexed="12"/>
      <name val="Verdana"/>
      <family val="2"/>
    </font>
    <font>
      <sz val="10"/>
      <color theme="0"/>
      <name val="Arial"/>
      <family val="2"/>
    </font>
    <font>
      <b/>
      <sz val="10"/>
      <color theme="0"/>
      <name val="Arial"/>
      <family val="2"/>
    </font>
    <font>
      <sz val="8"/>
      <color theme="0"/>
      <name val="Arial"/>
      <family val="2"/>
    </font>
    <font>
      <sz val="18"/>
      <color theme="9" tint="-0.499984740745262"/>
      <name val="Arial Black"/>
      <family val="2"/>
    </font>
    <font>
      <b/>
      <sz val="14"/>
      <color theme="9" tint="-0.499984740745262"/>
      <name val="Arial"/>
      <family val="2"/>
    </font>
  </fonts>
  <fills count="7">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9" tint="0.79998168889431442"/>
        <bgColor indexed="64"/>
      </patternFill>
    </fill>
  </fills>
  <borders count="1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6">
    <xf numFmtId="0" fontId="0" fillId="0" borderId="0"/>
    <xf numFmtId="0" fontId="16" fillId="0" borderId="0"/>
    <xf numFmtId="0" fontId="3" fillId="0" borderId="0"/>
    <xf numFmtId="0" fontId="17" fillId="0" borderId="0" applyNumberFormat="0" applyFill="0" applyBorder="0" applyAlignment="0" applyProtection="0">
      <alignment vertical="top"/>
      <protection locked="0"/>
    </xf>
    <xf numFmtId="0" fontId="2" fillId="0" borderId="0"/>
    <xf numFmtId="0" fontId="1" fillId="0" borderId="0"/>
  </cellStyleXfs>
  <cellXfs count="119">
    <xf numFmtId="0" fontId="0" fillId="0" borderId="0" xfId="0"/>
    <xf numFmtId="0" fontId="6" fillId="0" borderId="0" xfId="0" applyFont="1"/>
    <xf numFmtId="0" fontId="0" fillId="0" borderId="0" xfId="0" applyAlignment="1">
      <alignment horizontal="left"/>
    </xf>
    <xf numFmtId="0" fontId="5" fillId="0" borderId="0" xfId="0" applyFont="1"/>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5" fillId="0" borderId="0" xfId="0" applyNumberFormat="1" applyFont="1" applyAlignment="1">
      <alignment horizontal="right" vertical="center"/>
    </xf>
    <xf numFmtId="0" fontId="5" fillId="2" borderId="2" xfId="0" applyFont="1" applyFill="1" applyBorder="1" applyAlignment="1">
      <alignment horizontal="center" vertical="center"/>
    </xf>
    <xf numFmtId="0" fontId="5" fillId="0" borderId="0" xfId="0" applyFont="1" applyAlignment="1">
      <alignment horizontal="left"/>
    </xf>
    <xf numFmtId="0" fontId="8" fillId="0" borderId="0" xfId="0" applyFont="1" applyAlignment="1">
      <alignment horizontal="right"/>
    </xf>
    <xf numFmtId="167" fontId="0" fillId="0" borderId="0" xfId="0" applyNumberFormat="1" applyAlignment="1">
      <alignment horizontal="left" shrinkToFit="1"/>
    </xf>
    <xf numFmtId="0" fontId="5" fillId="0" borderId="0" xfId="0" applyFont="1" applyAlignment="1">
      <alignment horizontal="center" vertical="center"/>
    </xf>
    <xf numFmtId="0" fontId="7"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5"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7" fillId="0" borderId="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167"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68" fontId="0" fillId="0" borderId="4" xfId="0" applyNumberFormat="1" applyBorder="1" applyAlignment="1" applyProtection="1">
      <alignment horizontal="right" vertical="center" indent="1"/>
      <protection locked="0"/>
    </xf>
    <xf numFmtId="168" fontId="0" fillId="3" borderId="5" xfId="0" applyNumberFormat="1" applyFill="1" applyBorder="1" applyAlignment="1" applyProtection="1">
      <alignment horizontal="right" vertical="center" indent="1"/>
      <protection locked="0"/>
    </xf>
    <xf numFmtId="168" fontId="0" fillId="0" borderId="5" xfId="0" applyNumberFormat="1" applyBorder="1" applyAlignment="1" applyProtection="1">
      <alignment horizontal="right" vertical="center" indent="1"/>
      <protection locked="0"/>
    </xf>
    <xf numFmtId="168" fontId="0" fillId="3" borderId="6"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43" fontId="0" fillId="0" borderId="7" xfId="0" applyNumberFormat="1" applyBorder="1" applyAlignment="1" applyProtection="1">
      <alignment horizontal="right" vertical="center"/>
      <protection hidden="1"/>
    </xf>
    <xf numFmtId="43" fontId="0" fillId="0" borderId="7"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0" fillId="0" borderId="0" xfId="0" applyProtection="1">
      <protection locked="0"/>
    </xf>
    <xf numFmtId="0" fontId="5" fillId="0" borderId="0" xfId="0" applyFont="1" applyAlignment="1">
      <alignment horizontal="right"/>
    </xf>
    <xf numFmtId="0" fontId="5" fillId="2" borderId="1" xfId="0" applyFont="1" applyFill="1" applyBorder="1" applyAlignment="1">
      <alignment vertical="center"/>
    </xf>
    <xf numFmtId="0" fontId="4" fillId="0" borderId="0" xfId="0" applyFont="1"/>
    <xf numFmtId="0" fontId="11" fillId="0" borderId="0" xfId="0" applyFont="1" applyAlignment="1">
      <alignment horizontal="center"/>
    </xf>
    <xf numFmtId="0" fontId="12" fillId="0" borderId="0" xfId="0" applyFont="1" applyAlignment="1" applyProtection="1">
      <alignment horizontal="center"/>
      <protection locked="0"/>
    </xf>
    <xf numFmtId="0" fontId="14" fillId="0" borderId="0" xfId="0" applyFont="1"/>
    <xf numFmtId="169" fontId="13" fillId="0" borderId="0" xfId="0" applyNumberFormat="1" applyFont="1"/>
    <xf numFmtId="0" fontId="14" fillId="0" borderId="0" xfId="0" applyFont="1" applyAlignment="1">
      <alignment vertical="center"/>
    </xf>
    <xf numFmtId="166" fontId="0" fillId="0" borderId="8" xfId="0" applyNumberFormat="1" applyBorder="1" applyAlignment="1" applyProtection="1">
      <alignment vertical="center"/>
      <protection locked="0"/>
    </xf>
    <xf numFmtId="166" fontId="0" fillId="3" borderId="9" xfId="0" applyNumberFormat="1" applyFill="1" applyBorder="1" applyAlignment="1" applyProtection="1">
      <alignment vertical="center"/>
      <protection locked="0"/>
    </xf>
    <xf numFmtId="166" fontId="0" fillId="0" borderId="9" xfId="0" applyNumberFormat="1" applyBorder="1" applyAlignment="1" applyProtection="1">
      <alignment vertical="center"/>
      <protection locked="0"/>
    </xf>
    <xf numFmtId="166" fontId="0" fillId="3" borderId="10" xfId="0" applyNumberFormat="1" applyFill="1" applyBorder="1" applyAlignment="1" applyProtection="1">
      <alignment vertical="center"/>
      <protection locked="0"/>
    </xf>
    <xf numFmtId="170" fontId="0" fillId="0" borderId="4" xfId="0" applyNumberFormat="1" applyBorder="1" applyAlignment="1" applyProtection="1">
      <alignment horizontal="left" vertical="center"/>
      <protection locked="0"/>
    </xf>
    <xf numFmtId="170" fontId="0" fillId="3" borderId="5" xfId="0" applyNumberFormat="1" applyFill="1" applyBorder="1" applyAlignment="1" applyProtection="1">
      <alignment horizontal="left" vertical="center"/>
      <protection locked="0"/>
    </xf>
    <xf numFmtId="170" fontId="0" fillId="0" borderId="5" xfId="0" applyNumberFormat="1" applyBorder="1" applyAlignment="1" applyProtection="1">
      <alignment horizontal="left" vertical="center"/>
      <protection locked="0"/>
    </xf>
    <xf numFmtId="170" fontId="0" fillId="3" borderId="6" xfId="0" applyNumberFormat="1" applyFill="1" applyBorder="1" applyAlignment="1" applyProtection="1">
      <alignment horizontal="left" vertical="center"/>
      <protection locked="0"/>
    </xf>
    <xf numFmtId="14" fontId="7" fillId="0" borderId="1" xfId="0" applyNumberFormat="1"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7" fillId="0" borderId="0" xfId="0" applyFont="1" applyAlignment="1">
      <alignment vertical="center"/>
    </xf>
    <xf numFmtId="0" fontId="7" fillId="0" borderId="0" xfId="0" applyFont="1"/>
    <xf numFmtId="0" fontId="4" fillId="4" borderId="0" xfId="0" applyFont="1" applyFill="1"/>
    <xf numFmtId="0" fontId="0" fillId="4" borderId="0" xfId="0" applyFill="1" applyProtection="1">
      <protection locked="0" hidden="1"/>
    </xf>
    <xf numFmtId="0" fontId="0" fillId="4" borderId="0" xfId="0" applyFill="1"/>
    <xf numFmtId="0" fontId="18" fillId="4" borderId="0" xfId="0" applyFont="1" applyFill="1"/>
    <xf numFmtId="0" fontId="18" fillId="5" borderId="0" xfId="0" applyFont="1" applyFill="1"/>
    <xf numFmtId="164" fontId="20" fillId="5" borderId="0" xfId="0" applyNumberFormat="1" applyFont="1" applyFill="1" applyAlignment="1">
      <alignment horizontal="right" vertical="center"/>
    </xf>
    <xf numFmtId="169" fontId="20" fillId="5" borderId="0" xfId="0" applyNumberFormat="1" applyFont="1" applyFill="1"/>
    <xf numFmtId="10" fontId="20" fillId="5" borderId="0" xfId="0" applyNumberFormat="1" applyFont="1" applyFill="1" applyAlignment="1">
      <alignment horizontal="right" vertical="center"/>
    </xf>
    <xf numFmtId="0" fontId="18" fillId="5" borderId="0" xfId="0" applyFont="1" applyFill="1" applyAlignment="1">
      <alignment vertical="center"/>
    </xf>
    <xf numFmtId="0" fontId="19" fillId="5" borderId="0" xfId="0" applyFont="1" applyFill="1" applyAlignment="1">
      <alignment horizontal="right" vertical="center"/>
    </xf>
    <xf numFmtId="0" fontId="19" fillId="5" borderId="0" xfId="0" applyFont="1" applyFill="1" applyAlignment="1">
      <alignment horizontal="right" vertical="center" indent="1"/>
    </xf>
    <xf numFmtId="1" fontId="18" fillId="4" borderId="0" xfId="0" applyNumberFormat="1" applyFont="1" applyFill="1" applyAlignment="1" applyProtection="1">
      <alignment horizontal="left" vertical="center"/>
      <protection locked="0"/>
    </xf>
    <xf numFmtId="0" fontId="21" fillId="0" borderId="0" xfId="0" applyFont="1" applyAlignment="1">
      <alignment horizontal="right"/>
    </xf>
    <xf numFmtId="0" fontId="22" fillId="0" borderId="0" xfId="0" applyFont="1"/>
    <xf numFmtId="0" fontId="5" fillId="6" borderId="1" xfId="0" applyFont="1" applyFill="1" applyBorder="1" applyAlignment="1">
      <alignment horizontal="center" vertical="center"/>
    </xf>
    <xf numFmtId="0" fontId="5" fillId="6" borderId="3" xfId="0" applyFont="1" applyFill="1" applyBorder="1" applyAlignment="1">
      <alignment horizontal="center" vertical="center"/>
    </xf>
    <xf numFmtId="0" fontId="0" fillId="0" borderId="9" xfId="0" applyBorder="1" applyAlignment="1">
      <alignment vertical="center"/>
    </xf>
    <xf numFmtId="0" fontId="1" fillId="0" borderId="0" xfId="5"/>
    <xf numFmtId="0" fontId="7" fillId="0" borderId="1"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0" fillId="3" borderId="9" xfId="0" applyFill="1" applyBorder="1" applyAlignment="1">
      <alignment horizontal="center" vertical="center"/>
    </xf>
    <xf numFmtId="0" fontId="0" fillId="3" borderId="5" xfId="0" applyFill="1" applyBorder="1" applyAlignment="1">
      <alignment horizontal="center" vertical="center"/>
    </xf>
    <xf numFmtId="0" fontId="10" fillId="0" borderId="0" xfId="0" applyFont="1" applyAlignment="1">
      <alignment horizontal="center"/>
    </xf>
    <xf numFmtId="0" fontId="0" fillId="0" borderId="0" xfId="0" applyAlignment="1">
      <alignment horizontal="center"/>
    </xf>
    <xf numFmtId="14" fontId="7" fillId="0" borderId="1" xfId="0" applyNumberFormat="1" applyFont="1" applyBorder="1" applyAlignment="1" applyProtection="1">
      <alignment horizontal="center" vertical="center"/>
      <protection locked="0"/>
    </xf>
    <xf numFmtId="14" fontId="7" fillId="0" borderId="2" xfId="0" applyNumberFormat="1" applyFont="1" applyBorder="1" applyAlignment="1" applyProtection="1">
      <alignment horizontal="center" vertical="center"/>
      <protection locked="0"/>
    </xf>
    <xf numFmtId="0" fontId="0" fillId="3" borderId="9"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5" fillId="6" borderId="1"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2" xfId="0" applyFont="1" applyFill="1" applyBorder="1"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4" fillId="6" borderId="1" xfId="0" applyFont="1" applyFill="1" applyBorder="1" applyAlignment="1">
      <alignment horizontal="center" vertical="center"/>
    </xf>
    <xf numFmtId="0" fontId="4" fillId="6" borderId="2" xfId="0" applyFont="1" applyFill="1"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9"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0" fillId="0" borderId="0" xfId="0" applyProtection="1">
      <protection locked="0"/>
    </xf>
    <xf numFmtId="0" fontId="0" fillId="0" borderId="0" xfId="0" applyAlignment="1" applyProtection="1">
      <alignment horizontal="left"/>
      <protection locked="0"/>
    </xf>
    <xf numFmtId="0" fontId="19" fillId="5" borderId="0" xfId="0" applyFont="1" applyFill="1" applyAlignment="1">
      <alignment horizontal="center"/>
    </xf>
    <xf numFmtId="0" fontId="18" fillId="4" borderId="0" xfId="0" applyFont="1" applyFill="1" applyAlignment="1" applyProtection="1">
      <alignment horizontal="center"/>
      <protection locked="0"/>
    </xf>
    <xf numFmtId="0" fontId="18" fillId="5" borderId="0" xfId="0" applyFont="1" applyFill="1" applyAlignment="1">
      <alignment horizontal="center" vertical="center"/>
    </xf>
    <xf numFmtId="0" fontId="0" fillId="3" borderId="10" xfId="0" applyFill="1" applyBorder="1" applyAlignment="1">
      <alignment horizontal="center" vertical="center"/>
    </xf>
    <xf numFmtId="0" fontId="0" fillId="3" borderId="6" xfId="0" applyFill="1" applyBorder="1" applyAlignment="1">
      <alignment horizontal="center" vertical="center"/>
    </xf>
    <xf numFmtId="0" fontId="0" fillId="0" borderId="8"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0" fillId="3" borderId="10" xfId="0" applyFill="1" applyBorder="1" applyAlignment="1" applyProtection="1">
      <alignment horizontal="left" vertical="center"/>
      <protection locked="0"/>
    </xf>
    <xf numFmtId="0" fontId="0" fillId="3" borderId="11" xfId="0" applyFill="1" applyBorder="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7" fillId="0" borderId="0" xfId="0" applyFont="1" applyAlignment="1">
      <alignment horizontal="left" vertical="top" wrapText="1"/>
    </xf>
    <xf numFmtId="0" fontId="5" fillId="0" borderId="0" xfId="0" applyFont="1" applyAlignment="1">
      <alignment horizontal="left" vertical="center"/>
    </xf>
    <xf numFmtId="0" fontId="9" fillId="0" borderId="0" xfId="0" applyFont="1" applyAlignment="1">
      <alignment horizontal="left" vertical="top" wrapText="1"/>
    </xf>
    <xf numFmtId="0" fontId="15" fillId="4" borderId="0" xfId="0" applyFont="1" applyFill="1" applyAlignment="1">
      <alignment horizontal="left" vertical="center" wrapText="1"/>
    </xf>
    <xf numFmtId="0" fontId="9" fillId="4" borderId="0" xfId="0" applyFont="1" applyFill="1" applyAlignment="1">
      <alignment horizontal="left" vertical="center" wrapText="1"/>
    </xf>
    <xf numFmtId="0" fontId="15" fillId="0" borderId="0" xfId="0" applyFont="1" applyAlignment="1">
      <alignment horizontal="left" wrapText="1"/>
    </xf>
  </cellXfs>
  <cellStyles count="6">
    <cellStyle name="Hyperlink 2" xfId="3" xr:uid="{50CA7195-CA69-4CBC-B64C-6686DF007D16}"/>
    <cellStyle name="Normal" xfId="0" builtinId="0"/>
    <cellStyle name="Normal 2" xfId="1" xr:uid="{980A78C2-D5CA-4ADF-97AA-DCFC1891FC27}"/>
    <cellStyle name="Normal 3" xfId="2" xr:uid="{0FD5CA54-6F69-47F1-B361-EBBFCA9B1749}"/>
    <cellStyle name="Normal 4" xfId="4" xr:uid="{9E6ABA28-8CD1-47B3-84D9-9314AE196368}"/>
    <cellStyle name="Normal 5" xfId="5" xr:uid="{66967EAE-E1B2-4B38-A7E4-DC6705EAA48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ales-invoice-3columns-2taxes.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ales-invoice-3columns-2taxes.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6</xdr:col>
      <xdr:colOff>19050</xdr:colOff>
      <xdr:row>6</xdr:row>
      <xdr:rowOff>152400</xdr:rowOff>
    </xdr:from>
    <xdr:to>
      <xdr:col>16</xdr:col>
      <xdr:colOff>28575</xdr:colOff>
      <xdr:row>6</xdr:row>
      <xdr:rowOff>161925</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28750" y="2152650"/>
          <a:ext cx="5905500" cy="9525"/>
        </a:xfrm>
        <a:prstGeom prst="line">
          <a:avLst/>
        </a:prstGeom>
        <a:noFill/>
        <a:ln w="76200" cmpd="tri">
          <a:solidFill>
            <a:schemeClr val="accent6">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18</xdr:col>
      <xdr:colOff>0</xdr:colOff>
      <xdr:row>8</xdr:row>
      <xdr:rowOff>180975</xdr:rowOff>
    </xdr:from>
    <xdr:to>
      <xdr:col>26</xdr:col>
      <xdr:colOff>438861</xdr:colOff>
      <xdr:row>19</xdr:row>
      <xdr:rowOff>219438</xdr:rowOff>
    </xdr:to>
    <xdr:pic>
      <xdr:nvPicPr>
        <xdr:cNvPr id="51" name="oknQuickStart">
          <a:hlinkClick xmlns:r="http://schemas.openxmlformats.org/officeDocument/2006/relationships" r:id="rId1"/>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29500" y="2524125"/>
          <a:ext cx="5096586" cy="2600688"/>
        </a:xfrm>
        <a:prstGeom prst="rect">
          <a:avLst/>
        </a:prstGeom>
      </xdr:spPr>
    </xdr:pic>
    <xdr:clientData/>
  </xdr:twoCellAnchor>
  <xdr:oneCellAnchor>
    <xdr:from>
      <xdr:col>7</xdr:col>
      <xdr:colOff>638175</xdr:colOff>
      <xdr:row>8</xdr:row>
      <xdr:rowOff>47625</xdr:rowOff>
    </xdr:from>
    <xdr:ext cx="142875" cy="264560"/>
    <xdr:sp macro="" textlink="">
      <xdr:nvSpPr>
        <xdr:cNvPr id="1126" name="TextBox 1125">
          <a:extLst>
            <a:ext uri="{FF2B5EF4-FFF2-40B4-BE49-F238E27FC236}">
              <a16:creationId xmlns:a16="http://schemas.microsoft.com/office/drawing/2014/main" id="{1B7119BA-FD67-D73D-5B19-47EDBCB10189}"/>
            </a:ext>
          </a:extLst>
        </xdr:cNvPr>
        <xdr:cNvSpPr txBox="1"/>
      </xdr:nvSpPr>
      <xdr:spPr>
        <a:xfrm>
          <a:off x="2085975" y="250507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7</xdr:col>
      <xdr:colOff>114300</xdr:colOff>
      <xdr:row>9</xdr:row>
      <xdr:rowOff>38100</xdr:rowOff>
    </xdr:from>
    <xdr:ext cx="676275" cy="264560"/>
    <xdr:sp macro="" textlink="">
      <xdr:nvSpPr>
        <xdr:cNvPr id="1127" name="TextBox 1126">
          <a:extLst>
            <a:ext uri="{FF2B5EF4-FFF2-40B4-BE49-F238E27FC236}">
              <a16:creationId xmlns:a16="http://schemas.microsoft.com/office/drawing/2014/main" id="{7937EDA1-621D-6279-4F26-2B4588F93218}"/>
            </a:ext>
          </a:extLst>
        </xdr:cNvPr>
        <xdr:cNvSpPr txBox="1"/>
      </xdr:nvSpPr>
      <xdr:spPr>
        <a:xfrm>
          <a:off x="1562100" y="27241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10</xdr:row>
      <xdr:rowOff>47625</xdr:rowOff>
    </xdr:from>
    <xdr:ext cx="676275" cy="264560"/>
    <xdr:sp macro="" textlink="">
      <xdr:nvSpPr>
        <xdr:cNvPr id="1129" name="TextBox 1128">
          <a:extLst>
            <a:ext uri="{FF2B5EF4-FFF2-40B4-BE49-F238E27FC236}">
              <a16:creationId xmlns:a16="http://schemas.microsoft.com/office/drawing/2014/main" id="{D7EBE0BB-DAD3-FF43-1A91-4E84B05004A1}"/>
            </a:ext>
          </a:extLst>
        </xdr:cNvPr>
        <xdr:cNvSpPr txBox="1"/>
      </xdr:nvSpPr>
      <xdr:spPr>
        <a:xfrm>
          <a:off x="1562100" y="29622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114300</xdr:colOff>
      <xdr:row>11</xdr:row>
      <xdr:rowOff>47625</xdr:rowOff>
    </xdr:from>
    <xdr:ext cx="676275" cy="264560"/>
    <xdr:sp macro="" textlink="">
      <xdr:nvSpPr>
        <xdr:cNvPr id="1130" name="TextBox 1129">
          <a:extLst>
            <a:ext uri="{FF2B5EF4-FFF2-40B4-BE49-F238E27FC236}">
              <a16:creationId xmlns:a16="http://schemas.microsoft.com/office/drawing/2014/main" id="{67C9CD15-137D-6F15-0C95-7E247B8486B2}"/>
            </a:ext>
          </a:extLst>
        </xdr:cNvPr>
        <xdr:cNvSpPr txBox="1"/>
      </xdr:nvSpPr>
      <xdr:spPr>
        <a:xfrm>
          <a:off x="1562100" y="31908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114300</xdr:colOff>
      <xdr:row>12</xdr:row>
      <xdr:rowOff>47625</xdr:rowOff>
    </xdr:from>
    <xdr:ext cx="676275" cy="264560"/>
    <xdr:sp macro="" textlink="">
      <xdr:nvSpPr>
        <xdr:cNvPr id="1131" name="TextBox 1130">
          <a:extLst>
            <a:ext uri="{FF2B5EF4-FFF2-40B4-BE49-F238E27FC236}">
              <a16:creationId xmlns:a16="http://schemas.microsoft.com/office/drawing/2014/main" id="{06A50918-4A78-B920-8B40-9C0BE3EF0E03}"/>
            </a:ext>
          </a:extLst>
        </xdr:cNvPr>
        <xdr:cNvSpPr txBox="1"/>
      </xdr:nvSpPr>
      <xdr:spPr>
        <a:xfrm>
          <a:off x="1562100" y="34194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114300</xdr:colOff>
      <xdr:row>13</xdr:row>
      <xdr:rowOff>47625</xdr:rowOff>
    </xdr:from>
    <xdr:ext cx="676275" cy="264560"/>
    <xdr:sp macro="" textlink="">
      <xdr:nvSpPr>
        <xdr:cNvPr id="1132" name="TextBox 1131">
          <a:extLst>
            <a:ext uri="{FF2B5EF4-FFF2-40B4-BE49-F238E27FC236}">
              <a16:creationId xmlns:a16="http://schemas.microsoft.com/office/drawing/2014/main" id="{9CB66CCF-F266-7714-EB3E-038814F8E9F0}"/>
            </a:ext>
          </a:extLst>
        </xdr:cNvPr>
        <xdr:cNvSpPr txBox="1"/>
      </xdr:nvSpPr>
      <xdr:spPr>
        <a:xfrm>
          <a:off x="1562100" y="36480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12</xdr:col>
      <xdr:colOff>142875</xdr:colOff>
      <xdr:row>9</xdr:row>
      <xdr:rowOff>9525</xdr:rowOff>
    </xdr:from>
    <xdr:ext cx="685800" cy="264560"/>
    <xdr:sp macro="" textlink="">
      <xdr:nvSpPr>
        <xdr:cNvPr id="1133" name="TextBox 1132">
          <a:extLst>
            <a:ext uri="{FF2B5EF4-FFF2-40B4-BE49-F238E27FC236}">
              <a16:creationId xmlns:a16="http://schemas.microsoft.com/office/drawing/2014/main" id="{34BB4A6F-1AAE-EAC9-E13C-6F5AA9719DD6}"/>
            </a:ext>
          </a:extLst>
        </xdr:cNvPr>
        <xdr:cNvSpPr txBox="1"/>
      </xdr:nvSpPr>
      <xdr:spPr>
        <a:xfrm>
          <a:off x="4562475" y="26955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12</xdr:col>
      <xdr:colOff>142875</xdr:colOff>
      <xdr:row>10</xdr:row>
      <xdr:rowOff>9525</xdr:rowOff>
    </xdr:from>
    <xdr:ext cx="685800" cy="264560"/>
    <xdr:sp macro="" textlink="">
      <xdr:nvSpPr>
        <xdr:cNvPr id="1134" name="TextBox 1133">
          <a:extLst>
            <a:ext uri="{FF2B5EF4-FFF2-40B4-BE49-F238E27FC236}">
              <a16:creationId xmlns:a16="http://schemas.microsoft.com/office/drawing/2014/main" id="{A6E6A5C4-4699-063B-4430-7875FDDFF60C}"/>
            </a:ext>
          </a:extLst>
        </xdr:cNvPr>
        <xdr:cNvSpPr txBox="1"/>
      </xdr:nvSpPr>
      <xdr:spPr>
        <a:xfrm>
          <a:off x="4562475" y="29241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12</xdr:col>
      <xdr:colOff>142875</xdr:colOff>
      <xdr:row>11</xdr:row>
      <xdr:rowOff>19050</xdr:rowOff>
    </xdr:from>
    <xdr:ext cx="685800" cy="264560"/>
    <xdr:sp macro="" textlink="">
      <xdr:nvSpPr>
        <xdr:cNvPr id="1135" name="TextBox 1134">
          <a:extLst>
            <a:ext uri="{FF2B5EF4-FFF2-40B4-BE49-F238E27FC236}">
              <a16:creationId xmlns:a16="http://schemas.microsoft.com/office/drawing/2014/main" id="{95AAA6CA-BD9B-DFD5-9597-1EFCD0D0991A}"/>
            </a:ext>
          </a:extLst>
        </xdr:cNvPr>
        <xdr:cNvSpPr txBox="1"/>
      </xdr:nvSpPr>
      <xdr:spPr>
        <a:xfrm>
          <a:off x="4562475" y="31623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12</xdr:col>
      <xdr:colOff>142875</xdr:colOff>
      <xdr:row>12</xdr:row>
      <xdr:rowOff>0</xdr:rowOff>
    </xdr:from>
    <xdr:ext cx="685800" cy="264560"/>
    <xdr:sp macro="" textlink="">
      <xdr:nvSpPr>
        <xdr:cNvPr id="1136" name="TextBox 1135">
          <a:extLst>
            <a:ext uri="{FF2B5EF4-FFF2-40B4-BE49-F238E27FC236}">
              <a16:creationId xmlns:a16="http://schemas.microsoft.com/office/drawing/2014/main" id="{83C181B3-DDAC-0E6F-B12C-554626B270B2}"/>
            </a:ext>
          </a:extLst>
        </xdr:cNvPr>
        <xdr:cNvSpPr txBox="1"/>
      </xdr:nvSpPr>
      <xdr:spPr>
        <a:xfrm>
          <a:off x="4562475" y="33718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12</xdr:col>
      <xdr:colOff>142875</xdr:colOff>
      <xdr:row>13</xdr:row>
      <xdr:rowOff>19050</xdr:rowOff>
    </xdr:from>
    <xdr:ext cx="685800" cy="264560"/>
    <xdr:sp macro="" textlink="">
      <xdr:nvSpPr>
        <xdr:cNvPr id="1137" name="TextBox 1136">
          <a:extLst>
            <a:ext uri="{FF2B5EF4-FFF2-40B4-BE49-F238E27FC236}">
              <a16:creationId xmlns:a16="http://schemas.microsoft.com/office/drawing/2014/main" id="{DDF584EA-15C2-B8DD-822B-B9E22C48EBCD}"/>
            </a:ext>
          </a:extLst>
        </xdr:cNvPr>
        <xdr:cNvSpPr txBox="1"/>
      </xdr:nvSpPr>
      <xdr:spPr>
        <a:xfrm>
          <a:off x="4562475" y="36195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18</xdr:col>
      <xdr:colOff>3175</xdr:colOff>
      <xdr:row>2</xdr:row>
      <xdr:rowOff>79375</xdr:rowOff>
    </xdr:from>
    <xdr:to>
      <xdr:col>24</xdr:col>
      <xdr:colOff>374650</xdr:colOff>
      <xdr:row>9</xdr:row>
      <xdr:rowOff>196850</xdr:rowOff>
    </xdr:to>
    <xdr:sp macro="" textlink="">
      <xdr:nvSpPr>
        <xdr:cNvPr id="1120" name="oknLiteNote">
          <a:hlinkClick xmlns:r="http://schemas.openxmlformats.org/officeDocument/2006/relationships" r:id="rId3"/>
          <a:extLst>
            <a:ext uri="{FF2B5EF4-FFF2-40B4-BE49-F238E27FC236}">
              <a16:creationId xmlns:a16="http://schemas.microsoft.com/office/drawing/2014/main" id="{AFAD905E-21CF-FF05-D273-9AA71C51E1EA}"/>
            </a:ext>
          </a:extLst>
        </xdr:cNvPr>
        <xdr:cNvSpPr txBox="1"/>
      </xdr:nvSpPr>
      <xdr:spPr>
        <a:xfrm>
          <a:off x="743267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c3025.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12700</xdr:colOff>
      <xdr:row>2</xdr:row>
      <xdr:rowOff>193675</xdr:rowOff>
    </xdr:from>
    <xdr:to>
      <xdr:col>8</xdr:col>
      <xdr:colOff>152400</xdr:colOff>
      <xdr:row>4</xdr:row>
      <xdr:rowOff>184150</xdr:rowOff>
    </xdr:to>
    <xdr:pic>
      <xdr:nvPicPr>
        <xdr:cNvPr id="3" name="oknWidget_logo">
          <a:hlinkClick xmlns:r="http://schemas.openxmlformats.org/officeDocument/2006/relationships" r:id="rId4"/>
          <a:extLst>
            <a:ext uri="{FF2B5EF4-FFF2-40B4-BE49-F238E27FC236}">
              <a16:creationId xmlns:a16="http://schemas.microsoft.com/office/drawing/2014/main" id="{1F6ED5D5-D490-8CC1-E459-FB0447379D38}"/>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60500" y="9652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2CBC7299-EB9B-4B32-AB03-15241AA10AE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2457A685-1448-4270-8352-E98BAAF527E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AC6A3AC6-E477-4C2D-8CF7-BEB4FD31A72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BA7182BB-799C-4BD2-AF9C-F1D98F34D5D2}"/>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44186F3E-915F-42F1-9E1B-79F9F1363E4C}"/>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6AF0AE95-DBE6-457C-9203-86B8FC6CAF36}"/>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6D74EB61-5E3B-4AD2-A6A1-66D458193244}"/>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C33866E-2E74-423C-BBDA-C968CC55503C}"/>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D9171351-0CA3-7EEB-E3D4-5B4BC9E9054D}"/>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A48A1DF-C796-CDD2-B5C0-07DE86253084}"/>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B741C72B-F25E-7215-A760-254CA8AB0BBF}"/>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U43"/>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2" sqref="J12:L12"/>
    </sheetView>
  </sheetViews>
  <sheetFormatPr defaultRowHeight="12.75" x14ac:dyDescent="0.2"/>
  <cols>
    <col min="1" max="1" width="9.85546875" style="63" customWidth="1"/>
    <col min="2" max="2" width="11.28515625" style="63" customWidth="1"/>
    <col min="3" max="3" width="8" style="44" hidden="1" customWidth="1"/>
    <col min="4" max="4" width="9.140625" style="44" hidden="1" customWidth="1"/>
    <col min="5" max="5" width="10.28515625" style="25" hidden="1" customWidth="1"/>
    <col min="6" max="6" width="16" style="25"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6.28515625" customWidth="1"/>
    <col min="17" max="17" width="0.85546875" customWidth="1"/>
    <col min="18" max="18" width="1" customWidth="1"/>
    <col min="19" max="19" width="5" customWidth="1"/>
    <col min="20" max="20" width="10" customWidth="1"/>
  </cols>
  <sheetData>
    <row r="1" spans="1:21" s="61" customFormat="1" ht="57" customHeight="1" x14ac:dyDescent="0.2">
      <c r="A1" s="62"/>
      <c r="B1" s="62"/>
      <c r="C1" s="59"/>
      <c r="D1" s="59"/>
      <c r="E1" s="60"/>
      <c r="F1" s="60"/>
      <c r="S1" s="116"/>
      <c r="T1" s="117"/>
      <c r="U1" s="117"/>
    </row>
    <row r="2" spans="1:21" ht="3.75" customHeight="1" x14ac:dyDescent="0.2">
      <c r="C2" s="41"/>
      <c r="D2" s="41"/>
    </row>
    <row r="3" spans="1:21" ht="42.75" x14ac:dyDescent="0.8">
      <c r="A3" s="102" t="s">
        <v>23</v>
      </c>
      <c r="B3" s="102"/>
      <c r="C3" s="42"/>
      <c r="D3" s="42"/>
      <c r="J3" s="72" t="s">
        <v>35</v>
      </c>
      <c r="K3" s="1"/>
      <c r="P3" s="71" t="s">
        <v>34</v>
      </c>
      <c r="Q3" s="10"/>
      <c r="S3" s="118"/>
      <c r="T3" s="118"/>
      <c r="U3" s="118"/>
    </row>
    <row r="4" spans="1:21" ht="18" customHeight="1" x14ac:dyDescent="0.2">
      <c r="A4" s="103" t="s">
        <v>36</v>
      </c>
      <c r="B4" s="103"/>
      <c r="C4" s="43"/>
      <c r="D4" s="43"/>
      <c r="J4" t="s">
        <v>20</v>
      </c>
      <c r="S4" s="115"/>
      <c r="T4" s="115"/>
      <c r="U4" s="115"/>
    </row>
    <row r="5" spans="1:21" ht="18" customHeight="1" x14ac:dyDescent="0.2">
      <c r="A5" s="102" t="s">
        <v>24</v>
      </c>
      <c r="B5" s="102"/>
      <c r="C5" s="42"/>
      <c r="D5" s="42"/>
      <c r="J5" t="s">
        <v>21</v>
      </c>
      <c r="O5" s="18" t="s">
        <v>0</v>
      </c>
      <c r="P5" s="24"/>
      <c r="Q5" s="11"/>
      <c r="S5" s="115"/>
      <c r="T5" s="115"/>
      <c r="U5" s="115"/>
    </row>
    <row r="6" spans="1:21" ht="18" customHeight="1" x14ac:dyDescent="0.2">
      <c r="A6" s="103" t="s">
        <v>33</v>
      </c>
      <c r="B6" s="103"/>
      <c r="C6" s="43"/>
      <c r="D6" s="43"/>
      <c r="J6" t="s">
        <v>11</v>
      </c>
      <c r="O6" s="18" t="s">
        <v>1</v>
      </c>
      <c r="P6" s="23"/>
      <c r="Q6" s="2"/>
      <c r="S6" s="115"/>
      <c r="T6" s="115"/>
      <c r="U6" s="115"/>
    </row>
    <row r="7" spans="1:21" ht="18" customHeight="1" x14ac:dyDescent="0.2">
      <c r="O7" s="9"/>
      <c r="P7" s="2"/>
      <c r="Q7" s="2"/>
      <c r="S7" s="115"/>
      <c r="T7" s="115"/>
      <c r="U7" s="115"/>
    </row>
    <row r="8" spans="1:21" ht="18" customHeight="1" x14ac:dyDescent="0.2">
      <c r="A8" s="102"/>
      <c r="B8" s="102"/>
      <c r="C8" s="42"/>
      <c r="D8" s="42"/>
      <c r="E8" s="25" t="s">
        <v>18</v>
      </c>
      <c r="S8" s="115"/>
      <c r="T8" s="115"/>
      <c r="U8" s="115"/>
    </row>
    <row r="9" spans="1:21" ht="18" customHeight="1" x14ac:dyDescent="0.2">
      <c r="A9" s="64"/>
      <c r="B9" s="65"/>
      <c r="C9" s="45"/>
      <c r="D9" s="45"/>
      <c r="E9" s="25">
        <v>2</v>
      </c>
      <c r="F9" s="26"/>
      <c r="H9" s="39" t="s">
        <v>22</v>
      </c>
      <c r="J9" s="38"/>
      <c r="N9" s="3" t="s">
        <v>2</v>
      </c>
      <c r="S9" s="57"/>
      <c r="T9" s="57"/>
      <c r="U9" s="57"/>
    </row>
    <row r="10" spans="1:21" ht="18" customHeight="1" x14ac:dyDescent="0.2">
      <c r="A10" s="66"/>
      <c r="B10" s="65"/>
      <c r="C10" s="45"/>
      <c r="D10" s="45"/>
      <c r="E10" s="25">
        <v>0</v>
      </c>
      <c r="F10" s="26"/>
      <c r="I10" s="3"/>
      <c r="J10" s="100"/>
      <c r="K10" s="100"/>
      <c r="L10" s="100"/>
      <c r="O10" s="101"/>
      <c r="P10" s="101"/>
      <c r="S10" s="118"/>
      <c r="T10" s="118"/>
      <c r="U10" s="118"/>
    </row>
    <row r="11" spans="1:21" ht="18" customHeight="1" x14ac:dyDescent="0.2">
      <c r="A11" s="66"/>
      <c r="B11" s="65"/>
      <c r="C11" s="45"/>
      <c r="D11" s="45"/>
      <c r="E11" s="25">
        <v>0</v>
      </c>
      <c r="F11" s="26"/>
      <c r="J11" s="100"/>
      <c r="K11" s="100"/>
      <c r="L11" s="100"/>
      <c r="O11" s="101"/>
      <c r="P11" s="101"/>
      <c r="S11" s="113"/>
      <c r="T11" s="113"/>
      <c r="U11" s="113"/>
    </row>
    <row r="12" spans="1:21" ht="18" customHeight="1" x14ac:dyDescent="0.2">
      <c r="A12" s="64"/>
      <c r="B12" s="65"/>
      <c r="C12" s="45"/>
      <c r="D12" s="45"/>
      <c r="E12" s="25">
        <v>0.05</v>
      </c>
      <c r="F12" s="26"/>
      <c r="J12" s="100"/>
      <c r="K12" s="100"/>
      <c r="L12" s="100"/>
      <c r="O12" s="101"/>
      <c r="P12" s="101"/>
      <c r="S12" s="113"/>
      <c r="T12" s="113"/>
      <c r="U12" s="113"/>
    </row>
    <row r="13" spans="1:21" ht="18" customHeight="1" x14ac:dyDescent="0.2">
      <c r="A13" s="64"/>
      <c r="B13" s="65"/>
      <c r="C13" s="45"/>
      <c r="D13" s="45"/>
      <c r="E13" s="25">
        <v>0.05</v>
      </c>
      <c r="F13" s="26"/>
      <c r="J13" s="100"/>
      <c r="K13" s="100"/>
      <c r="L13" s="100"/>
      <c r="O13" s="101"/>
      <c r="P13" s="101"/>
      <c r="S13" s="113"/>
      <c r="T13" s="113"/>
      <c r="U13" s="113"/>
    </row>
    <row r="14" spans="1:21" ht="18" customHeight="1" x14ac:dyDescent="0.2">
      <c r="A14" s="64"/>
      <c r="B14" s="65"/>
      <c r="C14" s="45"/>
      <c r="D14" s="45"/>
      <c r="J14" s="100"/>
      <c r="K14" s="100"/>
      <c r="L14" s="100"/>
      <c r="O14" s="101"/>
      <c r="P14" s="101"/>
      <c r="S14" s="113"/>
      <c r="T14" s="113"/>
      <c r="U14" s="113"/>
    </row>
    <row r="15" spans="1:21" ht="21.75" customHeight="1" x14ac:dyDescent="0.2">
      <c r="A15" s="64"/>
      <c r="B15" s="65"/>
      <c r="C15" s="45"/>
      <c r="D15" s="45"/>
      <c r="S15" s="113"/>
      <c r="T15" s="113"/>
      <c r="U15" s="113"/>
    </row>
    <row r="16" spans="1:21" s="4" customFormat="1" ht="18" customHeight="1" x14ac:dyDescent="0.2">
      <c r="A16" s="67"/>
      <c r="B16" s="67"/>
      <c r="C16" s="46"/>
      <c r="D16" s="46"/>
      <c r="E16" s="19"/>
      <c r="F16" s="19"/>
      <c r="H16" s="88" t="s">
        <v>8</v>
      </c>
      <c r="I16" s="90"/>
      <c r="J16" s="88" t="s">
        <v>7</v>
      </c>
      <c r="K16" s="90"/>
      <c r="L16" s="73" t="s">
        <v>9</v>
      </c>
      <c r="M16" s="88" t="s">
        <v>10</v>
      </c>
      <c r="N16" s="90"/>
      <c r="O16" s="74" t="s">
        <v>14</v>
      </c>
      <c r="P16" s="74" t="s">
        <v>13</v>
      </c>
      <c r="Q16" s="12"/>
      <c r="S16" s="113"/>
      <c r="T16" s="113"/>
      <c r="U16" s="113"/>
    </row>
    <row r="17" spans="1:21" s="4" customFormat="1" ht="18" customHeight="1" x14ac:dyDescent="0.2">
      <c r="A17" s="67"/>
      <c r="B17" s="67"/>
      <c r="C17" s="46"/>
      <c r="D17" s="46"/>
      <c r="E17" s="19"/>
      <c r="F17" s="19"/>
      <c r="H17" s="77"/>
      <c r="I17" s="78"/>
      <c r="J17" s="77"/>
      <c r="K17" s="78"/>
      <c r="L17" s="55"/>
      <c r="M17" s="83"/>
      <c r="N17" s="84"/>
      <c r="O17" s="21"/>
      <c r="P17" s="22"/>
      <c r="Q17" s="13"/>
      <c r="S17" s="113"/>
      <c r="T17" s="113"/>
      <c r="U17" s="113"/>
    </row>
    <row r="18" spans="1:21" ht="18" customHeight="1" x14ac:dyDescent="0.2">
      <c r="S18" s="57"/>
      <c r="T18" s="57"/>
      <c r="U18" s="57"/>
    </row>
    <row r="19" spans="1:21" s="4" customFormat="1" ht="18" customHeight="1" x14ac:dyDescent="0.2">
      <c r="A19" s="68" t="s">
        <v>28</v>
      </c>
      <c r="B19" s="69" t="s">
        <v>31</v>
      </c>
      <c r="C19" s="40" t="s">
        <v>6</v>
      </c>
      <c r="D19" s="8" t="s">
        <v>5</v>
      </c>
      <c r="E19" s="19" t="s">
        <v>15</v>
      </c>
      <c r="F19" s="19" t="s">
        <v>25</v>
      </c>
      <c r="H19" s="93" t="s">
        <v>32</v>
      </c>
      <c r="I19" s="94"/>
      <c r="J19" s="88" t="s">
        <v>29</v>
      </c>
      <c r="K19" s="89"/>
      <c r="L19" s="89"/>
      <c r="M19" s="89"/>
      <c r="N19" s="89"/>
      <c r="O19" s="90"/>
      <c r="P19" s="74" t="s">
        <v>30</v>
      </c>
      <c r="Q19" s="75"/>
      <c r="S19" s="58"/>
      <c r="T19" s="58"/>
      <c r="U19" s="58"/>
    </row>
    <row r="20" spans="1:21" s="4" customFormat="1" ht="18" customHeight="1" x14ac:dyDescent="0.2">
      <c r="A20" s="70"/>
      <c r="B20" s="67"/>
      <c r="C20" s="47">
        <v>0</v>
      </c>
      <c r="D20" s="28">
        <v>0</v>
      </c>
      <c r="E20" s="20">
        <v>0</v>
      </c>
      <c r="F20" s="20">
        <v>0</v>
      </c>
      <c r="H20" s="95">
        <f>IF(oknLineTotal_1=0,0,1)</f>
        <v>0</v>
      </c>
      <c r="I20" s="96"/>
      <c r="J20" s="107"/>
      <c r="K20" s="108"/>
      <c r="L20" s="108"/>
      <c r="M20" s="108"/>
      <c r="N20" s="108"/>
      <c r="O20" s="109"/>
      <c r="P20" s="51">
        <v>0</v>
      </c>
      <c r="Q20" s="14"/>
      <c r="S20" s="114"/>
      <c r="T20" s="114"/>
      <c r="U20" s="114"/>
    </row>
    <row r="21" spans="1:21" s="4" customFormat="1" ht="18" customHeight="1" x14ac:dyDescent="0.2">
      <c r="A21" s="70"/>
      <c r="B21" s="67"/>
      <c r="C21" s="48">
        <v>0</v>
      </c>
      <c r="D21" s="29">
        <v>0</v>
      </c>
      <c r="E21" s="20">
        <v>0</v>
      </c>
      <c r="F21" s="20">
        <v>0</v>
      </c>
      <c r="H21" s="79">
        <f>IF(oknLineTotal_2=0,0,2)</f>
        <v>0</v>
      </c>
      <c r="I21" s="80"/>
      <c r="J21" s="85"/>
      <c r="K21" s="86"/>
      <c r="L21" s="86"/>
      <c r="M21" s="86"/>
      <c r="N21" s="86"/>
      <c r="O21" s="87"/>
      <c r="P21" s="52">
        <v>0</v>
      </c>
      <c r="Q21" s="15"/>
      <c r="S21" s="115"/>
      <c r="T21" s="115"/>
      <c r="U21" s="115"/>
    </row>
    <row r="22" spans="1:21" s="4" customFormat="1" ht="18" customHeight="1" x14ac:dyDescent="0.2">
      <c r="A22" s="70"/>
      <c r="B22" s="67"/>
      <c r="C22" s="49">
        <v>0</v>
      </c>
      <c r="D22" s="30">
        <v>0</v>
      </c>
      <c r="E22" s="20">
        <v>0</v>
      </c>
      <c r="F22" s="20">
        <v>0</v>
      </c>
      <c r="H22" s="91">
        <f>IF(oknLineTotal_3=0,0,3)</f>
        <v>0</v>
      </c>
      <c r="I22" s="92"/>
      <c r="J22" s="97"/>
      <c r="K22" s="98"/>
      <c r="L22" s="98"/>
      <c r="M22" s="98"/>
      <c r="N22" s="98"/>
      <c r="O22" s="99"/>
      <c r="P22" s="53">
        <v>0</v>
      </c>
      <c r="Q22" s="15"/>
      <c r="S22" s="115"/>
      <c r="T22" s="115"/>
      <c r="U22" s="115"/>
    </row>
    <row r="23" spans="1:21" s="4" customFormat="1" ht="18" customHeight="1" x14ac:dyDescent="0.2">
      <c r="A23" s="70"/>
      <c r="B23" s="67"/>
      <c r="C23" s="48">
        <v>0</v>
      </c>
      <c r="D23" s="29">
        <v>0</v>
      </c>
      <c r="E23" s="20">
        <v>0</v>
      </c>
      <c r="F23" s="20">
        <v>0</v>
      </c>
      <c r="H23" s="79">
        <f>IF(oknLineTotal_4=0,0,4)</f>
        <v>0</v>
      </c>
      <c r="I23" s="80"/>
      <c r="J23" s="85"/>
      <c r="K23" s="86"/>
      <c r="L23" s="86"/>
      <c r="M23" s="86"/>
      <c r="N23" s="86"/>
      <c r="O23" s="87"/>
      <c r="P23" s="52">
        <v>0</v>
      </c>
      <c r="Q23" s="15"/>
      <c r="S23" s="115"/>
      <c r="T23" s="115"/>
      <c r="U23" s="115"/>
    </row>
    <row r="24" spans="1:21" s="4" customFormat="1" ht="18" customHeight="1" x14ac:dyDescent="0.2">
      <c r="A24" s="70"/>
      <c r="B24" s="67"/>
      <c r="C24" s="49">
        <v>0</v>
      </c>
      <c r="D24" s="30">
        <v>0</v>
      </c>
      <c r="E24" s="20">
        <v>0</v>
      </c>
      <c r="F24" s="20">
        <v>0</v>
      </c>
      <c r="H24" s="91">
        <f>IF(oknLineTotal_5=0,0,5)</f>
        <v>0</v>
      </c>
      <c r="I24" s="92"/>
      <c r="J24" s="97"/>
      <c r="K24" s="98"/>
      <c r="L24" s="98"/>
      <c r="M24" s="98"/>
      <c r="N24" s="98"/>
      <c r="O24" s="99"/>
      <c r="P24" s="53">
        <v>0</v>
      </c>
      <c r="Q24" s="15"/>
      <c r="S24" s="115"/>
      <c r="T24" s="115"/>
      <c r="U24" s="115"/>
    </row>
    <row r="25" spans="1:21" s="4" customFormat="1" ht="18" customHeight="1" x14ac:dyDescent="0.2">
      <c r="A25" s="70"/>
      <c r="B25" s="67"/>
      <c r="C25" s="48">
        <v>0</v>
      </c>
      <c r="D25" s="29">
        <v>0</v>
      </c>
      <c r="E25" s="20">
        <v>0</v>
      </c>
      <c r="F25" s="20">
        <v>0</v>
      </c>
      <c r="H25" s="79">
        <f>IF(oknLineTotal_6=0,0,6)</f>
        <v>0</v>
      </c>
      <c r="I25" s="80"/>
      <c r="J25" s="85"/>
      <c r="K25" s="86"/>
      <c r="L25" s="86"/>
      <c r="M25" s="86"/>
      <c r="N25" s="86"/>
      <c r="O25" s="87"/>
      <c r="P25" s="52">
        <v>0</v>
      </c>
      <c r="Q25" s="15"/>
    </row>
    <row r="26" spans="1:21" s="4" customFormat="1" ht="18" customHeight="1" x14ac:dyDescent="0.2">
      <c r="A26" s="70"/>
      <c r="B26" s="67"/>
      <c r="C26" s="49">
        <v>0</v>
      </c>
      <c r="D26" s="30">
        <v>0</v>
      </c>
      <c r="E26" s="20">
        <v>0</v>
      </c>
      <c r="F26" s="20">
        <v>0</v>
      </c>
      <c r="H26" s="91">
        <f>IF(oknLineTotal_7=0,0,7)</f>
        <v>0</v>
      </c>
      <c r="I26" s="92"/>
      <c r="J26" s="97"/>
      <c r="K26" s="98"/>
      <c r="L26" s="98"/>
      <c r="M26" s="98"/>
      <c r="N26" s="98"/>
      <c r="O26" s="99"/>
      <c r="P26" s="53">
        <v>0</v>
      </c>
      <c r="Q26" s="15"/>
    </row>
    <row r="27" spans="1:21" s="4" customFormat="1" ht="18" customHeight="1" x14ac:dyDescent="0.2">
      <c r="A27" s="70"/>
      <c r="B27" s="67"/>
      <c r="C27" s="48">
        <v>0</v>
      </c>
      <c r="D27" s="29">
        <v>0</v>
      </c>
      <c r="E27" s="20">
        <v>0</v>
      </c>
      <c r="F27" s="20">
        <v>0</v>
      </c>
      <c r="H27" s="79">
        <f>IF(oknLineTotal_8=0,0,8)</f>
        <v>0</v>
      </c>
      <c r="I27" s="80"/>
      <c r="J27" s="85"/>
      <c r="K27" s="86"/>
      <c r="L27" s="86"/>
      <c r="M27" s="86"/>
      <c r="N27" s="86"/>
      <c r="O27" s="87"/>
      <c r="P27" s="52">
        <v>0</v>
      </c>
      <c r="Q27" s="15"/>
    </row>
    <row r="28" spans="1:21" s="4" customFormat="1" ht="18" customHeight="1" x14ac:dyDescent="0.2">
      <c r="A28" s="70"/>
      <c r="B28" s="67"/>
      <c r="C28" s="49">
        <v>0</v>
      </c>
      <c r="D28" s="30">
        <v>0</v>
      </c>
      <c r="E28" s="20">
        <v>0</v>
      </c>
      <c r="F28" s="20">
        <v>0</v>
      </c>
      <c r="H28" s="91">
        <f>IF(oknLineTotal_9=0,0,9)</f>
        <v>0</v>
      </c>
      <c r="I28" s="92"/>
      <c r="J28" s="97"/>
      <c r="K28" s="98"/>
      <c r="L28" s="98"/>
      <c r="M28" s="98"/>
      <c r="N28" s="98"/>
      <c r="O28" s="99"/>
      <c r="P28" s="53">
        <v>0</v>
      </c>
      <c r="Q28" s="15"/>
    </row>
    <row r="29" spans="1:21" s="4" customFormat="1" ht="18" customHeight="1" x14ac:dyDescent="0.2">
      <c r="A29" s="70"/>
      <c r="B29" s="67"/>
      <c r="C29" s="48">
        <v>0</v>
      </c>
      <c r="D29" s="29">
        <v>0</v>
      </c>
      <c r="E29" s="20">
        <v>0</v>
      </c>
      <c r="F29" s="20">
        <v>0</v>
      </c>
      <c r="H29" s="79">
        <f>IF(oknLineTotal_10=0,0,10)</f>
        <v>0</v>
      </c>
      <c r="I29" s="80"/>
      <c r="J29" s="85"/>
      <c r="K29" s="86"/>
      <c r="L29" s="86"/>
      <c r="M29" s="86"/>
      <c r="N29" s="86"/>
      <c r="O29" s="87"/>
      <c r="P29" s="52">
        <v>0</v>
      </c>
      <c r="Q29" s="15"/>
    </row>
    <row r="30" spans="1:21" s="4" customFormat="1" ht="18" customHeight="1" x14ac:dyDescent="0.2">
      <c r="A30" s="70"/>
      <c r="B30" s="67"/>
      <c r="C30" s="49">
        <v>0</v>
      </c>
      <c r="D30" s="30">
        <v>0</v>
      </c>
      <c r="E30" s="20">
        <v>0</v>
      </c>
      <c r="F30" s="20">
        <v>0</v>
      </c>
      <c r="H30" s="91">
        <f>IF(oknLineTotal_11=0,0,11)</f>
        <v>0</v>
      </c>
      <c r="I30" s="92"/>
      <c r="J30" s="97"/>
      <c r="K30" s="98"/>
      <c r="L30" s="98"/>
      <c r="M30" s="98"/>
      <c r="N30" s="98"/>
      <c r="O30" s="99"/>
      <c r="P30" s="53">
        <v>0</v>
      </c>
      <c r="Q30" s="15"/>
    </row>
    <row r="31" spans="1:21" s="4" customFormat="1" ht="18" customHeight="1" x14ac:dyDescent="0.2">
      <c r="A31" s="70"/>
      <c r="B31" s="67"/>
      <c r="C31" s="50">
        <v>0</v>
      </c>
      <c r="D31" s="31">
        <v>0</v>
      </c>
      <c r="E31" s="20">
        <v>0</v>
      </c>
      <c r="F31" s="20">
        <v>0</v>
      </c>
      <c r="H31" s="105">
        <f>IF(oknLineTotal_12=0,0,12)</f>
        <v>0</v>
      </c>
      <c r="I31" s="106"/>
      <c r="J31" s="110"/>
      <c r="K31" s="111"/>
      <c r="L31" s="111"/>
      <c r="M31" s="111"/>
      <c r="N31" s="111"/>
      <c r="O31" s="112"/>
      <c r="P31" s="54">
        <v>0</v>
      </c>
      <c r="Q31" s="15"/>
    </row>
    <row r="32" spans="1:21" s="4" customFormat="1" ht="18" customHeight="1" x14ac:dyDescent="0.2">
      <c r="A32" s="67"/>
      <c r="B32" s="67"/>
      <c r="C32" s="46"/>
      <c r="D32" s="46"/>
      <c r="E32" s="19"/>
      <c r="F32" s="27">
        <f t="array" ref="F32">SUM(oknTaxable_1:oknTaxable_12*oknLineTotal_1:oknLineTotal_12)</f>
        <v>0</v>
      </c>
      <c r="H32" s="5"/>
      <c r="I32" s="5"/>
      <c r="J32" s="5"/>
      <c r="K32" s="5"/>
      <c r="L32" s="5"/>
      <c r="M32" s="5"/>
      <c r="O32" s="6" t="s">
        <v>12</v>
      </c>
      <c r="P32" s="33">
        <f>SUM(oknLineTotal_1:oknLineTotal_12)</f>
        <v>0</v>
      </c>
      <c r="Q32" s="14"/>
    </row>
    <row r="33" spans="1:17" s="4" customFormat="1" ht="18" customHeight="1" x14ac:dyDescent="0.2">
      <c r="A33" s="67"/>
      <c r="B33" s="67"/>
      <c r="C33" s="46"/>
      <c r="D33" s="46"/>
      <c r="E33" s="19"/>
      <c r="F33" s="19"/>
      <c r="H33" s="5"/>
      <c r="I33" s="5"/>
      <c r="J33" s="5"/>
      <c r="K33" s="5"/>
      <c r="L33" s="5"/>
      <c r="M33" s="5"/>
      <c r="N33" s="56" t="s">
        <v>27</v>
      </c>
      <c r="O33" s="32">
        <v>0.05</v>
      </c>
      <c r="P33" s="33">
        <f>ROUND(IF(oknTaxType=0,0, oknTax1Rate*(oknLineTotalTaxable+IF(oknTaxTotalIncludingShippingCost=0,0,oknShippingCost))),2)</f>
        <v>0</v>
      </c>
      <c r="Q33" s="14"/>
    </row>
    <row r="34" spans="1:17" s="4" customFormat="1" ht="18" customHeight="1" x14ac:dyDescent="0.2">
      <c r="A34" s="67"/>
      <c r="B34" s="67"/>
      <c r="C34" s="46"/>
      <c r="D34" s="46"/>
      <c r="E34" s="19"/>
      <c r="F34" s="19"/>
      <c r="H34" s="5"/>
      <c r="I34" s="5"/>
      <c r="J34" s="5"/>
      <c r="K34" s="5"/>
      <c r="L34" s="5"/>
      <c r="M34" s="5"/>
      <c r="N34" s="56" t="s">
        <v>26</v>
      </c>
      <c r="O34" s="32">
        <v>0.05</v>
      </c>
      <c r="P34" s="33">
        <f>ROUND(IF(oknTaxType&lt;&gt;2,0,oknTax2Rate*(oknLineTotalTaxable+IF(oknTaxTotalIncludingShippingCost=0,0,oknShippingCost)+IF(oknTax2IsAppliedToTax1=0,0,oknTax1))),2)</f>
        <v>0</v>
      </c>
      <c r="Q34" s="16"/>
    </row>
    <row r="35" spans="1:17" s="4" customFormat="1" ht="18" customHeight="1" x14ac:dyDescent="0.2">
      <c r="A35" s="104"/>
      <c r="B35" s="104"/>
      <c r="C35" s="46"/>
      <c r="D35" s="46"/>
      <c r="E35" s="19"/>
      <c r="F35" s="19"/>
      <c r="H35" s="5"/>
      <c r="I35" s="5"/>
      <c r="J35" s="5"/>
      <c r="K35" s="5"/>
      <c r="L35" s="5"/>
      <c r="M35" s="5"/>
      <c r="O35" s="6" t="s">
        <v>3</v>
      </c>
      <c r="P35" s="34">
        <v>0</v>
      </c>
      <c r="Q35" s="17"/>
    </row>
    <row r="36" spans="1:17" s="4" customFormat="1" ht="18" customHeight="1" x14ac:dyDescent="0.2">
      <c r="A36" s="104"/>
      <c r="B36" s="104"/>
      <c r="C36" s="46"/>
      <c r="D36" s="46"/>
      <c r="E36" s="19"/>
      <c r="F36" s="19"/>
      <c r="O36" s="7" t="s">
        <v>4</v>
      </c>
      <c r="P36" s="35">
        <f>ROUND(oknSubTotal + oknShippingCost + IF(oknTaxType=0,0,IF(oknTaxType=1,oknTax1,oknTax1+oknTax2)),2)</f>
        <v>0</v>
      </c>
      <c r="Q36" s="14"/>
    </row>
    <row r="37" spans="1:17" ht="18" customHeight="1" x14ac:dyDescent="0.2">
      <c r="O37" s="7" t="s">
        <v>17</v>
      </c>
      <c r="P37" s="36">
        <v>0</v>
      </c>
    </row>
    <row r="38" spans="1:17" ht="18" customHeight="1" x14ac:dyDescent="0.2">
      <c r="O38" s="7" t="s">
        <v>16</v>
      </c>
      <c r="P38" s="37">
        <f>oknTotal-oknPayments</f>
        <v>0</v>
      </c>
    </row>
    <row r="40" spans="1:17" ht="18" customHeight="1" x14ac:dyDescent="0.2"/>
    <row r="42" spans="1:17" x14ac:dyDescent="0.2">
      <c r="H42" s="81" t="s">
        <v>19</v>
      </c>
      <c r="I42" s="82"/>
      <c r="J42" s="82"/>
      <c r="K42" s="82"/>
      <c r="L42" s="82"/>
      <c r="M42" s="82"/>
      <c r="N42" s="82"/>
      <c r="O42" s="82"/>
      <c r="P42" s="82"/>
    </row>
    <row r="43" spans="1:17" x14ac:dyDescent="0.2">
      <c r="H43" s="81"/>
      <c r="I43" s="81"/>
      <c r="J43" s="81"/>
      <c r="K43" s="81"/>
      <c r="L43" s="81"/>
      <c r="M43" s="81"/>
      <c r="N43" s="81"/>
      <c r="O43" s="81"/>
      <c r="P43" s="81"/>
    </row>
  </sheetData>
  <sheetProtection sheet="1" objects="1" scenarios="1" selectLockedCells="1"/>
  <mergeCells count="58">
    <mergeCell ref="J25:O25"/>
    <mergeCell ref="S11:U17"/>
    <mergeCell ref="S20:U20"/>
    <mergeCell ref="S21:U24"/>
    <mergeCell ref="S1:U1"/>
    <mergeCell ref="S3:U3"/>
    <mergeCell ref="S4:U8"/>
    <mergeCell ref="S10:U10"/>
    <mergeCell ref="J11:L11"/>
    <mergeCell ref="J13:L13"/>
    <mergeCell ref="A36:B36"/>
    <mergeCell ref="A35:B35"/>
    <mergeCell ref="H30:I30"/>
    <mergeCell ref="H31:I31"/>
    <mergeCell ref="J20:O20"/>
    <mergeCell ref="J30:O30"/>
    <mergeCell ref="J31:O31"/>
    <mergeCell ref="J21:O21"/>
    <mergeCell ref="J22:O22"/>
    <mergeCell ref="H21:I21"/>
    <mergeCell ref="H22:I22"/>
    <mergeCell ref="J24:O24"/>
    <mergeCell ref="J26:O26"/>
    <mergeCell ref="J27:O27"/>
    <mergeCell ref="J29:O29"/>
    <mergeCell ref="H23:I23"/>
    <mergeCell ref="H16:I16"/>
    <mergeCell ref="J14:L14"/>
    <mergeCell ref="O14:P14"/>
    <mergeCell ref="A3:B3"/>
    <mergeCell ref="A4:B4"/>
    <mergeCell ref="A5:B5"/>
    <mergeCell ref="A6:B6"/>
    <mergeCell ref="J12:L12"/>
    <mergeCell ref="A8:B8"/>
    <mergeCell ref="J16:K16"/>
    <mergeCell ref="M16:N16"/>
    <mergeCell ref="O10:P10"/>
    <mergeCell ref="O11:P11"/>
    <mergeCell ref="O12:P12"/>
    <mergeCell ref="O13:P13"/>
    <mergeCell ref="J10:L10"/>
    <mergeCell ref="H17:I17"/>
    <mergeCell ref="H29:I29"/>
    <mergeCell ref="H43:P43"/>
    <mergeCell ref="H42:P42"/>
    <mergeCell ref="M17:N17"/>
    <mergeCell ref="J23:O23"/>
    <mergeCell ref="J19:O19"/>
    <mergeCell ref="H28:I28"/>
    <mergeCell ref="H19:I19"/>
    <mergeCell ref="H20:I20"/>
    <mergeCell ref="J17:K17"/>
    <mergeCell ref="H24:I24"/>
    <mergeCell ref="H25:I25"/>
    <mergeCell ref="H26:I26"/>
    <mergeCell ref="J28:O28"/>
    <mergeCell ref="H27:I27"/>
  </mergeCells>
  <phoneticPr fontId="5" type="noConversion"/>
  <dataValidations count="10">
    <dataValidation type="textLength" operator="lessThanOrEqual" allowBlank="1" showInputMessage="1" showErrorMessage="1" errorTitle="Invalid Input" error="Max characters allowed: 100" sqref="J21:J31" xr:uid="{00000000-0002-0000-0000-000000000000}">
      <formula1>100</formula1>
    </dataValidation>
    <dataValidation type="textLength" allowBlank="1" showInputMessage="1" showErrorMessage="1" errorTitle="Invalid Input" error="Max characters allowed: 10" sqref="A20:A31 J9 P6" xr:uid="{00000000-0002-0000-0000-000001000000}">
      <formula1>0</formula1>
      <formula2>10</formula2>
    </dataValidation>
    <dataValidation type="date" allowBlank="1" showErrorMessage="1" errorTitle="Invalid Input" error="Please enter a valid date." sqref="P5 L17" xr:uid="{00000000-0002-0000-0000-000002000000}">
      <formula1>36526</formula1>
      <formula2>402132</formula2>
    </dataValidation>
    <dataValidation type="textLength" allowBlank="1" showInputMessage="1" showErrorMessage="1" errorTitle="Invalid Input" error="Max characters allowed: 60" sqref="O10:P12 J10:L12" xr:uid="{00000000-0002-0000-0000-000003000000}">
      <formula1>0</formula1>
      <formula2>60</formula2>
    </dataValidation>
    <dataValidation type="textLength" allowBlank="1" showInputMessage="1" showErrorMessage="1" errorTitle="Invalid Input" error="Max characters allowed: 20" sqref="O13:P13 J13:L14"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7:I17 O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P17" xr:uid="{00000000-0002-0000-0000-000008000000}">
      <formula1>20</formula1>
    </dataValidation>
    <dataValidation type="decimal" operator="lessThanOrEqual" allowBlank="1" showInputMessage="1" showErrorMessage="1" errorTitle="Invalid Input" error="Please enter a valid numeric_x000a_value." sqref="P37 P35 O33:O34 C20:D31" xr:uid="{00000000-0002-0000-0000-000009000000}">
      <formula1>999999999.99</formula1>
    </dataValidation>
  </dataValidations>
  <printOptions horizontalCentered="1" verticalCentered="1"/>
  <pageMargins left="0.5" right="0.5" top="0.5" bottom="0.5"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64507-7963-4FD1-A725-7795736447AA}">
  <dimension ref="A1"/>
  <sheetViews>
    <sheetView workbookViewId="0">
      <selection activeCell="B32" sqref="B32"/>
    </sheetView>
  </sheetViews>
  <sheetFormatPr defaultRowHeight="15" x14ac:dyDescent="0.25"/>
  <cols>
    <col min="1" max="16384" width="9.140625" style="76"/>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127</vt:i4>
      </vt:variant>
    </vt:vector>
  </HeadingPairs>
  <TitlesOfParts>
    <vt:vector size="12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Invoice (3 Columns, 2 Taxes)</dc:title>
  <dc:subject>"Sales Invoice (3 Columns, 2 Taxes)" summary: There are 3 columns on the invoice body, i.e. line#, description, and amount. Both the description and the amount are editable. If the amount on a line is filled in, the corresponding line# is filled in automatically using Excel formula. This template has two taxes set on the bottom of the invoice form. You can modify the default tax name and tax rate to meet your needs.</dc:subject>
  <dc:creator>https://www.invoicingtemplate.com/</dc:creator>
  <cp:keywords/>
  <dc:description>https://www.invoicingtemplate.com/sales-invoice-3columns-2taxes.html</dc:description>
  <cp:lastModifiedBy>liangjun yu</cp:lastModifiedBy>
  <cp:lastPrinted>2020-04-28T10:29:11Z</cp:lastPrinted>
  <dcterms:created xsi:type="dcterms:W3CDTF">2000-07-27T22:24:14Z</dcterms:created>
  <dcterms:modified xsi:type="dcterms:W3CDTF">2024-03-08T11:26:14Z</dcterms:modified>
  <cp:category>Sales Invoice (3 Columns, 2 Taxes), Sales Invoice (3 Columns, 2 Taxes)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175, Rockford, Illinois</vt:lpwstr>
  </property>
</Properties>
</file>