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98\"/>
    </mc:Choice>
  </mc:AlternateContent>
  <xr:revisionPtr revIDLastSave="0" documentId="13_ncr:1_{8BDD36FC-4DBE-4866-B1F9-6C1C6018B9F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Invoice!$H$19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Invoice!$AI$11</definedName>
    <definedName name="oknShipName">Invoice!$J$10</definedName>
    <definedName name="oknShippingCost">Invoice!$AO$37</definedName>
    <definedName name="oknShipVia">Invoice!$AJ$11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<sst xmlns="http://schemas.openxmlformats.org/spreadsheetml/2006/main" count="216" uniqueCount="161">
  <si>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</si>
  <si>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</si>
  <si>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</si>
  <si>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</si>
  <si>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</si>
  <si>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</si>
  <si>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</si>
  <si>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</si>
  <si>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</si>
  <si>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</si>
  <si>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</si>
  <si>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</si>
  <si>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</si>
  <si>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</si>
  <si>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</si>
  <si>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</si>
  <si>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</si>
  <si>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</si>
  <si>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</si>
  <si>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</si>
  <si>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</si>
  <si>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</si>
  <si>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</si>
  <si>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</si>
  <si>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</si>
  <si>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</si>
  <si>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</si>
  <si>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</si>
  <si>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</si>
  <si>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</si>
  <si>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</si>
  <si>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</si>
  <si>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</si>
  <si>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</si>
  <si>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</si>
  <si>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</si>
  <si>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</si>
  <si>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</si>
  <si>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</si>
  <si>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</si>
  <si>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</si>
  <si>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</si>
  <si>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</si>
  <si>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</si>
  <si>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</si>
  <si>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</si>
  <si>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</si>
  <si>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</si>
  <si>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</si>
  <si>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</si>
  <si>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</si>
  <si>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</si>
  <si>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</si>
  <si>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</si>
  <si>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</si>
  <si>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</si>
  <si>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</si>
  <si>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</si>
  <si>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</si>
  <si>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</si>
  <si>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</si>
  <si>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</si>
  <si>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</si>
  <si>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</si>
  <si>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</si>
  <si>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</si>
  <si>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</si>
  <si>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</si>
  <si>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</si>
  <si>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</si>
  <si>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</si>
  <si>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</si>
  <si>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</si>
  <si>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</si>
  <si>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</si>
  <si>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</si>
  <si>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</si>
  <si>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</si>
  <si>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</si>
  <si>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</si>
  <si>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</si>
  <si>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</si>
  <si>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</si>
  <si>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</si>
  <si>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</si>
  <si>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</si>
  <si>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</si>
  <si>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</si>
  <si>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</si>
  <si>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</si>
  <si>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</si>
  <si>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</si>
  <si>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</si>
  <si>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</si>
  <si>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</si>
  <si>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</si>
  <si>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</si>
  <si>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</si>
  <si>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</si>
  <si>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</si>
  <si>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</si>
  <si>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</si>
  <si>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</si>
  <si>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</si>
  <si>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</si>
  <si>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</si>
  <si>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</si>
  <si>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</si>
  <si>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</si>
  <si>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</si>
  <si>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</si>
  <si>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</si>
  <si>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</si>
  <si>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</si>
  <si>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</si>
  <si>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</si>
  <si>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</si>
  <si>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</si>
  <si>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</si>
  <si>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</si>
  <si>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</si>
  <si>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</si>
  <si>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</si>
  <si>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</si>
  <si>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</si>
  <si>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</si>
  <si>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</si>
  <si>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c5098</t>
  </si>
  <si>
    <t>c5098.mdb</t>
  </si>
  <si>
    <t>ROOFING INVOICE</t>
  </si>
  <si>
    <t>SERVICE LOCATION</t>
  </si>
  <si>
    <t>TAX</t>
  </si>
  <si>
    <t>Asbestos</t>
  </si>
  <si>
    <t>Asphalt shingle</t>
  </si>
  <si>
    <t>Slate</t>
  </si>
  <si>
    <t>Wood shingle</t>
  </si>
  <si>
    <t>Thatch - Sea grass</t>
  </si>
  <si>
    <t>Thatch - Wheat straw</t>
  </si>
  <si>
    <t>p001</t>
  </si>
  <si>
    <t>p002</t>
  </si>
  <si>
    <t>p003</t>
  </si>
  <si>
    <t>p004</t>
  </si>
  <si>
    <t>p005</t>
  </si>
  <si>
    <t>p006</t>
  </si>
  <si>
    <t>p007</t>
  </si>
  <si>
    <t>(test purpose only data)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</si>
  <si>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</si>
  <si>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</si>
  <si>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</si>
  <si>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</si>
  <si>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</si>
  <si>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</si>
  <si>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</si>
  <si>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</si>
  <si>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for Roofing Service - c5098</t>
  </si>
  <si>
    <t>Bill Format for Roofing Service</t>
  </si>
  <si>
    <t>Invoicing Template for Roofing Servicec5098</t>
  </si>
  <si>
    <t>© 2017 InvoicingTemplate.com / Uniform Software LTD</t>
  </si>
  <si>
    <t>Bill Format for Roofing Service - 269, Richmond, California, 109813, 103701, 7000589386794727150?+5.89%, 30.1 sq mi, 78.0 km2, 3,648/sq mi, 1,409/km2, 37°57′08″N 122°21′38″W? / ?37.9523°N 122.3606°W? / 37.9523; -122.3606? (Richmond)</t>
  </si>
  <si>
    <t>Invoicing Template for Roofing Servicec5098 - 269, Richmond, California, 109813, 103701, 7000589386794727150?+5.89%, 30.1 sq mi, 78.0 km2, 3,648/sq mi, 1,409/km2, 37°57′08″N 122°21′38″W? / ?37.9523°N 122.3606°W? / 37.9523; -122.3606? (Richmond)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</si>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</sst>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sz val="12"/>
      <color theme="1" tint="0.249977111117893"/>
      <name val="Bodoni MT Black"/>
      <family val="1"/>
    </font>
    <font>
      <b/>
      <sz val="18"/>
      <color theme="0"/>
      <name val="Book Antiqua"/>
      <family val="1"/>
    </font>
    <font>
      <b/>
      <sz val="18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/>
      <bottom/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ck">
        <color theme="5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0" fontId="14" fillId="9" borderId="0" xfId="0" applyFont="1" applyFill="1" applyAlignment="1">
      <alignment vertical="center"/>
    </xf>
    <xf numFmtId="0" fontId="14" fillId="7" borderId="0" xfId="0" applyFont="1" applyFill="1" applyAlignment="1" applyProtection="1">
      <alignment vertical="center"/>
      <protection locked="0" hidden="1"/>
    </xf>
    <xf numFmtId="0" fontId="14" fillId="7" borderId="0" xfId="0" applyFont="1" applyFill="1" applyAlignment="1">
      <alignment vertical="center"/>
    </xf>
    <xf numFmtId="0" fontId="14" fillId="9" borderId="0" xfId="0" applyFont="1" applyFill="1" applyAlignment="1" applyProtection="1">
      <alignment vertical="center"/>
      <protection locked="0" hidden="1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168" fontId="14" fillId="0" borderId="0" xfId="0" applyNumberFormat="1" applyFont="1" applyAlignment="1" applyProtection="1">
      <alignment horizontal="left" vertical="center" shrinkToFit="1"/>
      <protection locked="0"/>
    </xf>
    <xf numFmtId="168" fontId="14" fillId="0" borderId="0" xfId="0" applyNumberFormat="1" applyFont="1" applyAlignment="1">
      <alignment horizontal="left" vertical="center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right" vertical="center"/>
      <protection locked="0" hidden="1"/>
    </xf>
    <xf numFmtId="0" fontId="19" fillId="3" borderId="0" xfId="0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9" fillId="3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4" fontId="19" fillId="0" borderId="19" xfId="0" applyNumberFormat="1" applyFont="1" applyBorder="1" applyAlignment="1" applyProtection="1">
      <alignment horizontal="center" vertical="center"/>
      <protection locked="0"/>
    </xf>
    <xf numFmtId="14" fontId="19" fillId="0" borderId="19" xfId="0" applyNumberFormat="1" applyFont="1" applyBorder="1" applyAlignment="1" applyProtection="1">
      <alignment vertical="center"/>
      <protection locked="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44" fontId="19" fillId="0" borderId="0" xfId="0" applyNumberFormat="1" applyFont="1" applyAlignment="1">
      <alignment horizontal="left" vertical="center"/>
    </xf>
    <xf numFmtId="166" fontId="19" fillId="0" borderId="0" xfId="0" applyNumberFormat="1" applyFont="1" applyAlignment="1">
      <alignment horizontal="left" vertical="center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173" fontId="19" fillId="0" borderId="0" xfId="0" applyNumberFormat="1" applyFont="1" applyAlignment="1" applyProtection="1">
      <alignment horizontal="right" vertical="center"/>
      <protection locked="0"/>
    </xf>
    <xf numFmtId="10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43" fontId="19" fillId="0" borderId="5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172" fontId="19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8" fillId="7" borderId="0" xfId="0" applyFont="1" applyFill="1" applyAlignment="1" applyProtection="1">
      <alignment vertical="center"/>
      <protection locked="0"/>
    </xf>
    <xf numFmtId="0" fontId="23" fillId="0" borderId="0" xfId="0" applyFont="1" applyAlignment="1">
      <alignment horizontal="right" vertical="center"/>
    </xf>
    <xf numFmtId="0" fontId="20" fillId="8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15" borderId="2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0" fillId="8" borderId="27" xfId="0" applyFont="1" applyFill="1" applyBorder="1" applyAlignment="1">
      <alignment horizontal="center" vertical="center"/>
    </xf>
    <xf numFmtId="49" fontId="19" fillId="0" borderId="29" xfId="0" applyNumberFormat="1" applyFont="1" applyBorder="1" applyAlignment="1" applyProtection="1">
      <alignment horizontal="left" vertical="center"/>
      <protection locked="0"/>
    </xf>
    <xf numFmtId="1" fontId="19" fillId="0" borderId="29" xfId="0" applyNumberFormat="1" applyFont="1" applyBorder="1" applyAlignment="1">
      <alignment vertical="center"/>
    </xf>
    <xf numFmtId="167" fontId="19" fillId="0" borderId="29" xfId="0" applyNumberFormat="1" applyFont="1" applyBorder="1" applyAlignment="1" applyProtection="1">
      <alignment vertical="center"/>
      <protection locked="0"/>
    </xf>
    <xf numFmtId="169" fontId="19" fillId="0" borderId="29" xfId="0" applyNumberFormat="1" applyFont="1" applyBorder="1" applyAlignment="1" applyProtection="1">
      <alignment horizontal="right" vertical="center"/>
      <protection locked="0"/>
    </xf>
    <xf numFmtId="170" fontId="19" fillId="0" borderId="29" xfId="0" applyNumberFormat="1" applyFont="1" applyBorder="1" applyAlignment="1" applyProtection="1">
      <alignment horizontal="left" vertical="center"/>
      <protection hidden="1"/>
    </xf>
    <xf numFmtId="49" fontId="19" fillId="3" borderId="30" xfId="0" applyNumberFormat="1" applyFont="1" applyFill="1" applyBorder="1" applyAlignment="1" applyProtection="1">
      <alignment horizontal="left" vertical="center"/>
      <protection locked="0"/>
    </xf>
    <xf numFmtId="1" fontId="19" fillId="3" borderId="30" xfId="0" applyNumberFormat="1" applyFont="1" applyFill="1" applyBorder="1" applyAlignment="1">
      <alignment vertical="center"/>
    </xf>
    <xf numFmtId="167" fontId="19" fillId="3" borderId="30" xfId="0" applyNumberFormat="1" applyFont="1" applyFill="1" applyBorder="1" applyAlignment="1" applyProtection="1">
      <alignment vertical="center"/>
      <protection locked="0"/>
    </xf>
    <xf numFmtId="169" fontId="19" fillId="3" borderId="30" xfId="0" applyNumberFormat="1" applyFont="1" applyFill="1" applyBorder="1" applyAlignment="1" applyProtection="1">
      <alignment horizontal="right" vertical="center"/>
      <protection locked="0"/>
    </xf>
    <xf numFmtId="170" fontId="19" fillId="3" borderId="30" xfId="0" applyNumberFormat="1" applyFont="1" applyFill="1" applyBorder="1" applyAlignment="1" applyProtection="1">
      <alignment horizontal="left" vertical="center"/>
      <protection hidden="1"/>
    </xf>
    <xf numFmtId="49" fontId="19" fillId="0" borderId="30" xfId="0" applyNumberFormat="1" applyFont="1" applyBorder="1" applyAlignment="1" applyProtection="1">
      <alignment horizontal="left" vertical="center"/>
      <protection locked="0"/>
    </xf>
    <xf numFmtId="1" fontId="19" fillId="0" borderId="30" xfId="0" applyNumberFormat="1" applyFont="1" applyBorder="1" applyAlignment="1">
      <alignment vertical="center"/>
    </xf>
    <xf numFmtId="167" fontId="19" fillId="0" borderId="30" xfId="0" applyNumberFormat="1" applyFont="1" applyBorder="1" applyAlignment="1" applyProtection="1">
      <alignment vertical="center"/>
      <protection locked="0"/>
    </xf>
    <xf numFmtId="169" fontId="19" fillId="0" borderId="30" xfId="0" applyNumberFormat="1" applyFont="1" applyBorder="1" applyAlignment="1" applyProtection="1">
      <alignment horizontal="right" vertical="center"/>
      <protection locked="0"/>
    </xf>
    <xf numFmtId="170" fontId="19" fillId="0" borderId="30" xfId="0" applyNumberFormat="1" applyFont="1" applyBorder="1" applyAlignment="1" applyProtection="1">
      <alignment horizontal="left" vertical="center"/>
      <protection hidden="1"/>
    </xf>
    <xf numFmtId="1" fontId="19" fillId="0" borderId="30" xfId="0" applyNumberFormat="1" applyFont="1" applyBorder="1" applyAlignment="1">
      <alignment horizontal="center" vertical="center"/>
    </xf>
    <xf numFmtId="1" fontId="19" fillId="3" borderId="30" xfId="0" applyNumberFormat="1" applyFont="1" applyFill="1" applyBorder="1" applyAlignment="1">
      <alignment horizontal="center" vertical="center"/>
    </xf>
    <xf numFmtId="49" fontId="19" fillId="3" borderId="31" xfId="0" applyNumberFormat="1" applyFont="1" applyFill="1" applyBorder="1" applyAlignment="1" applyProtection="1">
      <alignment horizontal="left" vertical="center"/>
      <protection locked="0"/>
    </xf>
    <xf numFmtId="1" fontId="19" fillId="3" borderId="31" xfId="0" applyNumberFormat="1" applyFont="1" applyFill="1" applyBorder="1" applyAlignment="1">
      <alignment horizontal="center" vertical="center"/>
    </xf>
    <xf numFmtId="167" fontId="19" fillId="3" borderId="31" xfId="0" applyNumberFormat="1" applyFont="1" applyFill="1" applyBorder="1" applyAlignment="1" applyProtection="1">
      <alignment vertical="center"/>
      <protection locked="0"/>
    </xf>
    <xf numFmtId="169" fontId="19" fillId="3" borderId="31" xfId="0" applyNumberFormat="1" applyFont="1" applyFill="1" applyBorder="1" applyAlignment="1" applyProtection="1">
      <alignment horizontal="right" vertical="center"/>
      <protection locked="0"/>
    </xf>
    <xf numFmtId="170" fontId="19" fillId="3" borderId="31" xfId="0" applyNumberFormat="1" applyFont="1" applyFill="1" applyBorder="1" applyAlignment="1" applyProtection="1">
      <alignment horizontal="left" vertical="center"/>
      <protection hidden="1"/>
    </xf>
    <xf numFmtId="43" fontId="19" fillId="0" borderId="28" xfId="0" applyNumberFormat="1" applyFont="1" applyBorder="1" applyAlignment="1" applyProtection="1">
      <alignment horizontal="right" vertical="center"/>
      <protection hidden="1"/>
    </xf>
    <xf numFmtId="43" fontId="19" fillId="0" borderId="28" xfId="0" applyNumberFormat="1" applyFont="1" applyBorder="1" applyAlignment="1" applyProtection="1">
      <alignment horizontal="right" vertical="center"/>
      <protection locked="0" hidden="1"/>
    </xf>
    <xf numFmtId="43" fontId="19" fillId="0" borderId="32" xfId="0" applyNumberFormat="1" applyFont="1" applyBorder="1" applyAlignment="1" applyProtection="1">
      <alignment horizontal="right" vertical="center"/>
      <protection hidden="1"/>
    </xf>
    <xf numFmtId="0" fontId="27" fillId="0" borderId="33" xfId="2" applyFont="1" applyBorder="1"/>
    <xf numFmtId="0" fontId="29" fillId="0" borderId="34" xfId="2" applyFont="1" applyBorder="1" applyAlignment="1">
      <alignment horizontal="left" vertical="center"/>
    </xf>
    <xf numFmtId="0" fontId="28" fillId="0" borderId="33" xfId="2" applyBorder="1"/>
    <xf numFmtId="0" fontId="28" fillId="0" borderId="0" xfId="2"/>
    <xf numFmtId="0" fontId="30" fillId="0" borderId="35" xfId="2" applyFont="1" applyBorder="1" applyAlignment="1">
      <alignment horizontal="left" wrapText="1" indent="1"/>
    </xf>
    <xf numFmtId="0" fontId="30" fillId="0" borderId="33" xfId="2" applyFont="1" applyBorder="1"/>
    <xf numFmtId="0" fontId="30" fillId="0" borderId="33" xfId="2" applyFont="1" applyBorder="1" applyAlignment="1">
      <alignment horizontal="left" wrapText="1"/>
    </xf>
    <xf numFmtId="0" fontId="31" fillId="0" borderId="33" xfId="2" applyFont="1" applyBorder="1" applyAlignment="1">
      <alignment horizontal="left" wrapText="1"/>
    </xf>
    <xf numFmtId="0" fontId="32" fillId="0" borderId="33" xfId="4" applyBorder="1" applyAlignment="1" applyProtection="1">
      <alignment horizontal="left" wrapText="1"/>
    </xf>
    <xf numFmtId="0" fontId="30" fillId="0" borderId="33" xfId="2" applyFont="1" applyBorder="1" applyAlignment="1">
      <alignment horizontal="left"/>
    </xf>
    <xf numFmtId="0" fontId="27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7" borderId="0" xfId="1" applyFill="1" applyAlignment="1" applyProtection="1">
      <alignment vertical="center"/>
    </xf>
    <xf numFmtId="0" fontId="2" fillId="0" borderId="0" xfId="7"/>
    <xf numFmtId="43" fontId="20" fillId="4" borderId="6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4" fillId="11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9" fillId="0" borderId="30" xfId="0" applyFont="1" applyBorder="1" applyAlignment="1" applyProtection="1">
      <alignment horizontal="left" vertical="center"/>
      <protection locked="0"/>
    </xf>
    <xf numFmtId="0" fontId="19" fillId="3" borderId="31" xfId="0" applyFont="1" applyFill="1" applyBorder="1" applyAlignment="1" applyProtection="1">
      <alignment horizontal="left" vertical="center"/>
      <protection locked="0"/>
    </xf>
    <xf numFmtId="0" fontId="19" fillId="3" borderId="30" xfId="0" applyFont="1" applyFill="1" applyBorder="1" applyAlignment="1" applyProtection="1">
      <alignment horizontal="left" vertical="center"/>
      <protection locked="0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13" xfId="0" applyFont="1" applyBorder="1" applyAlignment="1" applyProtection="1">
      <alignment horizontal="left" vertical="center" wrapText="1"/>
      <protection locked="0"/>
    </xf>
    <xf numFmtId="0" fontId="19" fillId="0" borderId="14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 applyProtection="1">
      <alignment horizontal="left" vertical="center" wrapText="1"/>
      <protection locked="0"/>
    </xf>
    <xf numFmtId="0" fontId="19" fillId="0" borderId="16" xfId="0" applyFont="1" applyBorder="1" applyAlignment="1" applyProtection="1">
      <alignment horizontal="left" vertical="center" wrapText="1"/>
      <protection locked="0"/>
    </xf>
    <xf numFmtId="171" fontId="20" fillId="4" borderId="6" xfId="0" applyNumberFormat="1" applyFont="1" applyFill="1" applyBorder="1" applyAlignment="1" applyProtection="1">
      <alignment horizontal="center" vertical="center"/>
      <protection locked="0"/>
    </xf>
    <xf numFmtId="171" fontId="20" fillId="4" borderId="8" xfId="0" applyNumberFormat="1" applyFont="1" applyFill="1" applyBorder="1" applyAlignment="1" applyProtection="1">
      <alignment horizontal="center" vertical="center"/>
      <protection locked="0"/>
    </xf>
    <xf numFmtId="0" fontId="19" fillId="0" borderId="26" xfId="0" applyFont="1" applyBorder="1" applyAlignment="1" applyProtection="1">
      <alignment horizontal="center" vertical="center"/>
      <protection locked="0"/>
    </xf>
    <xf numFmtId="0" fontId="20" fillId="8" borderId="25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 wrapText="1"/>
    </xf>
    <xf numFmtId="0" fontId="14" fillId="10" borderId="0" xfId="0" applyFont="1" applyFill="1" applyAlignment="1" applyProtection="1">
      <alignment horizontal="center" vertical="center" wrapText="1"/>
      <protection locked="0"/>
    </xf>
    <xf numFmtId="0" fontId="14" fillId="13" borderId="22" xfId="0" applyFont="1" applyFill="1" applyBorder="1" applyAlignment="1">
      <alignment horizontal="center" vertical="center"/>
    </xf>
    <xf numFmtId="0" fontId="14" fillId="12" borderId="0" xfId="0" applyFont="1" applyFill="1" applyAlignment="1">
      <alignment vertical="center"/>
    </xf>
    <xf numFmtId="0" fontId="9" fillId="14" borderId="21" xfId="1" applyFill="1" applyBorder="1" applyAlignment="1" applyProtection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19" fillId="0" borderId="29" xfId="0" applyFont="1" applyBorder="1" applyAlignment="1" applyProtection="1">
      <alignment horizontal="left" vertical="center"/>
      <protection locked="0"/>
    </xf>
    <xf numFmtId="0" fontId="19" fillId="12" borderId="0" xfId="0" applyFont="1" applyFill="1" applyAlignment="1">
      <alignment vertical="center" wrapText="1"/>
    </xf>
    <xf numFmtId="0" fontId="14" fillId="13" borderId="23" xfId="0" applyFont="1" applyFill="1" applyBorder="1" applyAlignment="1">
      <alignment horizontal="center" vertical="center"/>
    </xf>
    <xf numFmtId="0" fontId="19" fillId="12" borderId="24" xfId="0" applyFont="1" applyFill="1" applyBorder="1" applyAlignment="1">
      <alignment vertical="center" wrapText="1"/>
    </xf>
    <xf numFmtId="0" fontId="19" fillId="13" borderId="2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12" borderId="0" xfId="0" applyFont="1" applyFill="1" applyAlignment="1">
      <alignment vertical="center" wrapText="1"/>
    </xf>
    <xf numFmtId="0" fontId="25" fillId="4" borderId="2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165" fontId="21" fillId="6" borderId="0" xfId="1" applyNumberFormat="1" applyFont="1" applyFill="1" applyAlignment="1" applyProtection="1">
      <alignment horizontal="center" vertical="center"/>
      <protection locked="0"/>
    </xf>
    <xf numFmtId="165" fontId="21" fillId="5" borderId="0" xfId="1" applyNumberFormat="1" applyFont="1" applyFill="1" applyAlignment="1" applyProtection="1">
      <alignment horizontal="center" vertical="center"/>
      <protection locked="0"/>
    </xf>
    <xf numFmtId="14" fontId="19" fillId="0" borderId="26" xfId="0" applyNumberFormat="1" applyFont="1" applyBorder="1" applyAlignment="1" applyProtection="1">
      <alignment horizontal="center" vertical="center"/>
      <protection locked="0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18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49C6219-50E8-4C63-A957-11D43A14C69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roof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19050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9525</xdr:colOff>
      <xdr:row>33</xdr:row>
      <xdr:rowOff>127000</xdr:rowOff>
    </xdr:from>
    <xdr:to>
      <xdr:col>6</xdr:col>
      <xdr:colOff>22225</xdr:colOff>
      <xdr:row>36</xdr:row>
      <xdr:rowOff>38100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423150"/>
          <a:ext cx="1765300" cy="36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oofing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://www.invoicingtemplate.com/roofing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roofing.html" TargetMode="External"/><Relationship Id="rId11" Type="http://schemas.openxmlformats.org/officeDocument/2006/relationships/hyperlink" Target="http://www.invoicingtemplate.com/roofing.html" TargetMode="External"/><Relationship Id="rId24" Type="http://schemas.openxmlformats.org/officeDocument/2006/relationships/ctrlProp" Target="../ctrlProps/ctrlProp9.xml"/><Relationship Id="rId5" Type="http://schemas.openxmlformats.org/officeDocument/2006/relationships/hyperlink" Target="http://www.invoicingtemplate.com/roofing.html" TargetMode="External"/><Relationship Id="rId15" Type="http://schemas.openxmlformats.org/officeDocument/2006/relationships/vmlDrawing" Target="../drawings/vmlDrawing2.vml"/><Relationship Id="rId23" Type="http://schemas.openxmlformats.org/officeDocument/2006/relationships/ctrlProp" Target="../ctrlProps/ctrlProp8.xml"/><Relationship Id="rId10" Type="http://schemas.openxmlformats.org/officeDocument/2006/relationships/hyperlink" Target="http://www.invoicingtemplate.com/roofing.html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://www.invoicingtemplate.com/roofing.html" TargetMode="External"/><Relationship Id="rId9" Type="http://schemas.openxmlformats.org/officeDocument/2006/relationships/hyperlink" Target="http://www.invoicingtemplate.com/roofing.html" TargetMode="External"/><Relationship Id="rId14" Type="http://schemas.openxmlformats.org/officeDocument/2006/relationships/vmlDrawing" Target="../drawings/vmlDrawing1.v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roof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6"/>
  <sheetViews>
    <sheetView showGridLines="0" showRowColHeaders="0" showZeros="0" tabSelected="1" showOutlineSymbols="0" topLeftCell="C1" workbookViewId="0">
      <pane ySplit="2" topLeftCell="A6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8" customWidth="1"/>
    <col min="14" max="14" width="2.85546875" style="46" customWidth="1"/>
    <col min="15" max="15" width="14.5703125" style="46" customWidth="1"/>
    <col min="16" max="17" width="4.7109375" style="46" customWidth="1"/>
    <col min="18" max="18" width="9.85546875" style="46" customWidth="1"/>
    <col min="19" max="19" width="3.85546875" style="86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86" s="43" customFormat="1" ht="57" customHeight="1" x14ac:dyDescent="0.2">
      <c r="A1" s="42"/>
      <c r="B1" s="42"/>
      <c r="C1" s="136"/>
      <c r="D1" s="136"/>
      <c r="E1" s="136"/>
      <c r="F1" s="136"/>
      <c r="G1" s="136"/>
      <c r="H1" s="136"/>
      <c r="I1" s="136"/>
      <c r="J1" s="136"/>
      <c r="K1" s="136"/>
      <c r="L1" s="136"/>
      <c r="N1" s="157" t="s">
        <v>26</v>
      </c>
      <c r="O1" s="157"/>
      <c r="P1" s="158" t="s">
        <v>127</v>
      </c>
      <c r="Q1" s="158"/>
      <c r="R1" s="158"/>
      <c r="S1" s="157" t="s">
        <v>27</v>
      </c>
      <c r="T1" s="157"/>
      <c r="U1" s="158" t="s">
        <v>118</v>
      </c>
      <c r="V1" s="158"/>
      <c r="W1" s="83"/>
      <c r="X1" s="83"/>
      <c r="Y1" s="83"/>
      <c r="AHZ1" s="130" t="s">
        <v>159</v>
      </c>
      <c r="AIR1" s="130" t="s">
        <v>159</v>
      </c>
      <c r="AIU1" s="130" t="s">
        <v>156</v>
      </c>
      <c r="AKX1" s="130" t="s">
        <v>159</v>
      </c>
    </row>
    <row r="2" spans="1:986" s="41" customFormat="1" ht="2.25" customHeight="1" thickBot="1" x14ac:dyDescent="0.25">
      <c r="A2" s="44"/>
      <c r="B2" s="44"/>
      <c r="S2" s="87"/>
    </row>
    <row r="3" spans="1:986" ht="41.25" customHeight="1" thickTop="1" x14ac:dyDescent="0.2">
      <c r="D3" s="89" t="s">
        <v>71</v>
      </c>
      <c r="K3" s="90" t="s">
        <v>129</v>
      </c>
      <c r="L3" s="47"/>
      <c r="N3" s="88"/>
      <c r="O3" s="161" t="s">
        <v>125</v>
      </c>
      <c r="P3" s="161"/>
      <c r="Q3" s="161"/>
      <c r="R3" s="161"/>
      <c r="S3"/>
      <c r="T3"/>
      <c r="U3"/>
      <c r="V3"/>
      <c r="W3"/>
    </row>
    <row r="4" spans="1:986" ht="18" customHeight="1" x14ac:dyDescent="0.2">
      <c r="D4" s="46" t="s">
        <v>80</v>
      </c>
      <c r="J4" s="50" t="s">
        <v>0</v>
      </c>
      <c r="K4" s="51"/>
      <c r="M4" s="49"/>
      <c r="N4" s="159">
        <v>1</v>
      </c>
      <c r="O4" s="160" t="s">
        <v>121</v>
      </c>
      <c r="P4" s="160"/>
      <c r="Q4" s="160"/>
      <c r="R4" s="160"/>
      <c r="S4"/>
      <c r="T4"/>
      <c r="U4"/>
      <c r="V4"/>
      <c r="W4"/>
    </row>
    <row r="5" spans="1:986" ht="18" customHeight="1" x14ac:dyDescent="0.2">
      <c r="D5" s="46" t="s">
        <v>81</v>
      </c>
      <c r="J5" s="50" t="s">
        <v>62</v>
      </c>
      <c r="K5" s="53"/>
      <c r="L5" s="52"/>
      <c r="M5" s="49"/>
      <c r="N5" s="159"/>
      <c r="O5" s="160"/>
      <c r="P5" s="160"/>
      <c r="Q5" s="160"/>
      <c r="R5" s="160"/>
      <c r="S5"/>
      <c r="T5"/>
      <c r="U5"/>
      <c r="V5"/>
      <c r="W5"/>
    </row>
    <row r="6" spans="1:986" ht="18" customHeight="1" x14ac:dyDescent="0.2">
      <c r="D6" s="46" t="s">
        <v>82</v>
      </c>
      <c r="J6" s="50" t="s">
        <v>117</v>
      </c>
      <c r="K6" s="53"/>
      <c r="L6" s="54"/>
      <c r="M6" s="49"/>
      <c r="N6" s="159">
        <v>2</v>
      </c>
      <c r="O6" s="171" t="s">
        <v>122</v>
      </c>
      <c r="P6" s="171"/>
      <c r="Q6" s="171"/>
      <c r="R6" s="171"/>
      <c r="S6"/>
      <c r="T6"/>
      <c r="U6"/>
      <c r="V6"/>
      <c r="W6"/>
    </row>
    <row r="7" spans="1:986" ht="18" customHeight="1" x14ac:dyDescent="0.2">
      <c r="L7" s="54"/>
      <c r="M7" s="49"/>
      <c r="N7" s="159"/>
      <c r="O7" s="171"/>
      <c r="P7" s="171"/>
      <c r="Q7" s="171"/>
      <c r="R7" s="171"/>
      <c r="S7"/>
      <c r="T7"/>
      <c r="U7"/>
      <c r="V7"/>
      <c r="W7"/>
    </row>
    <row r="8" spans="1:986" ht="16.5" customHeight="1" x14ac:dyDescent="0.2">
      <c r="A8" s="45" t="s">
        <v>78</v>
      </c>
      <c r="M8" s="49"/>
      <c r="N8" s="159"/>
      <c r="O8" s="171"/>
      <c r="P8" s="171"/>
      <c r="Q8" s="171"/>
      <c r="R8" s="171"/>
      <c r="S8"/>
      <c r="T8"/>
      <c r="U8"/>
      <c r="V8"/>
      <c r="W8"/>
    </row>
    <row r="9" spans="1:986" ht="20.100000000000001" customHeight="1" x14ac:dyDescent="0.2">
      <c r="A9" s="45">
        <v>1</v>
      </c>
      <c r="B9" s="55"/>
      <c r="E9" s="84" t="s">
        <v>110</v>
      </c>
      <c r="I9" s="84" t="s">
        <v>130</v>
      </c>
      <c r="M9" s="49"/>
      <c r="N9" s="159"/>
      <c r="O9" s="171"/>
      <c r="P9" s="171"/>
      <c r="Q9" s="171"/>
      <c r="R9" s="171"/>
      <c r="S9"/>
      <c r="T9"/>
      <c r="U9"/>
      <c r="V9"/>
      <c r="W9"/>
    </row>
    <row r="10" spans="1:986" ht="18" customHeight="1" x14ac:dyDescent="0.2">
      <c r="B10" s="55"/>
      <c r="D10" s="56"/>
      <c r="E10" s="57" t="s">
        <v>55</v>
      </c>
      <c r="F10" s="163"/>
      <c r="G10" s="163"/>
      <c r="H10" s="163"/>
      <c r="I10" s="57" t="s">
        <v>55</v>
      </c>
      <c r="J10" s="163"/>
      <c r="K10" s="163"/>
      <c r="M10" s="49"/>
      <c r="N10" s="159"/>
      <c r="O10" s="171"/>
      <c r="P10" s="171"/>
      <c r="Q10" s="171"/>
      <c r="R10" s="171"/>
      <c r="S10"/>
      <c r="T10"/>
      <c r="U10"/>
      <c r="V10"/>
      <c r="W10"/>
      <c r="AI10" s="85" t="s">
        <v>73</v>
      </c>
      <c r="AJ10" s="85" t="s">
        <v>74</v>
      </c>
    </row>
    <row r="11" spans="1:986" s="56" customFormat="1" ht="18" customHeight="1" x14ac:dyDescent="0.2">
      <c r="A11" s="58">
        <v>0</v>
      </c>
      <c r="B11" s="59"/>
      <c r="E11" s="57" t="s">
        <v>111</v>
      </c>
      <c r="F11" s="148"/>
      <c r="G11" s="148"/>
      <c r="H11" s="148"/>
      <c r="I11" s="57" t="s">
        <v>111</v>
      </c>
      <c r="J11" s="148"/>
      <c r="K11" s="148"/>
      <c r="M11" s="60"/>
      <c r="N11" s="159">
        <v>3</v>
      </c>
      <c r="O11" s="171" t="s">
        <v>119</v>
      </c>
      <c r="P11" s="171"/>
      <c r="Q11" s="171"/>
      <c r="R11" s="171"/>
      <c r="S11"/>
      <c r="T11"/>
      <c r="U11"/>
      <c r="V11"/>
      <c r="W11"/>
      <c r="Z11" s="61"/>
      <c r="AA11" s="61"/>
      <c r="AI11" s="66"/>
      <c r="AJ11" s="67"/>
    </row>
    <row r="12" spans="1:986" s="56" customFormat="1" ht="18" customHeight="1" x14ac:dyDescent="0.2">
      <c r="A12" s="58">
        <v>0</v>
      </c>
      <c r="B12" s="59"/>
      <c r="E12" s="57" t="s">
        <v>112</v>
      </c>
      <c r="F12" s="163"/>
      <c r="G12" s="163"/>
      <c r="H12" s="163"/>
      <c r="I12" s="57" t="s">
        <v>112</v>
      </c>
      <c r="J12" s="163"/>
      <c r="K12" s="163"/>
      <c r="M12" s="60"/>
      <c r="N12" s="159"/>
      <c r="O12" s="171"/>
      <c r="P12" s="171"/>
      <c r="Q12" s="171"/>
      <c r="R12" s="171"/>
      <c r="S12"/>
      <c r="T12"/>
      <c r="U12"/>
      <c r="V12"/>
      <c r="W12"/>
      <c r="Z12" s="46"/>
      <c r="AA12" s="46"/>
    </row>
    <row r="13" spans="1:986" s="56" customFormat="1" ht="18" hidden="1" customHeight="1" x14ac:dyDescent="0.2">
      <c r="A13" s="58">
        <v>0.08</v>
      </c>
      <c r="B13" s="59"/>
      <c r="E13" s="57"/>
      <c r="F13" s="163"/>
      <c r="G13" s="163"/>
      <c r="H13" s="163"/>
      <c r="I13" s="57"/>
      <c r="J13" s="163"/>
      <c r="K13" s="163"/>
      <c r="M13" s="60"/>
      <c r="N13" s="159"/>
      <c r="O13" s="171"/>
      <c r="P13" s="171"/>
      <c r="Q13" s="171"/>
      <c r="R13" s="171"/>
      <c r="S13"/>
      <c r="T13"/>
      <c r="U13"/>
      <c r="V13"/>
      <c r="W13"/>
      <c r="X13" s="170"/>
      <c r="Y13" s="170"/>
      <c r="Z13" s="170"/>
    </row>
    <row r="14" spans="1:986" s="56" customFormat="1" ht="18" hidden="1" customHeight="1" x14ac:dyDescent="0.2">
      <c r="A14" s="58"/>
      <c r="B14" s="59"/>
      <c r="E14" s="57" t="s">
        <v>113</v>
      </c>
      <c r="F14" s="163"/>
      <c r="G14" s="163"/>
      <c r="H14" s="163"/>
      <c r="I14" s="57" t="s">
        <v>113</v>
      </c>
      <c r="J14" s="163"/>
      <c r="K14" s="163"/>
      <c r="M14" s="62"/>
      <c r="N14" s="159"/>
      <c r="O14" s="171"/>
      <c r="P14" s="171"/>
      <c r="Q14" s="171"/>
      <c r="R14" s="171"/>
      <c r="S14"/>
      <c r="T14"/>
      <c r="U14"/>
      <c r="V14"/>
      <c r="W14"/>
      <c r="X14" s="63"/>
      <c r="Y14" s="63"/>
      <c r="Z14" s="63"/>
    </row>
    <row r="15" spans="1:986" s="56" customFormat="1" ht="18" customHeight="1" x14ac:dyDescent="0.2">
      <c r="A15" s="58">
        <v>0.06</v>
      </c>
      <c r="B15" s="59"/>
      <c r="E15" s="57" t="s">
        <v>115</v>
      </c>
      <c r="F15" s="163"/>
      <c r="G15" s="163"/>
      <c r="H15" s="163"/>
      <c r="I15" s="57" t="s">
        <v>114</v>
      </c>
      <c r="J15" s="163"/>
      <c r="K15" s="163"/>
      <c r="M15" s="62"/>
      <c r="N15" s="159"/>
      <c r="O15" s="171"/>
      <c r="P15" s="171"/>
      <c r="Q15" s="171"/>
      <c r="R15" s="171"/>
      <c r="S15"/>
      <c r="T15"/>
      <c r="U15"/>
      <c r="V15"/>
      <c r="W15"/>
      <c r="X15" s="63"/>
      <c r="Y15" s="63"/>
      <c r="Z15" s="63"/>
      <c r="AA15" s="63"/>
    </row>
    <row r="16" spans="1:986" s="56" customFormat="1" ht="18" customHeight="1" x14ac:dyDescent="0.2">
      <c r="A16" s="58"/>
      <c r="B16" s="58"/>
      <c r="E16" s="57" t="s">
        <v>116</v>
      </c>
      <c r="F16" s="163"/>
      <c r="G16" s="163"/>
      <c r="H16" s="163"/>
      <c r="M16" s="62"/>
      <c r="N16" s="169">
        <v>4</v>
      </c>
      <c r="O16" s="166" t="s">
        <v>123</v>
      </c>
      <c r="P16" s="166"/>
      <c r="Q16" s="166"/>
      <c r="R16" s="166"/>
      <c r="S16"/>
      <c r="T16"/>
      <c r="U16"/>
      <c r="V16"/>
      <c r="W16"/>
      <c r="X16" s="63"/>
      <c r="Y16" s="63"/>
      <c r="Z16" s="63"/>
      <c r="AA16" s="63"/>
    </row>
    <row r="17" spans="1:27" s="56" customFormat="1" ht="2.25" customHeight="1" thickBot="1" x14ac:dyDescent="0.25">
      <c r="A17" s="58"/>
      <c r="B17" s="58"/>
      <c r="E17" s="57"/>
      <c r="F17" s="64"/>
      <c r="G17" s="64"/>
      <c r="H17" s="64"/>
      <c r="M17" s="62"/>
      <c r="N17" s="169"/>
      <c r="O17" s="166"/>
      <c r="P17" s="166"/>
      <c r="Q17" s="166"/>
      <c r="R17" s="166"/>
      <c r="S17"/>
      <c r="T17"/>
      <c r="U17"/>
      <c r="V17"/>
      <c r="W17"/>
      <c r="X17" s="63"/>
      <c r="Y17" s="63"/>
      <c r="Z17" s="63"/>
    </row>
    <row r="18" spans="1:27" s="56" customFormat="1" ht="18" customHeight="1" thickTop="1" x14ac:dyDescent="0.2">
      <c r="A18" s="58"/>
      <c r="B18" s="58"/>
      <c r="D18" s="156" t="s">
        <v>42</v>
      </c>
      <c r="E18" s="156"/>
      <c r="F18" s="156" t="s">
        <v>72</v>
      </c>
      <c r="G18" s="156"/>
      <c r="H18" s="156" t="s">
        <v>75</v>
      </c>
      <c r="I18" s="156"/>
      <c r="J18" s="156" t="s">
        <v>41</v>
      </c>
      <c r="K18" s="156"/>
      <c r="L18" s="65"/>
      <c r="M18" s="62"/>
      <c r="N18" s="169"/>
      <c r="O18" s="166"/>
      <c r="P18" s="166"/>
      <c r="Q18" s="166"/>
      <c r="R18" s="166"/>
      <c r="S18"/>
      <c r="T18"/>
      <c r="U18"/>
      <c r="V18"/>
      <c r="W18"/>
      <c r="X18" s="63"/>
      <c r="Y18" s="63"/>
      <c r="Z18" s="63"/>
      <c r="AA18" s="63"/>
    </row>
    <row r="19" spans="1:27" s="56" customFormat="1" ht="18" customHeight="1" x14ac:dyDescent="0.2">
      <c r="A19" s="58"/>
      <c r="B19" s="58"/>
      <c r="D19" s="155"/>
      <c r="E19" s="155"/>
      <c r="F19" s="155"/>
      <c r="G19" s="155"/>
      <c r="H19" s="155"/>
      <c r="I19" s="155"/>
      <c r="J19" s="176"/>
      <c r="K19" s="176"/>
      <c r="L19" s="68"/>
      <c r="M19" s="62"/>
      <c r="N19" s="169">
        <v>5</v>
      </c>
      <c r="O19" s="166" t="s">
        <v>120</v>
      </c>
      <c r="P19" s="166"/>
      <c r="Q19" s="166"/>
      <c r="R19" s="166"/>
      <c r="S19"/>
      <c r="T19"/>
      <c r="U19"/>
      <c r="V19"/>
      <c r="W19"/>
    </row>
    <row r="20" spans="1:27" s="56" customFormat="1" ht="3.75" customHeight="1" thickBot="1" x14ac:dyDescent="0.25">
      <c r="A20" s="58"/>
      <c r="B20" s="58"/>
      <c r="M20" s="62"/>
      <c r="N20" s="169"/>
      <c r="O20" s="166"/>
      <c r="P20" s="166"/>
      <c r="Q20" s="166"/>
      <c r="R20" s="166"/>
      <c r="S20"/>
      <c r="T20"/>
      <c r="U20"/>
      <c r="V20"/>
      <c r="W20"/>
      <c r="X20" s="164"/>
      <c r="Y20" s="164"/>
      <c r="Z20" s="164"/>
    </row>
    <row r="21" spans="1:27" s="56" customFormat="1" ht="18" customHeight="1" thickTop="1" x14ac:dyDescent="0.2">
      <c r="A21" s="58" t="s">
        <v>28</v>
      </c>
      <c r="B21" s="58" t="s">
        <v>77</v>
      </c>
      <c r="D21" s="162" t="s">
        <v>109</v>
      </c>
      <c r="E21" s="162"/>
      <c r="F21" s="162" t="s">
        <v>58</v>
      </c>
      <c r="G21" s="162"/>
      <c r="H21" s="162"/>
      <c r="I21" s="91" t="s">
        <v>7</v>
      </c>
      <c r="J21" s="91" t="s">
        <v>76</v>
      </c>
      <c r="K21" s="91" t="s">
        <v>59</v>
      </c>
      <c r="L21" s="65"/>
      <c r="M21" s="62"/>
      <c r="N21" s="169"/>
      <c r="O21" s="166"/>
      <c r="P21" s="166"/>
      <c r="Q21" s="166"/>
      <c r="R21" s="166"/>
      <c r="S21"/>
      <c r="T21"/>
      <c r="U21"/>
      <c r="V21"/>
      <c r="W21"/>
      <c r="X21" s="63"/>
      <c r="Y21" s="63"/>
      <c r="Z21" s="63"/>
      <c r="AA21" s="63"/>
    </row>
    <row r="22" spans="1:27" s="56" customFormat="1" ht="18" customHeight="1" x14ac:dyDescent="0.2">
      <c r="A22" s="69" t="b">
        <v>1</v>
      </c>
      <c r="B22" s="69">
        <v>0</v>
      </c>
      <c r="D22" s="92" t="s">
        <v>138</v>
      </c>
      <c r="E22" s="93"/>
      <c r="F22" s="165" t="s">
        <v>132</v>
      </c>
      <c r="G22" s="165"/>
      <c r="H22" s="165"/>
      <c r="I22" s="94">
        <v>10</v>
      </c>
      <c r="J22" s="95">
        <v>100</v>
      </c>
      <c r="K22" s="96">
        <f>ROUND(oknQuantity_1*oknPrice_1,2)</f>
        <v>1000</v>
      </c>
      <c r="L22" s="70"/>
      <c r="M22" s="62"/>
      <c r="N22" s="169"/>
      <c r="O22" s="166"/>
      <c r="P22" s="166"/>
      <c r="Q22" s="166"/>
      <c r="R22" s="166"/>
      <c r="S22"/>
      <c r="T22"/>
      <c r="U22"/>
      <c r="V22"/>
      <c r="W22"/>
      <c r="X22" s="63"/>
      <c r="Y22" s="63"/>
      <c r="Z22" s="63"/>
      <c r="AA22" s="63"/>
    </row>
    <row r="23" spans="1:27" s="56" customFormat="1" ht="18" customHeight="1" x14ac:dyDescent="0.2">
      <c r="A23" s="69" t="b">
        <v>1</v>
      </c>
      <c r="B23" s="69">
        <v>0</v>
      </c>
      <c r="D23" s="97" t="s">
        <v>139</v>
      </c>
      <c r="E23" s="98"/>
      <c r="F23" s="141" t="s">
        <v>133</v>
      </c>
      <c r="G23" s="141"/>
      <c r="H23" s="141"/>
      <c r="I23" s="99">
        <v>11</v>
      </c>
      <c r="J23" s="100">
        <v>110</v>
      </c>
      <c r="K23" s="101">
        <f>ROUND(oknQuantity_2*oknPrice_2,2)</f>
        <v>1210</v>
      </c>
      <c r="L23" s="71"/>
      <c r="M23" s="62"/>
      <c r="N23" s="169"/>
      <c r="O23" s="166"/>
      <c r="P23" s="166"/>
      <c r="Q23" s="166"/>
      <c r="R23" s="166"/>
      <c r="S23"/>
      <c r="T23"/>
      <c r="U23"/>
      <c r="V23"/>
      <c r="W23"/>
      <c r="X23" s="46"/>
      <c r="Y23" s="46"/>
      <c r="Z23" s="46"/>
      <c r="AA23" s="46"/>
    </row>
    <row r="24" spans="1:27" s="56" customFormat="1" ht="18" customHeight="1" x14ac:dyDescent="0.2">
      <c r="A24" s="69" t="b">
        <v>1</v>
      </c>
      <c r="B24" s="69">
        <v>0</v>
      </c>
      <c r="D24" s="102" t="s">
        <v>140</v>
      </c>
      <c r="E24" s="103"/>
      <c r="F24" s="139" t="s">
        <v>134</v>
      </c>
      <c r="G24" s="139"/>
      <c r="H24" s="139"/>
      <c r="I24" s="104">
        <v>12</v>
      </c>
      <c r="J24" s="105">
        <v>120</v>
      </c>
      <c r="K24" s="106">
        <f>ROUND(oknQuantity_3*oknPrice_3,2)</f>
        <v>1440</v>
      </c>
      <c r="L24" s="71"/>
      <c r="M24" s="62"/>
      <c r="N24" s="159">
        <v>6</v>
      </c>
      <c r="O24" s="166" t="s">
        <v>124</v>
      </c>
      <c r="P24" s="166"/>
      <c r="Q24" s="166"/>
      <c r="R24" s="166"/>
      <c r="S24"/>
      <c r="T24"/>
      <c r="U24"/>
      <c r="V24"/>
      <c r="W24"/>
    </row>
    <row r="25" spans="1:27" s="56" customFormat="1" ht="18" customHeight="1" x14ac:dyDescent="0.2">
      <c r="A25" s="69" t="b">
        <v>1</v>
      </c>
      <c r="B25" s="69">
        <v>0</v>
      </c>
      <c r="D25" s="97" t="s">
        <v>141</v>
      </c>
      <c r="E25" s="98"/>
      <c r="F25" s="141" t="s">
        <v>135</v>
      </c>
      <c r="G25" s="141"/>
      <c r="H25" s="141"/>
      <c r="I25" s="99">
        <v>13</v>
      </c>
      <c r="J25" s="100">
        <v>130</v>
      </c>
      <c r="K25" s="101">
        <f>ROUND(oknQuantity_4*oknPrice_4,2)</f>
        <v>1690</v>
      </c>
      <c r="L25" s="71"/>
      <c r="M25" s="62"/>
      <c r="N25" s="159"/>
      <c r="O25" s="166"/>
      <c r="P25" s="166"/>
      <c r="Q25" s="166"/>
      <c r="R25" s="166"/>
      <c r="S25"/>
      <c r="T25"/>
      <c r="U25"/>
      <c r="V25"/>
      <c r="W25"/>
    </row>
    <row r="26" spans="1:27" s="56" customFormat="1" ht="18" customHeight="1" x14ac:dyDescent="0.2">
      <c r="A26" s="69" t="b">
        <v>1</v>
      </c>
      <c r="B26" s="69">
        <v>0</v>
      </c>
      <c r="D26" s="102" t="s">
        <v>142</v>
      </c>
      <c r="E26" s="103"/>
      <c r="F26" s="139" t="s">
        <v>136</v>
      </c>
      <c r="G26" s="139"/>
      <c r="H26" s="139"/>
      <c r="I26" s="104">
        <v>14</v>
      </c>
      <c r="J26" s="105">
        <v>140</v>
      </c>
      <c r="K26" s="106">
        <f>ROUND(oknQuantity_5*oknPrice_5,2)</f>
        <v>1960</v>
      </c>
      <c r="L26" s="71"/>
      <c r="M26" s="62"/>
      <c r="N26" s="159"/>
      <c r="O26" s="166"/>
      <c r="P26" s="166"/>
      <c r="Q26" s="166"/>
      <c r="R26" s="166"/>
      <c r="S26"/>
      <c r="T26"/>
      <c r="U26"/>
      <c r="V26"/>
      <c r="W26"/>
    </row>
    <row r="27" spans="1:27" s="56" customFormat="1" ht="18" customHeight="1" x14ac:dyDescent="0.2">
      <c r="A27" s="69" t="b">
        <v>1</v>
      </c>
      <c r="B27" s="69">
        <v>0</v>
      </c>
      <c r="D27" s="97" t="s">
        <v>143</v>
      </c>
      <c r="E27" s="98"/>
      <c r="F27" s="141" t="s">
        <v>137</v>
      </c>
      <c r="G27" s="141"/>
      <c r="H27" s="141"/>
      <c r="I27" s="99">
        <v>15</v>
      </c>
      <c r="J27" s="100">
        <v>150</v>
      </c>
      <c r="K27" s="101">
        <f>ROUND(oknQuantity_6*oknPrice_6,2)</f>
        <v>2250</v>
      </c>
      <c r="L27" s="71"/>
      <c r="M27" s="62"/>
      <c r="N27" s="159"/>
      <c r="O27" s="166"/>
      <c r="P27" s="166"/>
      <c r="Q27" s="166"/>
      <c r="R27" s="166"/>
      <c r="S27"/>
      <c r="T27"/>
      <c r="U27"/>
      <c r="V27"/>
      <c r="W27"/>
    </row>
    <row r="28" spans="1:27" s="56" customFormat="1" ht="18" customHeight="1" thickBot="1" x14ac:dyDescent="0.25">
      <c r="A28" s="69" t="b">
        <v>1</v>
      </c>
      <c r="B28" s="69">
        <v>0</v>
      </c>
      <c r="D28" s="102" t="s">
        <v>144</v>
      </c>
      <c r="E28" s="103"/>
      <c r="F28" s="139" t="s">
        <v>145</v>
      </c>
      <c r="G28" s="139"/>
      <c r="H28" s="139"/>
      <c r="I28" s="104">
        <v>16</v>
      </c>
      <c r="J28" s="105">
        <v>160</v>
      </c>
      <c r="K28" s="106">
        <f>ROUND(oknQuantity_7*oknPrice_7,2)</f>
        <v>2560</v>
      </c>
      <c r="L28" s="71"/>
      <c r="M28" s="62"/>
      <c r="N28" s="167"/>
      <c r="O28" s="168"/>
      <c r="P28" s="168"/>
      <c r="Q28" s="168"/>
      <c r="R28" s="168"/>
      <c r="S28"/>
      <c r="T28"/>
      <c r="U28"/>
      <c r="V28"/>
      <c r="W28"/>
    </row>
    <row r="29" spans="1:27" s="56" customFormat="1" ht="18" customHeight="1" thickTop="1" x14ac:dyDescent="0.2">
      <c r="A29" s="69">
        <v>0</v>
      </c>
      <c r="B29" s="69">
        <v>0</v>
      </c>
      <c r="D29" s="97"/>
      <c r="E29" s="98"/>
      <c r="F29" s="141"/>
      <c r="G29" s="141"/>
      <c r="H29" s="141"/>
      <c r="I29" s="99">
        <v>0</v>
      </c>
      <c r="J29" s="100"/>
      <c r="K29" s="101">
        <f>ROUND(oknQuantity_8*oknPrice_8,2)</f>
        <v>0</v>
      </c>
      <c r="L29" s="71"/>
      <c r="M29" s="62"/>
      <c r="N29" s="172" t="s">
        <v>126</v>
      </c>
      <c r="O29" s="172"/>
      <c r="P29" s="172"/>
      <c r="Q29" s="172"/>
      <c r="R29" s="172"/>
      <c r="S29" s="172"/>
      <c r="T29" s="172"/>
      <c r="U29" s="172"/>
      <c r="V29" s="172"/>
    </row>
    <row r="30" spans="1:27" s="56" customFormat="1" ht="18" customHeight="1" x14ac:dyDescent="0.2">
      <c r="A30" s="69">
        <v>0</v>
      </c>
      <c r="B30" s="69">
        <v>0</v>
      </c>
      <c r="D30" s="102"/>
      <c r="E30" s="107"/>
      <c r="F30" s="139"/>
      <c r="G30" s="139"/>
      <c r="H30" s="139"/>
      <c r="I30" s="104">
        <v>0</v>
      </c>
      <c r="J30" s="105">
        <v>0</v>
      </c>
      <c r="K30" s="106">
        <f>ROUND(oknQuantity_9*oknPrice_9,2)</f>
        <v>0</v>
      </c>
      <c r="L30" s="71"/>
      <c r="M30" s="62"/>
      <c r="N30" s="173"/>
      <c r="O30" s="173"/>
      <c r="P30" s="173"/>
      <c r="Q30" s="173"/>
      <c r="R30" s="173"/>
      <c r="S30" s="173"/>
      <c r="T30" s="173"/>
      <c r="U30" s="173"/>
      <c r="V30" s="173"/>
    </row>
    <row r="31" spans="1:27" s="56" customFormat="1" ht="18" customHeight="1" x14ac:dyDescent="0.2">
      <c r="A31" s="69">
        <v>0</v>
      </c>
      <c r="B31" s="69">
        <v>0</v>
      </c>
      <c r="D31" s="97"/>
      <c r="E31" s="108"/>
      <c r="F31" s="141"/>
      <c r="G31" s="141"/>
      <c r="H31" s="141"/>
      <c r="I31" s="99">
        <v>0</v>
      </c>
      <c r="J31" s="100">
        <v>0</v>
      </c>
      <c r="K31" s="101">
        <f>ROUND(oknQuantity_10*oknPrice_10,2)</f>
        <v>0</v>
      </c>
      <c r="L31" s="71"/>
      <c r="M31" s="62"/>
      <c r="N31" s="173"/>
      <c r="O31" s="173"/>
      <c r="P31" s="173"/>
      <c r="Q31" s="173"/>
      <c r="R31" s="173"/>
      <c r="S31" s="173"/>
      <c r="T31" s="173"/>
      <c r="U31" s="173"/>
      <c r="V31" s="173"/>
    </row>
    <row r="32" spans="1:27" s="56" customFormat="1" ht="18" customHeight="1" x14ac:dyDescent="0.2">
      <c r="A32" s="69">
        <v>0</v>
      </c>
      <c r="B32" s="69">
        <v>0</v>
      </c>
      <c r="D32" s="102"/>
      <c r="E32" s="107"/>
      <c r="F32" s="139"/>
      <c r="G32" s="139"/>
      <c r="H32" s="139"/>
      <c r="I32" s="104">
        <v>0</v>
      </c>
      <c r="J32" s="105">
        <v>0</v>
      </c>
      <c r="K32" s="106">
        <f>ROUND(oknQuantity_11*oknPrice_11,2)</f>
        <v>0</v>
      </c>
      <c r="L32" s="71"/>
      <c r="M32" s="62"/>
      <c r="N32" s="173"/>
      <c r="O32" s="173"/>
      <c r="P32" s="173"/>
      <c r="Q32" s="173"/>
      <c r="R32" s="173"/>
      <c r="S32" s="173"/>
      <c r="T32" s="173"/>
      <c r="U32" s="173"/>
      <c r="V32" s="173"/>
    </row>
    <row r="33" spans="1:41" s="56" customFormat="1" ht="18" customHeight="1" x14ac:dyDescent="0.2">
      <c r="A33" s="69">
        <v>0</v>
      </c>
      <c r="B33" s="69">
        <v>0</v>
      </c>
      <c r="D33" s="109"/>
      <c r="E33" s="110"/>
      <c r="F33" s="140"/>
      <c r="G33" s="140"/>
      <c r="H33" s="140"/>
      <c r="I33" s="111">
        <v>0</v>
      </c>
      <c r="J33" s="112">
        <v>0</v>
      </c>
      <c r="K33" s="113">
        <f>ROUND(oknQuantity_12*oknPrice_12,2)</f>
        <v>0</v>
      </c>
      <c r="L33" s="71"/>
      <c r="M33" s="62"/>
      <c r="N33" s="173"/>
      <c r="O33" s="173"/>
      <c r="P33" s="173"/>
      <c r="Q33" s="173"/>
      <c r="R33" s="173"/>
      <c r="S33" s="173"/>
      <c r="T33" s="173"/>
      <c r="U33" s="173"/>
      <c r="V33" s="173"/>
    </row>
    <row r="34" spans="1:41" s="56" customFormat="1" ht="18" customHeight="1" x14ac:dyDescent="0.2">
      <c r="A34" s="58"/>
      <c r="B34" s="72">
        <f t="array" ref="B34">SUM(oknTaxable_1:oknTaxable_12*oknLineTotal_1:oknLineTotal_12)</f>
        <v>12110</v>
      </c>
      <c r="D34" s="73"/>
      <c r="E34" s="73"/>
      <c r="F34" s="73"/>
      <c r="G34" s="73"/>
      <c r="H34" s="73"/>
      <c r="J34" s="57" t="s">
        <v>23</v>
      </c>
      <c r="K34" s="114">
        <f>SUM(oknLineTotal_1:oknLineTotal_12)</f>
        <v>12110</v>
      </c>
      <c r="L34" s="70"/>
      <c r="M34" s="62"/>
      <c r="N34" s="174" t="s">
        <v>108</v>
      </c>
      <c r="O34" s="174"/>
      <c r="P34" s="174"/>
      <c r="Q34" s="174"/>
      <c r="R34" s="174"/>
      <c r="S34" s="174"/>
      <c r="T34" s="174"/>
      <c r="U34" s="174"/>
      <c r="V34" s="174"/>
    </row>
    <row r="35" spans="1:41" s="56" customFormat="1" ht="18" customHeight="1" x14ac:dyDescent="0.2">
      <c r="A35" s="58"/>
      <c r="B35" s="58"/>
      <c r="E35" s="63"/>
      <c r="F35" s="73"/>
      <c r="G35" s="73"/>
      <c r="H35" s="73"/>
      <c r="I35" s="134" t="s">
        <v>131</v>
      </c>
      <c r="J35" s="74">
        <v>0.08</v>
      </c>
      <c r="K35" s="114">
        <f>ROUND(IF(oknTaxType=0,0, oknTax1Rate*(oknLineTotalTaxable+IF(oknTaxTotalIncludingShippingCost=0,0,oknShippingCost))),2)</f>
        <v>968.8</v>
      </c>
      <c r="L35" s="70"/>
      <c r="M35" s="62"/>
      <c r="N35" s="175" t="s">
        <v>105</v>
      </c>
      <c r="O35" s="175"/>
      <c r="P35" s="175"/>
      <c r="Q35" s="175"/>
      <c r="R35" s="175"/>
      <c r="S35" s="175"/>
      <c r="T35" s="175"/>
      <c r="U35" s="175"/>
      <c r="V35" s="175"/>
      <c r="Z35" s="46"/>
      <c r="AA35" s="46"/>
    </row>
    <row r="36" spans="1:41" s="56" customFormat="1" ht="18" hidden="1" customHeight="1" x14ac:dyDescent="0.2">
      <c r="A36" s="58"/>
      <c r="B36" s="58"/>
      <c r="E36" s="63"/>
      <c r="F36" s="63"/>
      <c r="G36" s="63"/>
      <c r="H36" s="63"/>
      <c r="I36" s="134" t="s">
        <v>50</v>
      </c>
      <c r="J36" s="74">
        <v>0.06</v>
      </c>
      <c r="K36" s="114">
        <f>ROUND(IF(oknTaxType&lt;&gt;2,0,oknTax2Rate*(oknLineTotalTaxable+IF(oknTaxTotalIncludingShippingCost=0,0,oknShippingCost)+IF(oknTax2IsAppliedToTax1=0,0,oknTax1))),2)</f>
        <v>0</v>
      </c>
      <c r="L36" s="75"/>
      <c r="M36" s="62"/>
      <c r="R36" s="46"/>
      <c r="S36" s="86"/>
      <c r="T36" s="46"/>
      <c r="Z36" s="46"/>
      <c r="AA36" s="46"/>
    </row>
    <row r="37" spans="1:41" s="56" customFormat="1" ht="18" customHeight="1" x14ac:dyDescent="0.2">
      <c r="A37" s="58"/>
      <c r="B37" s="58"/>
      <c r="E37" s="63"/>
      <c r="F37" s="63"/>
      <c r="G37" s="76" t="s">
        <v>87</v>
      </c>
      <c r="L37" s="77"/>
      <c r="M37" s="62"/>
      <c r="S37" s="68"/>
      <c r="Z37" s="46"/>
      <c r="AA37" s="46"/>
      <c r="AN37" s="57" t="s">
        <v>2</v>
      </c>
      <c r="AO37" s="115">
        <v>0</v>
      </c>
    </row>
    <row r="38" spans="1:41" s="56" customFormat="1" ht="18" customHeight="1" x14ac:dyDescent="0.2">
      <c r="A38" s="58"/>
      <c r="B38" s="58"/>
      <c r="D38" s="144"/>
      <c r="E38" s="145"/>
      <c r="F38" s="145"/>
      <c r="G38" s="145"/>
      <c r="H38" s="146"/>
      <c r="J38" s="78" t="s">
        <v>3</v>
      </c>
      <c r="K38" s="114">
        <f>ROUND(oknSubTotal + oknShippingCost + IF(oknTaxType=0,0,IF(oknTaxType=1,oknTax1,oknTax1+oknTax2)),2)</f>
        <v>13078.8</v>
      </c>
      <c r="L38" s="70"/>
      <c r="M38" s="62"/>
      <c r="N38" s="46"/>
      <c r="O38" s="46"/>
      <c r="S38" s="68"/>
      <c r="Z38" s="46"/>
      <c r="AA38" s="46"/>
    </row>
    <row r="39" spans="1:41" s="56" customFormat="1" ht="18" customHeight="1" x14ac:dyDescent="0.2">
      <c r="A39" s="58"/>
      <c r="B39" s="79">
        <v>0</v>
      </c>
      <c r="D39" s="147"/>
      <c r="E39" s="148"/>
      <c r="F39" s="148"/>
      <c r="G39" s="148"/>
      <c r="H39" s="149"/>
      <c r="J39" s="78" t="s">
        <v>24</v>
      </c>
      <c r="K39" s="114">
        <f>oknPayments</f>
        <v>0</v>
      </c>
      <c r="M39" s="62"/>
      <c r="N39" s="46"/>
      <c r="O39" s="46"/>
      <c r="S39" s="68"/>
      <c r="Z39" s="46"/>
      <c r="AA39" s="46"/>
    </row>
    <row r="40" spans="1:41" s="56" customFormat="1" ht="18" customHeight="1" thickBot="1" x14ac:dyDescent="0.25">
      <c r="A40" s="58"/>
      <c r="B40" s="58"/>
      <c r="D40" s="150"/>
      <c r="E40" s="151"/>
      <c r="F40" s="151"/>
      <c r="G40" s="151"/>
      <c r="H40" s="152"/>
      <c r="J40" s="78" t="s">
        <v>25</v>
      </c>
      <c r="K40" s="116">
        <f>ROUND(oknTotal-oknPayments,2)</f>
        <v>13078.8</v>
      </c>
      <c r="M40" s="62"/>
      <c r="N40" s="46"/>
      <c r="O40" s="46"/>
      <c r="S40" s="68"/>
      <c r="Z40" s="46"/>
      <c r="AA40" s="46"/>
    </row>
    <row r="41" spans="1:41" ht="18.75" hidden="1" customHeight="1" x14ac:dyDescent="0.2">
      <c r="D41" s="80" t="s">
        <v>86</v>
      </c>
    </row>
    <row r="42" spans="1:41" ht="18.75" hidden="1" customHeight="1" x14ac:dyDescent="0.2">
      <c r="D42" s="153" t="s">
        <v>83</v>
      </c>
      <c r="E42" s="154"/>
      <c r="F42" s="132" t="s">
        <v>3</v>
      </c>
      <c r="G42" s="132" t="s">
        <v>101</v>
      </c>
      <c r="H42" s="132" t="s">
        <v>85</v>
      </c>
      <c r="I42" s="142"/>
      <c r="J42" s="143"/>
      <c r="K42" s="133" t="s">
        <v>84</v>
      </c>
    </row>
    <row r="43" spans="1:41" ht="18.75" hidden="1" customHeight="1" x14ac:dyDescent="0.2">
      <c r="D43" s="81"/>
      <c r="E43" s="81"/>
      <c r="F43" s="69"/>
      <c r="G43" s="69"/>
      <c r="H43" s="69"/>
      <c r="I43" s="69"/>
      <c r="J43" s="69"/>
      <c r="K43" s="69"/>
    </row>
    <row r="44" spans="1:41" ht="18.75" hidden="1" customHeight="1" x14ac:dyDescent="0.2">
      <c r="D44" s="81"/>
      <c r="E44" s="81"/>
      <c r="F44" s="69"/>
      <c r="G44" s="69"/>
      <c r="H44" s="69"/>
      <c r="I44" s="69"/>
      <c r="J44" s="69"/>
      <c r="K44" s="69"/>
    </row>
    <row r="45" spans="1:41" ht="9" customHeight="1" thickTop="1" x14ac:dyDescent="0.2">
      <c r="D45" s="81"/>
      <c r="E45" s="81"/>
      <c r="F45" s="69"/>
      <c r="G45" s="69"/>
      <c r="H45" s="69"/>
      <c r="I45" s="69"/>
      <c r="J45" s="69"/>
      <c r="K45" s="69"/>
    </row>
    <row r="46" spans="1:41" ht="22.5" customHeight="1" x14ac:dyDescent="0.2">
      <c r="D46" s="137" t="s">
        <v>79</v>
      </c>
      <c r="E46" s="138"/>
      <c r="F46" s="138"/>
      <c r="G46" s="138"/>
      <c r="H46" s="138"/>
      <c r="I46" s="138"/>
      <c r="J46" s="138"/>
      <c r="K46" s="138"/>
    </row>
    <row r="48" spans="1:41" ht="15" x14ac:dyDescent="0.2">
      <c r="D48" s="82"/>
      <c r="E48" s="82"/>
      <c r="F48" s="82"/>
      <c r="G48" s="82"/>
      <c r="H48" s="82"/>
    </row>
    <row r="913" spans="1:1" hidden="1" x14ac:dyDescent="0.2">
      <c r="A913" s="129" t="s">
        <v>155</v>
      </c>
    </row>
    <row r="948" spans="1:1" hidden="1" x14ac:dyDescent="0.2">
      <c r="A948" s="129" t="s">
        <v>158</v>
      </c>
    </row>
    <row r="954" spans="1:1" hidden="1" x14ac:dyDescent="0.2">
      <c r="A954" s="129" t="s">
        <v>158</v>
      </c>
    </row>
    <row r="986" spans="1:1" hidden="1" x14ac:dyDescent="0.2">
      <c r="A986" s="129" t="s">
        <v>158</v>
      </c>
    </row>
  </sheetData>
  <sheetProtection sheet="1" objects="1" scenarios="1" selectLockedCells="1"/>
  <dataConsolidate/>
  <mergeCells count="62">
    <mergeCell ref="N29:V33"/>
    <mergeCell ref="N34:V34"/>
    <mergeCell ref="N35:V35"/>
    <mergeCell ref="J14:K14"/>
    <mergeCell ref="N16:N18"/>
    <mergeCell ref="J18:K18"/>
    <mergeCell ref="J19:K19"/>
    <mergeCell ref="J13:K13"/>
    <mergeCell ref="J10:K10"/>
    <mergeCell ref="J11:K11"/>
    <mergeCell ref="J12:K12"/>
    <mergeCell ref="J15:K15"/>
    <mergeCell ref="N6:N10"/>
    <mergeCell ref="X20:Z20"/>
    <mergeCell ref="F24:H24"/>
    <mergeCell ref="F23:H23"/>
    <mergeCell ref="F18:G18"/>
    <mergeCell ref="F19:G19"/>
    <mergeCell ref="F22:H22"/>
    <mergeCell ref="O16:R18"/>
    <mergeCell ref="O19:R23"/>
    <mergeCell ref="N24:N28"/>
    <mergeCell ref="O24:R28"/>
    <mergeCell ref="N19:N23"/>
    <mergeCell ref="X13:Z13"/>
    <mergeCell ref="N11:N15"/>
    <mergeCell ref="O6:R10"/>
    <mergeCell ref="O11:R15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H18:I18"/>
    <mergeCell ref="H19:I19"/>
    <mergeCell ref="N1:O1"/>
    <mergeCell ref="P1:R1"/>
    <mergeCell ref="S1:T1"/>
    <mergeCell ref="U1:V1"/>
    <mergeCell ref="N4:N5"/>
    <mergeCell ref="O4:R5"/>
    <mergeCell ref="O3:R3"/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19:E19"/>
    <mergeCell ref="D18:E18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39 AO37 J35:J36 I22:J33" xr:uid="{00000000-0002-0000-0000-000000000000}">
      <formula1>999999999.99</formula1>
    </dataValidation>
    <dataValidation type="textLength" allowBlank="1" showInputMessage="1" showErrorMessage="1" sqref="E35 D38:H40 H36 E36:F37 G36" xr:uid="{00000000-0002-0000-0000-000001000000}">
      <formula1>1</formula1>
      <formula2>255</formula2>
    </dataValidation>
    <dataValidation type="date" allowBlank="1" showErrorMessage="1" errorTitle="Invalid Input" error="Please enter a valid date." sqref="K4 AI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J19 J14:K15 F17:H17 F14:H16 K6" xr:uid="{00000000-0002-0000-0000-000005000000}">
      <formula1>1</formula1>
      <formula2>30</formula2>
    </dataValidation>
    <dataValidation type="textLength" allowBlank="1" showInputMessage="1" showErrorMessage="1" sqref="F19:G19 AJ11 H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13" r:id="rId4" tooltip="Bill Format for Roofing Service" display="http://www.invoicingtemplate.com/roofing.html" xr:uid="{00000000-0004-0000-0000-000003000000}"/>
    <hyperlink ref="AIU1" r:id="rId5" tooltip="Invoicing Template for Roofing Service" display="http://www.invoicingtemplate.com/roofing.html" xr:uid="{00000000-0004-0000-0000-000004000000}"/>
    <hyperlink ref="A954" r:id="rId6" tooltip="Bill Format for Roofing Service" display="http://www.invoicingtemplate.com/roofing.html" xr:uid="{00000000-0004-0000-0000-000005000000}"/>
    <hyperlink ref="AIR1" r:id="rId7" tooltip="Invoicing Template for Roofing Service" display="http://www.invoicingtemplate.com/roofing.html" xr:uid="{00000000-0004-0000-0000-000006000000}"/>
    <hyperlink ref="A986" r:id="rId8" tooltip="Bill Format for Roofing Service" display="http://www.invoicingtemplate.com/roofing.html" xr:uid="{00000000-0004-0000-0000-000007000000}"/>
    <hyperlink ref="AKX1" r:id="rId9" tooltip="Invoicing Template for Roofing Service" display="http://www.invoicingtemplate.com/roofing.html" xr:uid="{00000000-0004-0000-0000-000008000000}"/>
    <hyperlink ref="A948" r:id="rId10" tooltip="Bill Format for Roofing Service" display="http://www.invoicingtemplate.com/roofing.html" xr:uid="{00000000-0004-0000-0000-000009000000}"/>
    <hyperlink ref="AHZ1" r:id="rId11" tooltip="Invoicing Template for Roofing Service" display="http://www.invoicingtemplate.com/roofing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2"/>
  <headerFooter alignWithMargins="0">
    <oddHeader>&amp;C&amp;G</oddHeader>
  </headerFooter>
  <drawing r:id="rId13"/>
  <legacyDrawing r:id="rId14"/>
  <legacyDrawingHF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6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7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8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9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0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1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2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3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4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5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6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7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52</v>
      </c>
      <c r="C11" s="8" t="s">
        <v>29</v>
      </c>
      <c r="D11" s="10" t="s">
        <v>51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TAX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53</v>
      </c>
      <c r="Q11" s="7" t="s">
        <v>103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54</v>
      </c>
      <c r="C10" s="8" t="s">
        <v>29</v>
      </c>
      <c r="D10" s="7" t="s">
        <v>55</v>
      </c>
      <c r="E10" s="7" t="s">
        <v>35</v>
      </c>
      <c r="F10" s="10" t="s">
        <v>51</v>
      </c>
      <c r="G10" s="10" t="str">
        <f>oknTax1Name</f>
        <v>TAX</v>
      </c>
      <c r="H10" s="10" t="str">
        <f>oknTax2Name</f>
        <v>GST</v>
      </c>
      <c r="I10" s="10" t="s">
        <v>56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Your Company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57</v>
      </c>
      <c r="C10" s="8" t="s">
        <v>29</v>
      </c>
      <c r="D10" s="7" t="s">
        <v>35</v>
      </c>
      <c r="E10" s="7" t="s">
        <v>58</v>
      </c>
      <c r="F10" s="7" t="s">
        <v>7</v>
      </c>
      <c r="G10" s="10" t="s">
        <v>6</v>
      </c>
      <c r="H10" s="4" t="s">
        <v>59</v>
      </c>
      <c r="I10" s="10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Your Company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77" t="s">
        <v>92</v>
      </c>
      <c r="G8" s="178"/>
      <c r="H8" s="34">
        <v>0</v>
      </c>
    </row>
    <row r="9" spans="2:8" ht="15.75" customHeight="1" x14ac:dyDescent="0.2">
      <c r="B9" s="2" t="s">
        <v>45</v>
      </c>
      <c r="C9" s="1"/>
      <c r="F9" s="179" t="s">
        <v>93</v>
      </c>
      <c r="G9" s="180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77" t="s">
        <v>94</v>
      </c>
      <c r="G11" s="178"/>
      <c r="H11" s="34">
        <v>0</v>
      </c>
    </row>
    <row r="12" spans="2:8" ht="15.75" customHeight="1" x14ac:dyDescent="0.2">
      <c r="B12" s="2" t="s">
        <v>49</v>
      </c>
      <c r="C12" s="1"/>
      <c r="F12" s="27" t="s">
        <v>95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70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88</v>
      </c>
      <c r="C19" s="8" t="s">
        <v>98</v>
      </c>
      <c r="D19" s="8" t="s">
        <v>97</v>
      </c>
      <c r="E19" s="8" t="s">
        <v>89</v>
      </c>
      <c r="F19" s="8" t="s">
        <v>90</v>
      </c>
      <c r="G19" s="4" t="s">
        <v>96</v>
      </c>
      <c r="H19" s="4" t="s">
        <v>91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Your Company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51</v>
      </c>
      <c r="G12" s="10" t="str">
        <f>oknTax1Name</f>
        <v>TAX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Your Company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65</v>
      </c>
      <c r="C12" s="8" t="s">
        <v>29</v>
      </c>
      <c r="D12" s="7" t="s">
        <v>35</v>
      </c>
      <c r="E12" s="7" t="s">
        <v>69</v>
      </c>
      <c r="F12" s="7" t="s">
        <v>66</v>
      </c>
      <c r="G12" s="10" t="s">
        <v>67</v>
      </c>
      <c r="H12" s="10" t="s">
        <v>100</v>
      </c>
      <c r="I12" s="7" t="s">
        <v>54</v>
      </c>
      <c r="J12" s="7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7" customWidth="1"/>
    <col min="2" max="2" width="76" style="127" customWidth="1"/>
    <col min="3" max="256" width="9.140625" style="120"/>
    <col min="257" max="257" width="3" style="120" customWidth="1"/>
    <col min="258" max="258" width="76" style="120" customWidth="1"/>
    <col min="259" max="512" width="9.140625" style="120"/>
    <col min="513" max="513" width="3" style="120" customWidth="1"/>
    <col min="514" max="514" width="76" style="120" customWidth="1"/>
    <col min="515" max="768" width="9.140625" style="120"/>
    <col min="769" max="769" width="3" style="120" customWidth="1"/>
    <col min="770" max="770" width="76" style="120" customWidth="1"/>
    <col min="771" max="1024" width="9.140625" style="120"/>
    <col min="1025" max="1025" width="3" style="120" customWidth="1"/>
    <col min="1026" max="1026" width="76" style="120" customWidth="1"/>
    <col min="1027" max="1280" width="9.140625" style="120"/>
    <col min="1281" max="1281" width="3" style="120" customWidth="1"/>
    <col min="1282" max="1282" width="76" style="120" customWidth="1"/>
    <col min="1283" max="1536" width="9.140625" style="120"/>
    <col min="1537" max="1537" width="3" style="120" customWidth="1"/>
    <col min="1538" max="1538" width="76" style="120" customWidth="1"/>
    <col min="1539" max="1792" width="9.140625" style="120"/>
    <col min="1793" max="1793" width="3" style="120" customWidth="1"/>
    <col min="1794" max="1794" width="76" style="120" customWidth="1"/>
    <col min="1795" max="2048" width="9.140625" style="120"/>
    <col min="2049" max="2049" width="3" style="120" customWidth="1"/>
    <col min="2050" max="2050" width="76" style="120" customWidth="1"/>
    <col min="2051" max="2304" width="9.140625" style="120"/>
    <col min="2305" max="2305" width="3" style="120" customWidth="1"/>
    <col min="2306" max="2306" width="76" style="120" customWidth="1"/>
    <col min="2307" max="2560" width="9.140625" style="120"/>
    <col min="2561" max="2561" width="3" style="120" customWidth="1"/>
    <col min="2562" max="2562" width="76" style="120" customWidth="1"/>
    <col min="2563" max="2816" width="9.140625" style="120"/>
    <col min="2817" max="2817" width="3" style="120" customWidth="1"/>
    <col min="2818" max="2818" width="76" style="120" customWidth="1"/>
    <col min="2819" max="3072" width="9.140625" style="120"/>
    <col min="3073" max="3073" width="3" style="120" customWidth="1"/>
    <col min="3074" max="3074" width="76" style="120" customWidth="1"/>
    <col min="3075" max="3328" width="9.140625" style="120"/>
    <col min="3329" max="3329" width="3" style="120" customWidth="1"/>
    <col min="3330" max="3330" width="76" style="120" customWidth="1"/>
    <col min="3331" max="3584" width="9.140625" style="120"/>
    <col min="3585" max="3585" width="3" style="120" customWidth="1"/>
    <col min="3586" max="3586" width="76" style="120" customWidth="1"/>
    <col min="3587" max="3840" width="9.140625" style="120"/>
    <col min="3841" max="3841" width="3" style="120" customWidth="1"/>
    <col min="3842" max="3842" width="76" style="120" customWidth="1"/>
    <col min="3843" max="4096" width="9.140625" style="120"/>
    <col min="4097" max="4097" width="3" style="120" customWidth="1"/>
    <col min="4098" max="4098" width="76" style="120" customWidth="1"/>
    <col min="4099" max="4352" width="9.140625" style="120"/>
    <col min="4353" max="4353" width="3" style="120" customWidth="1"/>
    <col min="4354" max="4354" width="76" style="120" customWidth="1"/>
    <col min="4355" max="4608" width="9.140625" style="120"/>
    <col min="4609" max="4609" width="3" style="120" customWidth="1"/>
    <col min="4610" max="4610" width="76" style="120" customWidth="1"/>
    <col min="4611" max="4864" width="9.140625" style="120"/>
    <col min="4865" max="4865" width="3" style="120" customWidth="1"/>
    <col min="4866" max="4866" width="76" style="120" customWidth="1"/>
    <col min="4867" max="5120" width="9.140625" style="120"/>
    <col min="5121" max="5121" width="3" style="120" customWidth="1"/>
    <col min="5122" max="5122" width="76" style="120" customWidth="1"/>
    <col min="5123" max="5376" width="9.140625" style="120"/>
    <col min="5377" max="5377" width="3" style="120" customWidth="1"/>
    <col min="5378" max="5378" width="76" style="120" customWidth="1"/>
    <col min="5379" max="5632" width="9.140625" style="120"/>
    <col min="5633" max="5633" width="3" style="120" customWidth="1"/>
    <col min="5634" max="5634" width="76" style="120" customWidth="1"/>
    <col min="5635" max="5888" width="9.140625" style="120"/>
    <col min="5889" max="5889" width="3" style="120" customWidth="1"/>
    <col min="5890" max="5890" width="76" style="120" customWidth="1"/>
    <col min="5891" max="6144" width="9.140625" style="120"/>
    <col min="6145" max="6145" width="3" style="120" customWidth="1"/>
    <col min="6146" max="6146" width="76" style="120" customWidth="1"/>
    <col min="6147" max="6400" width="9.140625" style="120"/>
    <col min="6401" max="6401" width="3" style="120" customWidth="1"/>
    <col min="6402" max="6402" width="76" style="120" customWidth="1"/>
    <col min="6403" max="6656" width="9.140625" style="120"/>
    <col min="6657" max="6657" width="3" style="120" customWidth="1"/>
    <col min="6658" max="6658" width="76" style="120" customWidth="1"/>
    <col min="6659" max="6912" width="9.140625" style="120"/>
    <col min="6913" max="6913" width="3" style="120" customWidth="1"/>
    <col min="6914" max="6914" width="76" style="120" customWidth="1"/>
    <col min="6915" max="7168" width="9.140625" style="120"/>
    <col min="7169" max="7169" width="3" style="120" customWidth="1"/>
    <col min="7170" max="7170" width="76" style="120" customWidth="1"/>
    <col min="7171" max="7424" width="9.140625" style="120"/>
    <col min="7425" max="7425" width="3" style="120" customWidth="1"/>
    <col min="7426" max="7426" width="76" style="120" customWidth="1"/>
    <col min="7427" max="7680" width="9.140625" style="120"/>
    <col min="7681" max="7681" width="3" style="120" customWidth="1"/>
    <col min="7682" max="7682" width="76" style="120" customWidth="1"/>
    <col min="7683" max="7936" width="9.140625" style="120"/>
    <col min="7937" max="7937" width="3" style="120" customWidth="1"/>
    <col min="7938" max="7938" width="76" style="120" customWidth="1"/>
    <col min="7939" max="8192" width="9.140625" style="120"/>
    <col min="8193" max="8193" width="3" style="120" customWidth="1"/>
    <col min="8194" max="8194" width="76" style="120" customWidth="1"/>
    <col min="8195" max="8448" width="9.140625" style="120"/>
    <col min="8449" max="8449" width="3" style="120" customWidth="1"/>
    <col min="8450" max="8450" width="76" style="120" customWidth="1"/>
    <col min="8451" max="8704" width="9.140625" style="120"/>
    <col min="8705" max="8705" width="3" style="120" customWidth="1"/>
    <col min="8706" max="8706" width="76" style="120" customWidth="1"/>
    <col min="8707" max="8960" width="9.140625" style="120"/>
    <col min="8961" max="8961" width="3" style="120" customWidth="1"/>
    <col min="8962" max="8962" width="76" style="120" customWidth="1"/>
    <col min="8963" max="9216" width="9.140625" style="120"/>
    <col min="9217" max="9217" width="3" style="120" customWidth="1"/>
    <col min="9218" max="9218" width="76" style="120" customWidth="1"/>
    <col min="9219" max="9472" width="9.140625" style="120"/>
    <col min="9473" max="9473" width="3" style="120" customWidth="1"/>
    <col min="9474" max="9474" width="76" style="120" customWidth="1"/>
    <col min="9475" max="9728" width="9.140625" style="120"/>
    <col min="9729" max="9729" width="3" style="120" customWidth="1"/>
    <col min="9730" max="9730" width="76" style="120" customWidth="1"/>
    <col min="9731" max="9984" width="9.140625" style="120"/>
    <col min="9985" max="9985" width="3" style="120" customWidth="1"/>
    <col min="9986" max="9986" width="76" style="120" customWidth="1"/>
    <col min="9987" max="10240" width="9.140625" style="120"/>
    <col min="10241" max="10241" width="3" style="120" customWidth="1"/>
    <col min="10242" max="10242" width="76" style="120" customWidth="1"/>
    <col min="10243" max="10496" width="9.140625" style="120"/>
    <col min="10497" max="10497" width="3" style="120" customWidth="1"/>
    <col min="10498" max="10498" width="76" style="120" customWidth="1"/>
    <col min="10499" max="10752" width="9.140625" style="120"/>
    <col min="10753" max="10753" width="3" style="120" customWidth="1"/>
    <col min="10754" max="10754" width="76" style="120" customWidth="1"/>
    <col min="10755" max="11008" width="9.140625" style="120"/>
    <col min="11009" max="11009" width="3" style="120" customWidth="1"/>
    <col min="11010" max="11010" width="76" style="120" customWidth="1"/>
    <col min="11011" max="11264" width="9.140625" style="120"/>
    <col min="11265" max="11265" width="3" style="120" customWidth="1"/>
    <col min="11266" max="11266" width="76" style="120" customWidth="1"/>
    <col min="11267" max="11520" width="9.140625" style="120"/>
    <col min="11521" max="11521" width="3" style="120" customWidth="1"/>
    <col min="11522" max="11522" width="76" style="120" customWidth="1"/>
    <col min="11523" max="11776" width="9.140625" style="120"/>
    <col min="11777" max="11777" width="3" style="120" customWidth="1"/>
    <col min="11778" max="11778" width="76" style="120" customWidth="1"/>
    <col min="11779" max="12032" width="9.140625" style="120"/>
    <col min="12033" max="12033" width="3" style="120" customWidth="1"/>
    <col min="12034" max="12034" width="76" style="120" customWidth="1"/>
    <col min="12035" max="12288" width="9.140625" style="120"/>
    <col min="12289" max="12289" width="3" style="120" customWidth="1"/>
    <col min="12290" max="12290" width="76" style="120" customWidth="1"/>
    <col min="12291" max="12544" width="9.140625" style="120"/>
    <col min="12545" max="12545" width="3" style="120" customWidth="1"/>
    <col min="12546" max="12546" width="76" style="120" customWidth="1"/>
    <col min="12547" max="12800" width="9.140625" style="120"/>
    <col min="12801" max="12801" width="3" style="120" customWidth="1"/>
    <col min="12802" max="12802" width="76" style="120" customWidth="1"/>
    <col min="12803" max="13056" width="9.140625" style="120"/>
    <col min="13057" max="13057" width="3" style="120" customWidth="1"/>
    <col min="13058" max="13058" width="76" style="120" customWidth="1"/>
    <col min="13059" max="13312" width="9.140625" style="120"/>
    <col min="13313" max="13313" width="3" style="120" customWidth="1"/>
    <col min="13314" max="13314" width="76" style="120" customWidth="1"/>
    <col min="13315" max="13568" width="9.140625" style="120"/>
    <col min="13569" max="13569" width="3" style="120" customWidth="1"/>
    <col min="13570" max="13570" width="76" style="120" customWidth="1"/>
    <col min="13571" max="13824" width="9.140625" style="120"/>
    <col min="13825" max="13825" width="3" style="120" customWidth="1"/>
    <col min="13826" max="13826" width="76" style="120" customWidth="1"/>
    <col min="13827" max="14080" width="9.140625" style="120"/>
    <col min="14081" max="14081" width="3" style="120" customWidth="1"/>
    <col min="14082" max="14082" width="76" style="120" customWidth="1"/>
    <col min="14083" max="14336" width="9.140625" style="120"/>
    <col min="14337" max="14337" width="3" style="120" customWidth="1"/>
    <col min="14338" max="14338" width="76" style="120" customWidth="1"/>
    <col min="14339" max="14592" width="9.140625" style="120"/>
    <col min="14593" max="14593" width="3" style="120" customWidth="1"/>
    <col min="14594" max="14594" width="76" style="120" customWidth="1"/>
    <col min="14595" max="14848" width="9.140625" style="120"/>
    <col min="14849" max="14849" width="3" style="120" customWidth="1"/>
    <col min="14850" max="14850" width="76" style="120" customWidth="1"/>
    <col min="14851" max="15104" width="9.140625" style="120"/>
    <col min="15105" max="15105" width="3" style="120" customWidth="1"/>
    <col min="15106" max="15106" width="76" style="120" customWidth="1"/>
    <col min="15107" max="15360" width="9.140625" style="120"/>
    <col min="15361" max="15361" width="3" style="120" customWidth="1"/>
    <col min="15362" max="15362" width="76" style="120" customWidth="1"/>
    <col min="15363" max="15616" width="9.140625" style="120"/>
    <col min="15617" max="15617" width="3" style="120" customWidth="1"/>
    <col min="15618" max="15618" width="76" style="120" customWidth="1"/>
    <col min="15619" max="15872" width="9.140625" style="120"/>
    <col min="15873" max="15873" width="3" style="120" customWidth="1"/>
    <col min="15874" max="15874" width="76" style="120" customWidth="1"/>
    <col min="15875" max="16128" width="9.140625" style="120"/>
    <col min="16129" max="16129" width="3" style="120" customWidth="1"/>
    <col min="16130" max="16130" width="76" style="120" customWidth="1"/>
    <col min="16131" max="16384" width="9.140625" style="120"/>
  </cols>
  <sheetData>
    <row r="1" spans="1:3" ht="32.1" customHeight="1" x14ac:dyDescent="0.3">
      <c r="A1" s="117"/>
      <c r="B1" s="118" t="s">
        <v>154</v>
      </c>
      <c r="C1" s="119"/>
    </row>
    <row r="2" spans="1:3" ht="16.5" x14ac:dyDescent="0.3">
      <c r="A2" s="117"/>
      <c r="B2" s="121"/>
      <c r="C2" s="119"/>
    </row>
    <row r="3" spans="1:3" ht="16.5" x14ac:dyDescent="0.3">
      <c r="A3" s="117"/>
      <c r="B3" s="122" t="s">
        <v>146</v>
      </c>
      <c r="C3" s="119"/>
    </row>
    <row r="4" spans="1:3" x14ac:dyDescent="0.3">
      <c r="A4" s="117"/>
      <c r="B4" s="128" t="s">
        <v>147</v>
      </c>
      <c r="C4" s="119"/>
    </row>
    <row r="5" spans="1:3" ht="16.5" x14ac:dyDescent="0.3">
      <c r="A5" s="117"/>
      <c r="B5" s="123"/>
      <c r="C5" s="119"/>
    </row>
    <row r="6" spans="1:3" ht="16.5" x14ac:dyDescent="0.3">
      <c r="A6" s="117"/>
      <c r="B6" s="124" t="s">
        <v>157</v>
      </c>
      <c r="C6" s="119"/>
    </row>
    <row r="7" spans="1:3" ht="16.5" x14ac:dyDescent="0.3">
      <c r="A7" s="117"/>
      <c r="B7" s="123"/>
      <c r="C7" s="119"/>
    </row>
    <row r="8" spans="1:3" ht="46.5" x14ac:dyDescent="0.3">
      <c r="A8" s="117"/>
      <c r="B8" s="123" t="s">
        <v>148</v>
      </c>
      <c r="C8" s="119"/>
    </row>
    <row r="9" spans="1:3" ht="16.5" x14ac:dyDescent="0.3">
      <c r="A9" s="117"/>
      <c r="B9" s="123"/>
      <c r="C9" s="119"/>
    </row>
    <row r="10" spans="1:3" ht="31.5" x14ac:dyDescent="0.3">
      <c r="A10" s="117"/>
      <c r="B10" s="123" t="s">
        <v>149</v>
      </c>
      <c r="C10" s="119"/>
    </row>
    <row r="11" spans="1:3" ht="16.5" x14ac:dyDescent="0.3">
      <c r="A11" s="117"/>
      <c r="B11" s="123"/>
      <c r="C11" s="119"/>
    </row>
    <row r="12" spans="1:3" ht="31.5" x14ac:dyDescent="0.3">
      <c r="A12" s="117"/>
      <c r="B12" s="123" t="s">
        <v>150</v>
      </c>
      <c r="C12" s="119"/>
    </row>
    <row r="13" spans="1:3" ht="16.5" x14ac:dyDescent="0.3">
      <c r="A13" s="117"/>
      <c r="B13" s="123"/>
      <c r="C13" s="119"/>
    </row>
    <row r="14" spans="1:3" x14ac:dyDescent="0.3">
      <c r="A14" s="117"/>
      <c r="B14" s="125" t="s">
        <v>151</v>
      </c>
      <c r="C14" s="119"/>
    </row>
    <row r="15" spans="1:3" ht="15.75" x14ac:dyDescent="0.3">
      <c r="A15" s="117"/>
      <c r="B15" s="131" t="s">
        <v>152</v>
      </c>
      <c r="C15" s="119"/>
    </row>
    <row r="16" spans="1:3" ht="16.5" x14ac:dyDescent="0.3">
      <c r="A16" s="117"/>
      <c r="B16" s="126"/>
      <c r="C16" s="119"/>
    </row>
    <row r="17" spans="1:3" ht="32.25" x14ac:dyDescent="0.3">
      <c r="A17" s="117"/>
      <c r="B17" s="123" t="s">
        <v>153</v>
      </c>
      <c r="C17" s="119"/>
    </row>
    <row r="18" spans="1:3" x14ac:dyDescent="0.3">
      <c r="A18" s="117"/>
      <c r="B18" s="117"/>
      <c r="C18" s="119"/>
    </row>
    <row r="19" spans="1:3" x14ac:dyDescent="0.3">
      <c r="A19" s="117"/>
      <c r="B19" s="117"/>
      <c r="C19" s="119"/>
    </row>
    <row r="20" spans="1:3" x14ac:dyDescent="0.3">
      <c r="A20" s="117"/>
      <c r="B20" s="117"/>
      <c r="C20" s="119"/>
    </row>
    <row r="21" spans="1:3" x14ac:dyDescent="0.3">
      <c r="A21" s="117"/>
      <c r="B21" s="117"/>
      <c r="C21" s="119"/>
    </row>
    <row r="22" spans="1:3" x14ac:dyDescent="0.3">
      <c r="A22" s="117"/>
      <c r="B22" s="117"/>
      <c r="C22" s="119"/>
    </row>
    <row r="23" spans="1:3" x14ac:dyDescent="0.3">
      <c r="A23" s="117"/>
      <c r="B23" s="117"/>
      <c r="C23" s="119"/>
    </row>
    <row r="24" spans="1:3" x14ac:dyDescent="0.3">
      <c r="A24" s="117"/>
      <c r="B24" s="117"/>
      <c r="C24" s="119"/>
    </row>
    <row r="25" spans="1:3" x14ac:dyDescent="0.3">
      <c r="A25" s="117"/>
      <c r="B25" s="117"/>
      <c r="C25" s="119"/>
    </row>
    <row r="26" spans="1:3" x14ac:dyDescent="0.3">
      <c r="A26" s="117"/>
      <c r="B26" s="117"/>
      <c r="C26" s="119"/>
    </row>
    <row r="27" spans="1:3" x14ac:dyDescent="0.3">
      <c r="A27" s="117"/>
      <c r="B27" s="117"/>
      <c r="C27" s="119"/>
    </row>
    <row r="28" spans="1:3" x14ac:dyDescent="0.3">
      <c r="A28" s="117"/>
      <c r="B28" s="117"/>
      <c r="C28" s="119"/>
    </row>
    <row r="29" spans="1:3" x14ac:dyDescent="0.3">
      <c r="A29" s="117"/>
      <c r="B29" s="117"/>
      <c r="C29" s="119"/>
    </row>
  </sheetData>
  <hyperlinks>
    <hyperlink ref="B14" r:id="rId1" display="See License Agreement" xr:uid="{00000000-0004-0000-0700-000000000000}"/>
    <hyperlink ref="B4" r:id="rId2" tooltip="View online document" display="http://www.invoicingtemplate.com/roof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27CB-2C4A-406B-86AA-42DC374ED5D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104</v>
      </c>
      <c r="B1" s="39" t="s">
        <v>106</v>
      </c>
    </row>
    <row r="2" spans="1:5" ht="12.75" x14ac:dyDescent="0.2">
      <c r="A2" s="38" t="s">
        <v>105</v>
      </c>
      <c r="B2" s="39" t="s">
        <v>107</v>
      </c>
    </row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128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99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160</v>
      </c>
    </row>
    <row r="25" spans="1:2" x14ac:dyDescent="0.2">
      <c r="A25" s="1" t="s">
        <v>102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for Roofing Service</dc:title>
  <dc:subject>"Invoicing Template for Roofing Service" summary: Download this Excel and PDF roofing template for free. Designed for roofing / ceiling service providers, such as a cooperated company or a contractor / freelancer. With simple customizations, this sample could also be used as an estimate or contract form.</dc:subject>
  <dc:creator>https://www.invoicingtemplate.com/</dc:creator>
  <cp:keywords/>
  <dc:description>https://www.invoicingtemplate.com/roofing.html</dc:description>
  <cp:lastModifiedBy>liangjun yu</cp:lastModifiedBy>
  <cp:lastPrinted>2024-03-09T14:40:33Z</cp:lastPrinted>
  <dcterms:created xsi:type="dcterms:W3CDTF">2000-07-27T22:24:14Z</dcterms:created>
  <dcterms:modified xsi:type="dcterms:W3CDTF">2024-03-09T14:41:04Z</dcterms:modified>
  <cp:category>Invoicing Template for Roofing Service, Bill Format for Roofing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269, Richmond, California, 109813, 103701, 7000589386794727150?+5.89%, 30.1 sq mi, 78.0 km2, 3,648/sq mi, 1,409/km2, 37°57′08″N 122°21′38″W? / ?37.9523°N 122.3606°W? / 37.9523; -122.3606? (Richmond)</vt:lpwstr>
  </property>
</Properties>
</file>