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39\"/>
    </mc:Choice>
  </mc:AlternateContent>
  <xr:revisionPtr revIDLastSave="0" documentId="13_ncr:1_{8C4449AA-9838-42AC-9943-E0B1116245D2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1" r:id="rId8"/>
    <sheet name="UniformSoftware.com" sheetId="12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Invoice!$AA$41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Invoice!$B$23</definedName>
    <definedName name="oknCost_10">Invoice!$B$32</definedName>
    <definedName name="oknCost_11">Invoice!$B$33</definedName>
    <definedName name="oknCost_12">Invoice!$B$34</definedName>
    <definedName name="oknCost_13">Invoice!$B$35</definedName>
    <definedName name="oknCost_14">Invoice!$B$36</definedName>
    <definedName name="oknCost_15">Invoice!$B$37</definedName>
    <definedName name="oknCost_16">Invoice!$B$38</definedName>
    <definedName name="oknCost_17">Invoice!$B$39</definedName>
    <definedName name="oknCost_18">Invoice!$B$40</definedName>
    <definedName name="oknCost_19">Invoice!$B$41</definedName>
    <definedName name="oknCost_2">Invoice!$B$24</definedName>
    <definedName name="oknCost_20">Invoice!$B$42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Invoice!$B$31</definedName>
    <definedName name="oknCsDateFrom">'Customer Statement'!$C$16</definedName>
    <definedName name="oknCsDateTo">'Customer Statement'!$C$17</definedName>
    <definedName name="oknCsHdrAddress">'Customer Statement'!$C$10</definedName>
    <definedName name="oknCsHdrBalanceCurrent">'Customer Statement'!$H$9</definedName>
    <definedName name="oknCsHdrBalanceForward">'Customer Statement'!$H$8</definedName>
    <definedName name="oknCsHdrCityStateZip">'Customer Statement'!$C$11</definedName>
    <definedName name="oknCsHdrCountry">'Customer Statement'!$C$12</definedName>
    <definedName name="oknCsHdrCustomerID">'Customer Statement'!$C$8</definedName>
    <definedName name="oknCsHdrCustomerName">'Customer Statement'!$C$9</definedName>
    <definedName name="oknCsHdrInvoiceTotal">'Customer Statement'!$H$11</definedName>
    <definedName name="oknCsHdrPaymentTotal">'Customer Statement'!$H$12</definedName>
    <definedName name="oknCsHdrPhone">'Customer Statement'!$C$13</definedName>
    <definedName name="oknCsStatementAmount">'Customer Statement'!$G$19</definedName>
    <definedName name="oknCsStatementBalance">'Customer Statement'!$H$19</definedName>
    <definedName name="oknCsStatementDate">'Customer Statement'!$B$19</definedName>
    <definedName name="oknCsStatementDesc">'Customer Statement'!$C$19</definedName>
    <definedName name="oknCsStatementDocID">'Customer Statement'!$D$19</definedName>
    <definedName name="oknCsStatementDueDate">'Customer Statement'!$E$19</definedName>
    <definedName name="oknCsStatementStatus">'Customer Statement'!$F$19</definedName>
    <definedName name="oknDatabaseName">Invoice!$N$4</definedName>
    <definedName name="oknDiscount">Invoice!$K$44</definedName>
    <definedName name="oknDueDate">Invoice!$AF$7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Invoice!$K$5</definedName>
    <definedName name="oknInvoiceID">Invoice!$K$6</definedName>
    <definedName name="oknLineTotal_1">Invoice!$K$23</definedName>
    <definedName name="oknLineTotal_10">Invoice!$K$32</definedName>
    <definedName name="oknLineTotal_11">Invoice!$K$33</definedName>
    <definedName name="oknLineTotal_12">Invoice!$K$34</definedName>
    <definedName name="oknLineTotal_13">Invoice!$K$35</definedName>
    <definedName name="oknLineTotal_14">Invoice!$K$36</definedName>
    <definedName name="oknLineTotal_15">Invoice!$K$37</definedName>
    <definedName name="oknLineTotal_16">Invoice!$K$38</definedName>
    <definedName name="oknLineTotal_17">Invoice!$K$39</definedName>
    <definedName name="oknLineTotal_18">Invoice!$K$40</definedName>
    <definedName name="oknLineTotal_19">Invoice!$K$41</definedName>
    <definedName name="oknLineTotal_2">Invoice!$K$24</definedName>
    <definedName name="oknLineTotal_20">Invoice!$K$42</definedName>
    <definedName name="oknLineTotal_3">Invoice!$K$25</definedName>
    <definedName name="oknLineTotal_4">Invoice!$K$26</definedName>
    <definedName name="oknLineTotal_5">Invoice!$K$27</definedName>
    <definedName name="oknLineTotal_6">Invoice!$K$28</definedName>
    <definedName name="oknLineTotal_7">Invoice!$K$29</definedName>
    <definedName name="oknLineTotal_8">Invoice!$K$30</definedName>
    <definedName name="oknLineTotal_9">Invoice!$K$31</definedName>
    <definedName name="oknLineTotalTaxable">Invoice!$B$43</definedName>
    <definedName name="oknNotes">Invoice!$D$45</definedName>
    <definedName name="oknOrderID">Invoice!$J$10</definedName>
    <definedName name="oknPaymentAmount">Invoice!$F$52</definedName>
    <definedName name="oknPaymentCheckNumber">Invoice!#REF!</definedName>
    <definedName name="oknPaymentCreatedDate">Invoice!$D$52</definedName>
    <definedName name="oknPaymentDetail">Invoice!$D$53:$K$55</definedName>
    <definedName name="oknPaymentNotes">Invoice!$K$52</definedName>
    <definedName name="oknPaymentPaymentTerm">Invoice!$H$52</definedName>
    <definedName name="oknPayments">Invoice!$B$49</definedName>
    <definedName name="oknPaymentTerm">Invoice!$AE$7</definedName>
    <definedName name="oknPaymentTotalApplied">Invoice!$G$52</definedName>
    <definedName name="oknPrAmount">'Payment Report'!$G$12</definedName>
    <definedName name="oknPrCheckNumber">'Payment Report'!$E$12</definedName>
    <definedName name="oknPrCreatedDate">'Payment Report'!$C$12</definedName>
    <definedName name="oknPrDateFrom">'Payment Report'!$C$8</definedName>
    <definedName name="oknPrDateTo">'Payment Report'!$C$9</definedName>
    <definedName name="oknPrice_1">Invoice!$J$23</definedName>
    <definedName name="oknPrice_10">Invoice!$J$32</definedName>
    <definedName name="oknPrice_11">Invoice!$J$33</definedName>
    <definedName name="oknPrice_12">Invoice!$J$34</definedName>
    <definedName name="oknPrice_13">Invoice!$J$35</definedName>
    <definedName name="oknPrice_14">Invoice!$J$36</definedName>
    <definedName name="oknPrice_15">Invoice!$J$37</definedName>
    <definedName name="oknPrice_16">Invoice!$J$38</definedName>
    <definedName name="oknPrice_17">Invoice!$J$39</definedName>
    <definedName name="oknPrice_18">Invoice!$J$40</definedName>
    <definedName name="oknPrice_19">Invoice!$J$41</definedName>
    <definedName name="oknPrice_2">Invoice!$J$24</definedName>
    <definedName name="oknPrice_20">Invoice!$J$42</definedName>
    <definedName name="oknPrice_3">Invoice!$J$25</definedName>
    <definedName name="oknPrice_4">Invoice!$J$26</definedName>
    <definedName name="oknPrice_5">Invoice!$J$27</definedName>
    <definedName name="oknPrice_6">Invoice!$J$28</definedName>
    <definedName name="oknPrice_7">Invoice!$J$29</definedName>
    <definedName name="oknPrice_8">Invoice!$J$30</definedName>
    <definedName name="oknPrice_9">Invoice!$J$31</definedName>
    <definedName name="oknPrInvoiceID">'Payment Report'!$D$12</definedName>
    <definedName name="oknPrNotes">'Payment Report'!$F$12</definedName>
    <definedName name="oknProductID_1">Invoice!$AE$23</definedName>
    <definedName name="oknProductID_10">Invoice!$AE$32</definedName>
    <definedName name="oknProductID_11">Invoice!$AE$33</definedName>
    <definedName name="oknProductID_12">Invoice!$AE$34</definedName>
    <definedName name="oknProductID_13">Invoice!$AE$35</definedName>
    <definedName name="oknProductID_14">Invoice!$AE$36</definedName>
    <definedName name="oknProductID_15">Invoice!$AE$37</definedName>
    <definedName name="oknProductID_16">Invoice!$AE$38</definedName>
    <definedName name="oknProductID_17">Invoice!$AE$39</definedName>
    <definedName name="oknProductID_18">Invoice!$AE$40</definedName>
    <definedName name="oknProductID_19">Invoice!$AE$41</definedName>
    <definedName name="oknProductID_2">Invoice!$AE$24</definedName>
    <definedName name="oknProductID_20">Invoice!$AE$42</definedName>
    <definedName name="oknProductID_3">Invoice!$AE$25</definedName>
    <definedName name="oknProductID_4">Invoice!$AE$26</definedName>
    <definedName name="oknProductID_5">Invoice!$AE$27</definedName>
    <definedName name="oknProductID_6">Invoice!$AE$28</definedName>
    <definedName name="oknProductID_7">Invoice!$AE$29</definedName>
    <definedName name="oknProductID_8">Invoice!$AE$30</definedName>
    <definedName name="oknProductID_9">Invoice!$AE$31</definedName>
    <definedName name="oknProductName_1">Invoice!$D$23</definedName>
    <definedName name="oknProductName_10">Invoice!$D$32</definedName>
    <definedName name="oknProductName_11">Invoice!$D$33</definedName>
    <definedName name="oknProductName_12">Invoice!$D$34</definedName>
    <definedName name="oknProductName_13">Invoice!$D$35</definedName>
    <definedName name="oknProductName_14">Invoice!$D$36</definedName>
    <definedName name="oknProductName_15">Invoice!$D$37</definedName>
    <definedName name="oknProductName_16">Invoice!$D$38</definedName>
    <definedName name="oknProductName_17">Invoice!$D$39</definedName>
    <definedName name="oknProductName_18">Invoice!$D$40</definedName>
    <definedName name="oknProductName_19">Invoice!$D$41</definedName>
    <definedName name="oknProductName_2">Invoice!$D$24</definedName>
    <definedName name="oknProductName_20">Invoice!$D$42</definedName>
    <definedName name="oknProductName_3">Invoice!$D$25</definedName>
    <definedName name="oknProductName_4">Invoice!$D$26</definedName>
    <definedName name="oknProductName_5">Invoice!$D$27</definedName>
    <definedName name="oknProductName_6">Invoice!$D$28</definedName>
    <definedName name="oknProductName_7">Invoice!$D$29</definedName>
    <definedName name="oknProductName_8">Invoice!$D$30</definedName>
    <definedName name="oknProductName_9">Invoice!$D$31</definedName>
    <definedName name="oknPrPaymentTerm">'Payment Report'!$B$12</definedName>
    <definedName name="oknPrTotalApplied">'Payment Report'!$H$12</definedName>
    <definedName name="oknPrWhoID">'Payment Report'!$I$12</definedName>
    <definedName name="oknPrWhoName">'Payment Report'!$J$12</definedName>
    <definedName name="oknQuantity_1">Invoice!$I$23</definedName>
    <definedName name="oknQuantity_10">Invoice!$I$32</definedName>
    <definedName name="oknQuantity_11">Invoice!$I$33</definedName>
    <definedName name="oknQuantity_12">Invoice!$I$34</definedName>
    <definedName name="oknQuantity_13">Invoice!$I$35</definedName>
    <definedName name="oknQuantity_14">Invoice!$I$36</definedName>
    <definedName name="oknQuantity_15">Invoice!$I$37</definedName>
    <definedName name="oknQuantity_16">Invoice!$I$38</definedName>
    <definedName name="oknQuantity_17">Invoice!$I$39</definedName>
    <definedName name="oknQuantity_18">Invoice!$I$40</definedName>
    <definedName name="oknQuantity_19">Invoice!$I$41</definedName>
    <definedName name="oknQuantity_2">Invoice!$I$24</definedName>
    <definedName name="oknQuantity_20">Invoice!$I$42</definedName>
    <definedName name="oknQuantity_3">Invoice!$I$25</definedName>
    <definedName name="oknQuantity_4">Invoice!$I$26</definedName>
    <definedName name="oknQuantity_5">Invoice!$I$27</definedName>
    <definedName name="oknQuantity_6">Invoice!$I$28</definedName>
    <definedName name="oknQuantity_7">Invoice!$I$29</definedName>
    <definedName name="oknQuantity_8">Invoice!$I$30</definedName>
    <definedName name="oknQuantity_9">Invoice!$I$31</definedName>
    <definedName name="oknRcBalanceDue">'Customer Report'!$K$10</definedName>
    <definedName name="oknRcDateFrom">'Customer Report'!$C$7</definedName>
    <definedName name="oknRcDateTo">'Customer Report'!$C$8</definedName>
    <definedName name="oknRcDueDate">'Customer Report'!$N$10</definedName>
    <definedName name="oknRcInvoiceCost">'Customer Report'!$F$10</definedName>
    <definedName name="oknRcInvoiceDate">'Customer Report'!$C$10</definedName>
    <definedName name="oknRcInvoiceID">'Customer Report'!$E$10</definedName>
    <definedName name="oknRcOrderID">'Customer Report'!$O$10</definedName>
    <definedName name="oknRcPayments">'Customer Report'!$J$10</definedName>
    <definedName name="oknRcPaymentTerm">'Customer Report'!$Q$10</definedName>
    <definedName name="oknRcSalesRepName">'Customer Report'!$P$10</definedName>
    <definedName name="oknRcShippingCost">'Customer Report'!$I$10</definedName>
    <definedName name="oknRcSubtotal">'Customer Report'!$L$10</definedName>
    <definedName name="oknRcTax1">'Customer Report'!$G$10</definedName>
    <definedName name="oknRcTax2">'Customer Report'!$H$10</definedName>
    <definedName name="oknRcTotal">'Customer Report'!$M$10</definedName>
    <definedName name="oknRcWhoID">'Customer Report'!$B$10</definedName>
    <definedName name="oknRcWhoName">'Customer Report'!$D$10</definedName>
    <definedName name="oknRpCost">'Product Report'!$I$10</definedName>
    <definedName name="oknRpDateFrom">'Product Report'!$C$7</definedName>
    <definedName name="oknRpDateTo">'Product Report'!$C$8</definedName>
    <definedName name="oknRpInvoiceDate">'Product Report'!$C$10</definedName>
    <definedName name="oknRpInvoiceID">'Product Report'!$D$10</definedName>
    <definedName name="oknRpLineTotal">'Product Report'!$H$10</definedName>
    <definedName name="oknRpPrice">'Product Report'!$G$10</definedName>
    <definedName name="oknRpProductID">'Product Report'!$B$10</definedName>
    <definedName name="oknRpProductName">'Product Report'!$E$10</definedName>
    <definedName name="oknRpQuantity">'Product Report'!$F$10</definedName>
    <definedName name="oknRrBalanceDue">'Sales Rep. Report'!$M$12</definedName>
    <definedName name="oknRrDateFrom">'Sales Rep. Report'!$C$8</definedName>
    <definedName name="oknRrDateTo">'Sales Rep. Report'!$C$9</definedName>
    <definedName name="oknRrDueDate">'Sales Rep. Report'!$N$12</definedName>
    <definedName name="oknRrInvoiceCost">'Sales Rep. Report'!$F$12</definedName>
    <definedName name="oknRrInvoiceDate">'Sales Rep. Report'!$C$12</definedName>
    <definedName name="oknRrInvoiceID">'Sales Rep. Report'!$E$12</definedName>
    <definedName name="oknRrOrderID">'Sales Rep. Report'!$D$12</definedName>
    <definedName name="oknRrPayments">'Sales Rep. Report'!$K$12</definedName>
    <definedName name="oknRrSalesRepName">'Sales Rep. Report'!$B$12</definedName>
    <definedName name="oknRrShippingCost">'Sales Rep. Report'!$I$12</definedName>
    <definedName name="oknRrSubtotal">'Sales Rep. Report'!$L$12</definedName>
    <definedName name="oknRrTax1">'Sales Rep. Report'!$G$12</definedName>
    <definedName name="oknRrTax2">'Sales Rep. Report'!$H$12</definedName>
    <definedName name="oknRrTotal">'Sales Rep. Report'!$J$12</definedName>
    <definedName name="oknRsBalanceDue">'Sales Report'!$N$11</definedName>
    <definedName name="oknRsDateFrom">'Sales Report'!$C$8</definedName>
    <definedName name="oknRsDateTo">'Sales Report'!$C$9</definedName>
    <definedName name="oknRsDueDate">'Sales Report'!$O$11</definedName>
    <definedName name="oknRsInvoiceCost">'Sales Report'!$D$11</definedName>
    <definedName name="oknRsInvoiceDate">'Sales Report'!$C$11</definedName>
    <definedName name="oknRsInvoiceID">'Sales Report'!$E$11</definedName>
    <definedName name="oknRsOrderID">'Sales Report'!$F$11</definedName>
    <definedName name="oknRsPayments">'Sales Report'!$M$11</definedName>
    <definedName name="oknRsPaymentTerm">'Sales Report'!$P$11</definedName>
    <definedName name="oknRsSalesRepName">'Sales Report'!$G$11</definedName>
    <definedName name="oknRsShippingCost">'Sales Report'!$I$11</definedName>
    <definedName name="oknRsSubTotal">'Sales Report'!$H$11</definedName>
    <definedName name="oknRsTax1">'Sales Report'!$J$11</definedName>
    <definedName name="oknRsTax2">'Sales Report'!$K$11</definedName>
    <definedName name="oknRsTotal">'Sales Report'!$L$11</definedName>
    <definedName name="oknRsWhoName">'Sales Report'!$Q$11</definedName>
    <definedName name="oknRsYearMonth">'Sales Report'!$B$11</definedName>
    <definedName name="oknSalesRepName">Invoice!$J$12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Invoice!$AD$10</definedName>
    <definedName name="oknShipCityStateZip">Invoice!$AD$11</definedName>
    <definedName name="oknShipContact">Invoice!$AD$14</definedName>
    <definedName name="oknShipCountry">Invoice!$AD$13</definedName>
    <definedName name="oknShipDate">Invoice!$AC$7</definedName>
    <definedName name="oknShipName">Invoice!$AD$9</definedName>
    <definedName name="oknShippingCost">Invoice!$AG$45</definedName>
    <definedName name="oknShipVia">Invoice!$AD$7</definedName>
    <definedName name="oknShipZipPostcode">Invoice!$AD$12</definedName>
    <definedName name="oknStatus">Invoice!$N$6</definedName>
    <definedName name="oknSubTotal">Invoice!$K$43</definedName>
    <definedName name="oknTax1">Invoice!$K$45</definedName>
    <definedName name="oknTax1Name">Invoice!$I$45</definedName>
    <definedName name="oknTax1Rate">Invoice!$J$45</definedName>
    <definedName name="oknTax1RateDefault">Invoice!$A$13</definedName>
    <definedName name="oknTax2">Invoice!$K$46</definedName>
    <definedName name="oknTax2IsAppliedToTax1">Invoice!$A$11</definedName>
    <definedName name="oknTax2Name">Invoice!$I$46</definedName>
    <definedName name="oknTax2Rate">Invoice!$J$46</definedName>
    <definedName name="oknTax2RateDefault">Invoice!$A$15</definedName>
    <definedName name="oknTaxable_1">Invoice!$A$23</definedName>
    <definedName name="oknTaxable_10">Invoice!$A$32</definedName>
    <definedName name="oknTaxable_11">Invoice!$A$33</definedName>
    <definedName name="oknTaxable_12">Invoice!$A$34</definedName>
    <definedName name="oknTaxable_13">Invoice!$A$35</definedName>
    <definedName name="oknTaxable_14">Invoice!$A$36</definedName>
    <definedName name="oknTaxable_15">Invoice!$A$37</definedName>
    <definedName name="oknTaxable_16">Invoice!$A$38</definedName>
    <definedName name="oknTaxable_17">Invoice!$A$39</definedName>
    <definedName name="oknTaxable_18">Invoice!$A$40</definedName>
    <definedName name="oknTaxable_19">Invoice!$A$41</definedName>
    <definedName name="oknTaxable_2">Invoice!$A$24</definedName>
    <definedName name="oknTaxable_20">Invoice!$A$42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Invoice!$A$31</definedName>
    <definedName name="oknTaxTotalIncludingShippingCost">Invoice!$A$12</definedName>
    <definedName name="oknTaxType">Invoice!$A$9</definedName>
    <definedName name="oknTotal">Invoice!$K$47</definedName>
    <definedName name="oknWhoAddress">Invoice!$F$11</definedName>
    <definedName name="oknWhoCityStateZip">Invoice!$AE$5</definedName>
    <definedName name="oknWhoCountry">Invoice!$F$14</definedName>
    <definedName name="oknWhoEmail">Invoice!$F$16</definedName>
    <definedName name="oknWhoID">Invoice!$F$17</definedName>
    <definedName name="oknWhoName">Invoice!$F$10</definedName>
    <definedName name="oknWhoPhone">Invoice!$F$15</definedName>
    <definedName name="oknWhoZipPostcode">Invoice!$F$13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Report'!$B$11:$Q$13</definedName>
    <definedName name="_xlnm.Print_Area" localSheetId="4">'Customer Statement'!$B$20:$H$25</definedName>
    <definedName name="_xlnm.Print_Area" localSheetId="0">Invoice!$D$3:$K$56</definedName>
    <definedName name="_xlnm.Print_Area" localSheetId="6">'Payment Report'!$B$13:$J$16</definedName>
    <definedName name="_xlnm.Print_Area" localSheetId="3">'Product Report'!$B$11:$I$15</definedName>
    <definedName name="_xlnm.Print_Area" localSheetId="5">'Sales Rep. Report'!$B$13:$N$16</definedName>
    <definedName name="_xlnm.Print_Area" localSheetId="1">'Sales Report'!$B$12:$Q$259</definedName>
    <definedName name="_xlnm.Print_Titles" localSheetId="2">'Customer Report'!$1:$10</definedName>
    <definedName name="_xlnm.Print_Titles" localSheetId="4">'Customer Statement'!$1:$19</definedName>
    <definedName name="_xlnm.Print_Titles" localSheetId="0">Invoice!$3:$22</definedName>
    <definedName name="_xlnm.Print_Titles" localSheetId="6">'Payment Report'!$1:$12</definedName>
    <definedName name="_xlnm.Print_Titles" localSheetId="3">'Product Report'!$2:$10</definedName>
    <definedName name="_xlnm.Print_Titles" localSheetId="5">'Sales Rep. Report'!$1:$12</definedName>
    <definedName name="_xlnm.Print_Titles" localSheetId="1">'Sales Report'!$2:$11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2" i="1" l="1"/>
  <c r="K41" i="1"/>
  <c r="K40" i="1"/>
  <c r="K39" i="1"/>
  <c r="K38" i="1"/>
  <c r="K37" i="1"/>
  <c r="K36" i="1"/>
  <c r="K35" i="1"/>
  <c r="AA39" i="1"/>
  <c r="K23" i="1"/>
  <c r="K24" i="1"/>
  <c r="K25" i="1"/>
  <c r="K26" i="1"/>
  <c r="K27" i="1"/>
  <c r="K28" i="1"/>
  <c r="K29" i="1"/>
  <c r="K30" i="1"/>
  <c r="K31" i="1"/>
  <c r="K32" i="1"/>
  <c r="K33" i="1"/>
  <c r="K34" i="1"/>
  <c r="B2" i="8"/>
  <c r="B3" i="8"/>
  <c r="B4" i="8"/>
  <c r="B5" i="8"/>
  <c r="B5" i="6"/>
  <c r="B4" i="6"/>
  <c r="B3" i="6"/>
  <c r="B2" i="6"/>
  <c r="H10" i="6"/>
  <c r="G10" i="6"/>
  <c r="B5" i="4"/>
  <c r="B4" i="4"/>
  <c r="B3" i="4"/>
  <c r="B2" i="4"/>
  <c r="B5" i="5"/>
  <c r="B4" i="5"/>
  <c r="B3" i="5"/>
  <c r="B2" i="5"/>
  <c r="B5" i="3"/>
  <c r="B4" i="3"/>
  <c r="B3" i="3"/>
  <c r="B2" i="3"/>
  <c r="H12" i="3"/>
  <c r="G12" i="3"/>
  <c r="B5" i="7"/>
  <c r="B4" i="7"/>
  <c r="B3" i="7"/>
  <c r="B2" i="7"/>
  <c r="K11" i="7"/>
  <c r="J11" i="7"/>
  <c r="K43" i="1" l="1"/>
  <c r="B43" i="1" a="1"/>
  <c r="B43" i="1" s="1"/>
  <c r="K45" i="1" l="1"/>
  <c r="K47" i="1" s="1"/>
  <c r="AA41" i="1" s="1"/>
  <c r="K46" i="1"/>
</calcChain>
</file>

<file path=xl/sharedStrings.xml><?xml version="1.0" encoding="utf-8"?>
<sst xmlns="http://schemas.openxmlformats.org/spreadsheetml/2006/main" count="205" uniqueCount="149">
  <si>
    <t>DATE:</t>
  </si>
  <si>
    <t>Bill To:</t>
  </si>
  <si>
    <t>SHIPPING &amp; HANDLING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</si>
  <si>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</si>
  <si>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</si>
  <si>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</si>
  <si>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</si>
  <si>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</si>
  <si>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</si>
  <si>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</si>
  <si>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</si>
  <si>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</si>
  <si>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</si>
  <si>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</si>
  <si>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</si>
  <si>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</si>
  <si>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</si>
  <si>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</si>
  <si>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</si>
  <si>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</si>
  <si>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</si>
  <si>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</si>
  <si>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</si>
  <si>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</si>
  <si>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</si>
  <si>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</si>
  <si>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</si>
  <si>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</si>
  <si>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</si>
  <si>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</si>
  <si>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</si>
  <si>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</si>
  <si>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</si>
  <si>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</si>
  <si>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</si>
  <si>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</si>
  <si>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</si>
  <si>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</si>
  <si>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</si>
  <si>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</si>
  <si>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</si>
  <si>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</si>
  <si>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</si>
  <si>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</si>
  <si>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</si>
  <si>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</si>
  <si>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</si>
  <si>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</si>
  <si>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</si>
  <si>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</si>
  <si>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</si>
  <si>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</si>
  <si>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</si>
  <si>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</si>
  <si>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</si>
  <si>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</si>
  <si>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</si>
  <si>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</si>
  <si>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</si>
  <si>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</si>
  <si>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</si>
  <si>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</si>
  <si>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</si>
  <si>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</si>
  <si>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</si>
  <si>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</si>
  <si>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</si>
  <si>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</si>
  <si>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</si>
  <si>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</si>
  <si>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</si>
  <si>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</si>
  <si>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</si>
  <si>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</si>
  <si>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</si>
  <si>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</si>
  <si>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</si>
  <si>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</si>
  <si>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</si>
  <si>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</si>
  <si>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</si>
  <si>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8" type="noConversion"/>
  </si>
  <si>
    <t>NOTES</t>
    <phoneticPr fontId="8" type="noConversion"/>
  </si>
  <si>
    <t>TYPE</t>
    <phoneticPr fontId="8" type="noConversion"/>
  </si>
  <si>
    <t>PAYMENT DETAIL</t>
    <phoneticPr fontId="5" type="noConversion"/>
  </si>
  <si>
    <t>NOTES:</t>
  </si>
  <si>
    <t>Date</t>
    <phoneticPr fontId="8" type="noConversion"/>
  </si>
  <si>
    <t>Due Date</t>
    <phoneticPr fontId="8" type="noConversion"/>
  </si>
  <si>
    <t>Status</t>
    <phoneticPr fontId="8" type="noConversion"/>
  </si>
  <si>
    <t>Balance</t>
    <phoneticPr fontId="8" type="noConversion"/>
  </si>
  <si>
    <t>Balance forward</t>
    <phoneticPr fontId="8" type="noConversion"/>
  </si>
  <si>
    <t>Current balance</t>
    <phoneticPr fontId="8" type="noConversion"/>
  </si>
  <si>
    <t>Invoice total</t>
    <phoneticPr fontId="8" type="noConversion"/>
  </si>
  <si>
    <t>Payment total</t>
    <phoneticPr fontId="8" type="noConversion"/>
  </si>
  <si>
    <t>Amount</t>
    <phoneticPr fontId="8" type="noConversion"/>
  </si>
  <si>
    <t>Document#</t>
    <phoneticPr fontId="8" type="noConversion"/>
  </si>
  <si>
    <t>Description</t>
    <phoneticPr fontId="8" type="noConversion"/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</si>
  <si>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</si>
  <si>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</si>
  <si>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</si>
  <si>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</si>
  <si>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</si>
  <si>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</si>
  <si>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</si>
  <si>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</si>
  <si>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</si>
  <si>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Need a different invoice layout? Visit our invoice template collection.</t>
  </si>
  <si>
    <t>InvoicingTemplates.com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</si>
  <si>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</si>
  <si>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</si>
  <si>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</si>
  <si>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</si>
  <si>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</si>
  <si>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</si>
  <si>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</si>
  <si>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</si>
  <si>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</si>
  <si>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</si>
  <si>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To create an invoice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</si>
  <si>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</si>
  <si>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Pending</t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</si>
  <si>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</si>
  <si>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</si>
  <si>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</si>
  <si>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</si>
  <si>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</si>
  <si>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t>Your VAT#</t>
  </si>
  <si>
    <t>Table#</t>
  </si>
  <si>
    <t>VAT</t>
  </si>
  <si>
    <t>Don't delete the following</t>
  </si>
  <si>
    <t>DISCOUNT</t>
  </si>
  <si>
    <t>c4039</t>
  </si>
  <si>
    <t>c4039.mdb</t>
  </si>
  <si>
    <t>Server#</t>
  </si>
  <si>
    <t>TAX INVOICE</t>
  </si>
  <si>
    <t>Restaurant Name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</si>
  <si>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</si>
  <si>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</si>
  <si>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</si>
  <si>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</si>
  <si>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</si>
  <si>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</si>
  <si>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</si>
  <si>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</si>
  <si>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</si>
  <si>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Restaurant Dining Invoice Template (VAT) - c4039</t>
  </si>
  <si>
    <t>Restaurant Dining Receipt Format (VAT) - 102, Des Moines, Iowa, 215472, 203433, 7000591791892170890?+5.92%, 88.9 sq mi, 230.2 km2, 2,424/sq mi, 936/km2, 41°34′21″N 93°36′37″W? / ?41.5726°N 93.6102°W? / 41.5726; -93.6102? (Des Moines)</t>
  </si>
  <si>
    <t>Restaurant Dining Invoice Template (VAT)c4039 - 102, Des Moines, Iowa, 215472, 203433, 7000591791892170890?+5.92%, 88.9 sq mi, 230.2 km2, 2,424/sq mi, 936/km2, 41°34′21″N 93°36′37″W? / ?41.5726°N 93.6102°W? / 41.5726; -93.6102? (Des Moines)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</si>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</sst>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3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12"/>
      <name val="Arial Black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1"/>
      <color theme="1" tint="0.249977111117893"/>
      <name val="Arial Black"/>
      <family val="2"/>
    </font>
    <font>
      <sz val="22"/>
      <color theme="3" tint="0.39997558519241921"/>
      <name val="Arial Black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1"/>
      <color theme="4"/>
      <name val="Arial Black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00000"/>
        <bgColor indexed="64"/>
      </patternFill>
    </fill>
    <fill>
      <gradientFill type="path">
        <stop position="0">
          <color theme="0"/>
        </stop>
        <stop position="1">
          <color theme="3" tint="0.40000610370189521"/>
        </stop>
      </gradientFill>
    </fill>
    <fill>
      <patternFill patternType="solid">
        <fgColor theme="3" tint="0.39994506668294322"/>
        <bgColor auto="1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4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78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7" fillId="0" borderId="0" xfId="0" applyFont="1"/>
    <xf numFmtId="0" fontId="0" fillId="0" borderId="0" xfId="0" applyProtection="1">
      <protection locked="0"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12" fillId="2" borderId="1" xfId="0" applyNumberFormat="1" applyFont="1" applyFill="1" applyBorder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12" fillId="2" borderId="1" xfId="0" applyFont="1" applyFill="1" applyBorder="1" applyAlignment="1">
      <alignment horizontal="center"/>
    </xf>
    <xf numFmtId="14" fontId="12" fillId="2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4" fontId="7" fillId="0" borderId="0" xfId="0" applyNumberFormat="1" applyFont="1"/>
    <xf numFmtId="4" fontId="12" fillId="2" borderId="1" xfId="0" applyNumberFormat="1" applyFont="1" applyFill="1" applyBorder="1" applyAlignment="1">
      <alignment horizontal="center"/>
    </xf>
    <xf numFmtId="14" fontId="7" fillId="0" borderId="0" xfId="0" applyNumberFormat="1" applyFont="1"/>
    <xf numFmtId="14" fontId="12" fillId="0" borderId="0" xfId="0" applyNumberFormat="1" applyFont="1"/>
    <xf numFmtId="14" fontId="14" fillId="0" borderId="0" xfId="0" applyNumberFormat="1" applyFont="1"/>
    <xf numFmtId="0" fontId="7" fillId="0" borderId="0" xfId="0" applyFont="1" applyAlignment="1">
      <alignment horizontal="left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right"/>
    </xf>
    <xf numFmtId="168" fontId="7" fillId="0" borderId="0" xfId="0" applyNumberFormat="1" applyFont="1" applyAlignment="1">
      <alignment horizontal="left" shrinkToFit="1"/>
    </xf>
    <xf numFmtId="0" fontId="12" fillId="0" borderId="0" xfId="0" applyFont="1" applyAlignment="1">
      <alignment horizontal="left"/>
    </xf>
    <xf numFmtId="40" fontId="7" fillId="0" borderId="0" xfId="0" applyNumberFormat="1" applyFont="1"/>
    <xf numFmtId="4" fontId="13" fillId="0" borderId="0" xfId="0" applyNumberFormat="1" applyFont="1"/>
    <xf numFmtId="4" fontId="12" fillId="0" borderId="0" xfId="0" applyNumberFormat="1" applyFont="1"/>
    <xf numFmtId="4" fontId="7" fillId="0" borderId="0" xfId="0" applyNumberFormat="1" applyFont="1" applyAlignment="1">
      <alignment shrinkToFit="1"/>
    </xf>
    <xf numFmtId="0" fontId="12" fillId="0" borderId="0" xfId="0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1" fillId="0" borderId="0" xfId="0" applyFont="1" applyAlignment="1" applyProtection="1">
      <alignment horizontal="right"/>
      <protection locked="0" hidden="1"/>
    </xf>
    <xf numFmtId="0" fontId="15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0" fontId="6" fillId="0" borderId="0" xfId="0" applyFont="1" applyAlignment="1">
      <alignment horizontal="left"/>
    </xf>
    <xf numFmtId="0" fontId="12" fillId="2" borderId="1" xfId="0" applyFont="1" applyFill="1" applyBorder="1"/>
    <xf numFmtId="14" fontId="12" fillId="2" borderId="2" xfId="0" applyNumberFormat="1" applyFont="1" applyFill="1" applyBorder="1" applyAlignment="1">
      <alignment horizontal="left" indent="1"/>
    </xf>
    <xf numFmtId="4" fontId="7" fillId="0" borderId="0" xfId="0" applyNumberFormat="1" applyFont="1" applyAlignment="1">
      <alignment horizontal="left" indent="1"/>
    </xf>
    <xf numFmtId="14" fontId="7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left" indent="1"/>
    </xf>
    <xf numFmtId="164" fontId="12" fillId="2" borderId="3" xfId="0" applyNumberFormat="1" applyFont="1" applyFill="1" applyBorder="1" applyAlignment="1">
      <alignment horizontal="left" indent="1"/>
    </xf>
    <xf numFmtId="164" fontId="7" fillId="0" borderId="4" xfId="0" applyNumberFormat="1" applyFont="1" applyBorder="1" applyProtection="1">
      <protection locked="0"/>
    </xf>
    <xf numFmtId="164" fontId="7" fillId="0" borderId="5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0" fontId="17" fillId="0" borderId="0" xfId="0" applyFont="1"/>
    <xf numFmtId="0" fontId="7" fillId="0" borderId="0" xfId="0" applyFont="1" applyAlignment="1">
      <alignment horizontal="right" indent="1"/>
    </xf>
    <xf numFmtId="0" fontId="9" fillId="0" borderId="0" xfId="1" applyNumberFormat="1" applyAlignment="1" applyProtection="1"/>
    <xf numFmtId="0" fontId="20" fillId="0" borderId="0" xfId="0" applyFont="1" applyAlignment="1">
      <alignment horizontal="right"/>
    </xf>
    <xf numFmtId="0" fontId="0" fillId="4" borderId="0" xfId="0" applyFill="1"/>
    <xf numFmtId="0" fontId="11" fillId="0" borderId="0" xfId="0" applyFont="1" applyProtection="1">
      <protection locked="0" hidden="1"/>
    </xf>
    <xf numFmtId="0" fontId="11" fillId="0" borderId="0" xfId="0" applyFont="1"/>
    <xf numFmtId="0" fontId="6" fillId="0" borderId="0" xfId="0" applyFont="1"/>
    <xf numFmtId="0" fontId="16" fillId="4" borderId="0" xfId="0" applyFont="1" applyFill="1"/>
    <xf numFmtId="0" fontId="16" fillId="0" borderId="0" xfId="0" applyFont="1"/>
    <xf numFmtId="168" fontId="6" fillId="0" borderId="0" xfId="0" applyNumberFormat="1" applyFont="1" applyAlignment="1" applyProtection="1">
      <alignment horizontal="left" shrinkToFit="1"/>
      <protection locked="0"/>
    </xf>
    <xf numFmtId="0" fontId="6" fillId="4" borderId="0" xfId="0" applyFont="1" applyFill="1"/>
    <xf numFmtId="49" fontId="6" fillId="0" borderId="0" xfId="0" applyNumberFormat="1" applyFont="1" applyAlignment="1" applyProtection="1">
      <alignment horizontal="left"/>
      <protection locked="0"/>
    </xf>
    <xf numFmtId="0" fontId="6" fillId="0" borderId="0" xfId="0" applyFont="1" applyProtection="1">
      <protection locked="0" hidden="1"/>
    </xf>
    <xf numFmtId="172" fontId="7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horizontal="right"/>
      <protection locked="0" hidden="1"/>
    </xf>
    <xf numFmtId="0" fontId="7" fillId="4" borderId="0" xfId="0" applyFont="1" applyFill="1"/>
    <xf numFmtId="0" fontId="7" fillId="0" borderId="0" xfId="0" applyFont="1" applyAlignment="1" applyProtection="1">
      <alignment horizontal="left"/>
      <protection locked="0"/>
    </xf>
    <xf numFmtId="0" fontId="12" fillId="0" borderId="0" xfId="0" applyFont="1" applyAlignment="1">
      <alignment horizontal="center"/>
    </xf>
    <xf numFmtId="14" fontId="7" fillId="0" borderId="19" xfId="0" applyNumberFormat="1" applyFont="1" applyBorder="1" applyAlignment="1" applyProtection="1">
      <alignment horizontal="center"/>
      <protection locked="0"/>
    </xf>
    <xf numFmtId="14" fontId="7" fillId="0" borderId="19" xfId="0" applyNumberFormat="1" applyFont="1" applyBorder="1" applyProtection="1">
      <protection locked="0"/>
    </xf>
    <xf numFmtId="0" fontId="7" fillId="0" borderId="19" xfId="0" applyFont="1" applyBorder="1" applyAlignment="1" applyProtection="1">
      <alignment horizontal="center"/>
      <protection locked="0"/>
    </xf>
    <xf numFmtId="49" fontId="7" fillId="0" borderId="20" xfId="0" applyNumberFormat="1" applyFont="1" applyBorder="1" applyAlignment="1" applyProtection="1">
      <alignment horizontal="left"/>
      <protection locked="0"/>
    </xf>
    <xf numFmtId="1" fontId="7" fillId="0" borderId="21" xfId="0" applyNumberFormat="1" applyFont="1" applyBorder="1"/>
    <xf numFmtId="167" fontId="7" fillId="0" borderId="22" xfId="0" applyNumberFormat="1" applyFont="1" applyBorder="1" applyProtection="1">
      <protection locked="0"/>
    </xf>
    <xf numFmtId="169" fontId="7" fillId="0" borderId="22" xfId="0" applyNumberFormat="1" applyFont="1" applyBorder="1" applyAlignment="1" applyProtection="1">
      <alignment horizontal="right"/>
      <protection locked="0"/>
    </xf>
    <xf numFmtId="170" fontId="7" fillId="0" borderId="22" xfId="0" applyNumberFormat="1" applyFont="1" applyBorder="1" applyAlignment="1" applyProtection="1">
      <alignment horizontal="left"/>
      <protection hidden="1"/>
    </xf>
    <xf numFmtId="44" fontId="7" fillId="0" borderId="0" xfId="0" applyNumberFormat="1" applyFont="1" applyAlignment="1">
      <alignment horizontal="left"/>
    </xf>
    <xf numFmtId="49" fontId="7" fillId="3" borderId="23" xfId="0" applyNumberFormat="1" applyFont="1" applyFill="1" applyBorder="1" applyAlignment="1" applyProtection="1">
      <alignment horizontal="left"/>
      <protection locked="0"/>
    </xf>
    <xf numFmtId="1" fontId="7" fillId="3" borderId="24" xfId="0" applyNumberFormat="1" applyFont="1" applyFill="1" applyBorder="1"/>
    <xf numFmtId="167" fontId="7" fillId="3" borderId="25" xfId="0" applyNumberFormat="1" applyFont="1" applyFill="1" applyBorder="1" applyProtection="1">
      <protection locked="0"/>
    </xf>
    <xf numFmtId="169" fontId="7" fillId="3" borderId="25" xfId="0" applyNumberFormat="1" applyFont="1" applyFill="1" applyBorder="1" applyAlignment="1" applyProtection="1">
      <alignment horizontal="right"/>
      <protection locked="0"/>
    </xf>
    <xf numFmtId="170" fontId="7" fillId="3" borderId="25" xfId="0" applyNumberFormat="1" applyFont="1" applyFill="1" applyBorder="1" applyAlignment="1" applyProtection="1">
      <alignment horizontal="left"/>
      <protection hidden="1"/>
    </xf>
    <xf numFmtId="166" fontId="7" fillId="0" borderId="0" xfId="0" applyNumberFormat="1" applyFont="1" applyAlignment="1">
      <alignment horizontal="left"/>
    </xf>
    <xf numFmtId="49" fontId="7" fillId="0" borderId="23" xfId="0" applyNumberFormat="1" applyFont="1" applyBorder="1" applyAlignment="1" applyProtection="1">
      <alignment horizontal="left"/>
      <protection locked="0"/>
    </xf>
    <xf numFmtId="1" fontId="7" fillId="0" borderId="24" xfId="0" applyNumberFormat="1" applyFont="1" applyBorder="1"/>
    <xf numFmtId="167" fontId="7" fillId="0" borderId="25" xfId="0" applyNumberFormat="1" applyFont="1" applyBorder="1" applyProtection="1">
      <protection locked="0"/>
    </xf>
    <xf numFmtId="169" fontId="7" fillId="0" borderId="25" xfId="0" applyNumberFormat="1" applyFont="1" applyBorder="1" applyAlignment="1" applyProtection="1">
      <alignment horizontal="right"/>
      <protection locked="0"/>
    </xf>
    <xf numFmtId="170" fontId="7" fillId="0" borderId="25" xfId="0" applyNumberFormat="1" applyFont="1" applyBorder="1" applyAlignment="1" applyProtection="1">
      <alignment horizontal="left"/>
      <protection hidden="1"/>
    </xf>
    <xf numFmtId="167" fontId="7" fillId="3" borderId="28" xfId="0" applyNumberFormat="1" applyFont="1" applyFill="1" applyBorder="1" applyProtection="1">
      <protection locked="0"/>
    </xf>
    <xf numFmtId="169" fontId="7" fillId="3" borderId="2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Protection="1">
      <protection hidden="1"/>
    </xf>
    <xf numFmtId="43" fontId="7" fillId="0" borderId="19" xfId="0" applyNumberFormat="1" applyFont="1" applyBorder="1" applyAlignment="1" applyProtection="1">
      <alignment horizontal="right"/>
      <protection hidden="1"/>
    </xf>
    <xf numFmtId="173" fontId="7" fillId="0" borderId="0" xfId="0" applyNumberFormat="1" applyFont="1" applyAlignment="1" applyProtection="1">
      <alignment horizontal="right"/>
      <protection locked="0"/>
    </xf>
    <xf numFmtId="10" fontId="7" fillId="0" borderId="0" xfId="0" applyNumberFormat="1" applyFont="1" applyAlignment="1">
      <alignment horizontal="right"/>
    </xf>
    <xf numFmtId="43" fontId="7" fillId="0" borderId="19" xfId="0" applyNumberFormat="1" applyFont="1" applyBorder="1" applyAlignment="1" applyProtection="1">
      <alignment horizontal="right"/>
      <protection locked="0" hidden="1"/>
    </xf>
    <xf numFmtId="43" fontId="7" fillId="0" borderId="0" xfId="0" applyNumberFormat="1" applyFont="1" applyAlignment="1">
      <alignment horizontal="left"/>
    </xf>
    <xf numFmtId="0" fontId="12" fillId="0" borderId="0" xfId="0" applyFont="1" applyAlignment="1">
      <alignment horizontal="right"/>
    </xf>
    <xf numFmtId="43" fontId="7" fillId="0" borderId="5" xfId="0" applyNumberFormat="1" applyFont="1" applyBorder="1" applyAlignment="1" applyProtection="1">
      <alignment horizontal="right"/>
      <protection locked="0" hidden="1"/>
    </xf>
    <xf numFmtId="0" fontId="21" fillId="0" borderId="0" xfId="0" applyFont="1" applyAlignment="1">
      <alignment horizontal="right"/>
    </xf>
    <xf numFmtId="0" fontId="22" fillId="5" borderId="19" xfId="0" applyFont="1" applyFill="1" applyBorder="1" applyAlignment="1">
      <alignment horizontal="center" vertical="center"/>
    </xf>
    <xf numFmtId="0" fontId="12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11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23" fillId="7" borderId="0" xfId="0" applyFont="1" applyFill="1" applyAlignment="1">
      <alignment horizontal="center" vertical="center"/>
    </xf>
    <xf numFmtId="17" fontId="7" fillId="0" borderId="0" xfId="0" applyNumberFormat="1" applyFont="1"/>
    <xf numFmtId="0" fontId="28" fillId="0" borderId="0" xfId="0" applyFont="1" applyAlignment="1">
      <alignment horizontal="left"/>
    </xf>
    <xf numFmtId="0" fontId="0" fillId="15" borderId="0" xfId="0" applyFill="1"/>
    <xf numFmtId="0" fontId="6" fillId="0" borderId="30" xfId="2" applyFont="1" applyBorder="1"/>
    <xf numFmtId="0" fontId="30" fillId="0" borderId="31" xfId="2" applyFont="1" applyBorder="1" applyAlignment="1">
      <alignment horizontal="left" vertical="center"/>
    </xf>
    <xf numFmtId="0" fontId="29" fillId="0" borderId="30" xfId="2" applyBorder="1"/>
    <xf numFmtId="0" fontId="29" fillId="0" borderId="0" xfId="2"/>
    <xf numFmtId="0" fontId="31" fillId="0" borderId="32" xfId="2" applyFont="1" applyBorder="1" applyAlignment="1">
      <alignment horizontal="left" wrapText="1" indent="1"/>
    </xf>
    <xf numFmtId="0" fontId="31" fillId="0" borderId="30" xfId="2" applyFont="1" applyBorder="1"/>
    <xf numFmtId="0" fontId="31" fillId="0" borderId="30" xfId="2" applyFont="1" applyBorder="1" applyAlignment="1">
      <alignment horizontal="left" wrapText="1"/>
    </xf>
    <xf numFmtId="0" fontId="32" fillId="0" borderId="30" xfId="2" applyFont="1" applyBorder="1" applyAlignment="1">
      <alignment horizontal="left" wrapText="1"/>
    </xf>
    <xf numFmtId="0" fontId="33" fillId="0" borderId="30" xfId="4" applyBorder="1" applyAlignment="1" applyProtection="1">
      <alignment horizontal="left" wrapText="1"/>
    </xf>
    <xf numFmtId="0" fontId="31" fillId="0" borderId="30" xfId="2" applyFont="1" applyBorder="1" applyAlignment="1">
      <alignment horizontal="left"/>
    </xf>
    <xf numFmtId="0" fontId="6" fillId="0" borderId="0" xfId="2" applyFont="1"/>
    <xf numFmtId="0" fontId="9" fillId="0" borderId="0" xfId="1" applyAlignment="1" applyProtection="1"/>
    <xf numFmtId="0" fontId="9" fillId="0" borderId="0" xfId="1" applyAlignment="1" applyProtection="1">
      <protection locked="0" hidden="1"/>
    </xf>
    <xf numFmtId="0" fontId="9" fillId="15" borderId="0" xfId="1" applyFill="1" applyAlignment="1" applyProtection="1"/>
    <xf numFmtId="0" fontId="2" fillId="0" borderId="0" xfId="6"/>
    <xf numFmtId="43" fontId="22" fillId="5" borderId="6" xfId="0" applyNumberFormat="1" applyFont="1" applyFill="1" applyBorder="1" applyAlignment="1" applyProtection="1">
      <alignment horizontal="center" vertical="center"/>
      <protection locked="0"/>
    </xf>
    <xf numFmtId="0" fontId="22" fillId="5" borderId="1" xfId="0" applyFont="1" applyFill="1" applyBorder="1" applyAlignment="1" applyProtection="1">
      <alignment horizontal="centerContinuous" vertical="center"/>
      <protection locked="0"/>
    </xf>
    <xf numFmtId="0" fontId="7" fillId="0" borderId="0" xfId="0" applyFont="1" applyAlignment="1" applyProtection="1">
      <alignment horizontal="right"/>
      <protection locked="0"/>
    </xf>
    <xf numFmtId="0" fontId="1" fillId="0" borderId="0" xfId="7"/>
    <xf numFmtId="0" fontId="7" fillId="0" borderId="23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24" xfId="0" applyFont="1" applyBorder="1" applyAlignment="1" applyProtection="1">
      <alignment horizontal="center"/>
      <protection locked="0"/>
    </xf>
    <xf numFmtId="0" fontId="0" fillId="14" borderId="0" xfId="0" applyFill="1" applyAlignment="1" applyProtection="1">
      <alignment horizontal="center"/>
      <protection locked="0" hidden="1"/>
    </xf>
    <xf numFmtId="0" fontId="7" fillId="3" borderId="23" xfId="0" applyFont="1" applyFill="1" applyBorder="1" applyAlignment="1" applyProtection="1">
      <alignment horizontal="center"/>
      <protection locked="0"/>
    </xf>
    <xf numFmtId="0" fontId="7" fillId="3" borderId="0" xfId="0" applyFont="1" applyFill="1" applyAlignment="1" applyProtection="1">
      <alignment horizontal="center"/>
      <protection locked="0"/>
    </xf>
    <xf numFmtId="0" fontId="7" fillId="3" borderId="24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26" fillId="11" borderId="0" xfId="0" applyFont="1" applyFill="1" applyAlignment="1">
      <alignment horizontal="left"/>
    </xf>
    <xf numFmtId="0" fontId="27" fillId="11" borderId="0" xfId="0" applyFont="1" applyFill="1" applyAlignment="1" applyProtection="1">
      <alignment horizontal="left" vertical="center"/>
      <protection locked="0"/>
    </xf>
    <xf numFmtId="0" fontId="12" fillId="11" borderId="0" xfId="0" applyFont="1" applyFill="1" applyAlignment="1">
      <alignment horizontal="left" vertical="center"/>
    </xf>
    <xf numFmtId="0" fontId="0" fillId="12" borderId="0" xfId="0" applyFill="1" applyAlignment="1">
      <alignment horizontal="left" vertical="center" wrapText="1"/>
    </xf>
    <xf numFmtId="0" fontId="10" fillId="3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8" xfId="0" applyFont="1" applyFill="1" applyBorder="1" applyAlignment="1">
      <alignment horizontal="center" vertical="center"/>
    </xf>
    <xf numFmtId="0" fontId="7" fillId="0" borderId="9" xfId="0" applyFont="1" applyBorder="1" applyAlignment="1" applyProtection="1">
      <alignment horizontal="left" wrapText="1"/>
      <protection locked="0"/>
    </xf>
    <xf numFmtId="0" fontId="7" fillId="0" borderId="10" xfId="0" applyFont="1" applyBorder="1" applyAlignment="1" applyProtection="1">
      <alignment horizontal="left" wrapText="1"/>
      <protection locked="0"/>
    </xf>
    <xf numFmtId="0" fontId="7" fillId="0" borderId="11" xfId="0" applyFont="1" applyBorder="1" applyAlignment="1" applyProtection="1">
      <alignment horizontal="left" wrapText="1"/>
      <protection locked="0"/>
    </xf>
    <xf numFmtId="0" fontId="7" fillId="0" borderId="12" xfId="0" applyFont="1" applyBorder="1" applyAlignment="1" applyProtection="1">
      <alignment horizontal="left" wrapText="1"/>
      <protection locked="0"/>
    </xf>
    <xf numFmtId="0" fontId="7" fillId="0" borderId="13" xfId="0" applyFont="1" applyBorder="1" applyAlignment="1" applyProtection="1">
      <alignment horizontal="left" wrapText="1"/>
      <protection locked="0"/>
    </xf>
    <xf numFmtId="0" fontId="7" fillId="0" borderId="14" xfId="0" applyFont="1" applyBorder="1" applyAlignment="1" applyProtection="1">
      <alignment horizontal="left" wrapText="1"/>
      <protection locked="0"/>
    </xf>
    <xf numFmtId="0" fontId="7" fillId="0" borderId="15" xfId="0" applyFont="1" applyBorder="1" applyAlignment="1" applyProtection="1">
      <alignment horizontal="left" wrapText="1"/>
      <protection locked="0"/>
    </xf>
    <xf numFmtId="0" fontId="7" fillId="0" borderId="16" xfId="0" applyFont="1" applyBorder="1" applyAlignment="1" applyProtection="1">
      <alignment horizontal="left" wrapText="1"/>
      <protection locked="0"/>
    </xf>
    <xf numFmtId="171" fontId="22" fillId="5" borderId="6" xfId="0" applyNumberFormat="1" applyFont="1" applyFill="1" applyBorder="1" applyAlignment="1" applyProtection="1">
      <alignment horizontal="center" vertical="center"/>
      <protection locked="0"/>
    </xf>
    <xf numFmtId="171" fontId="22" fillId="5" borderId="8" xfId="0" applyNumberFormat="1" applyFont="1" applyFill="1" applyBorder="1" applyAlignment="1" applyProtection="1">
      <alignment horizontal="center" vertical="center"/>
      <protection locked="0"/>
    </xf>
    <xf numFmtId="0" fontId="7" fillId="3" borderId="26" xfId="0" applyFont="1" applyFill="1" applyBorder="1" applyAlignment="1" applyProtection="1">
      <alignment horizontal="center"/>
      <protection locked="0"/>
    </xf>
    <xf numFmtId="0" fontId="7" fillId="3" borderId="29" xfId="0" applyFont="1" applyFill="1" applyBorder="1" applyAlignment="1" applyProtection="1">
      <alignment horizontal="center"/>
      <protection locked="0"/>
    </xf>
    <xf numFmtId="0" fontId="7" fillId="3" borderId="27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22" fillId="5" borderId="23" xfId="0" applyFont="1" applyFill="1" applyBorder="1" applyAlignment="1">
      <alignment horizontal="center" vertical="center"/>
    </xf>
    <xf numFmtId="0" fontId="22" fillId="5" borderId="0" xfId="0" applyFont="1" applyFill="1" applyAlignment="1">
      <alignment horizontal="center" vertical="center"/>
    </xf>
    <xf numFmtId="0" fontId="22" fillId="5" borderId="24" xfId="0" applyFont="1" applyFill="1" applyBorder="1" applyAlignment="1">
      <alignment horizontal="center" vertical="center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22" fillId="5" borderId="19" xfId="0" applyFont="1" applyFill="1" applyBorder="1" applyAlignment="1">
      <alignment horizontal="center" vertical="center"/>
    </xf>
    <xf numFmtId="0" fontId="7" fillId="0" borderId="19" xfId="0" applyFont="1" applyBorder="1" applyAlignment="1" applyProtection="1">
      <alignment horizontal="center"/>
      <protection locked="0"/>
    </xf>
    <xf numFmtId="0" fontId="0" fillId="12" borderId="0" xfId="0" applyFill="1" applyAlignment="1">
      <alignment horizontal="left"/>
    </xf>
    <xf numFmtId="0" fontId="23" fillId="7" borderId="0" xfId="0" applyFont="1" applyFill="1" applyAlignment="1">
      <alignment horizontal="center" vertical="center"/>
    </xf>
    <xf numFmtId="0" fontId="7" fillId="12" borderId="0" xfId="0" applyFont="1" applyFill="1" applyAlignment="1">
      <alignment horizontal="left" vertical="center" wrapText="1"/>
    </xf>
    <xf numFmtId="165" fontId="9" fillId="8" borderId="0" xfId="1" applyNumberFormat="1" applyFill="1" applyAlignment="1" applyProtection="1">
      <alignment horizontal="center" vertical="center"/>
      <protection locked="0"/>
    </xf>
    <xf numFmtId="165" fontId="9" fillId="9" borderId="0" xfId="1" applyNumberFormat="1" applyFill="1" applyAlignment="1" applyProtection="1">
      <alignment horizontal="center" vertical="center"/>
      <protection locked="0"/>
    </xf>
    <xf numFmtId="165" fontId="9" fillId="10" borderId="0" xfId="1" applyNumberFormat="1" applyFill="1" applyAlignment="1" applyProtection="1">
      <alignment horizontal="center" vertical="center"/>
      <protection locked="0"/>
    </xf>
    <xf numFmtId="0" fontId="23" fillId="6" borderId="0" xfId="0" applyFont="1" applyFill="1" applyAlignment="1">
      <alignment horizontal="center" vertical="center"/>
    </xf>
    <xf numFmtId="0" fontId="24" fillId="7" borderId="0" xfId="0" applyFont="1" applyFill="1" applyAlignment="1">
      <alignment horizontal="center" vertical="center"/>
    </xf>
    <xf numFmtId="165" fontId="9" fillId="13" borderId="0" xfId="1" applyNumberFormat="1" applyFill="1" applyAlignment="1" applyProtection="1">
      <alignment horizontal="center" vertical="center"/>
      <protection locked="0"/>
    </xf>
    <xf numFmtId="0" fontId="25" fillId="5" borderId="0" xfId="0" applyFont="1" applyFill="1" applyAlignment="1">
      <alignment horizontal="center" vertical="center" wrapText="1"/>
    </xf>
    <xf numFmtId="14" fontId="12" fillId="2" borderId="17" xfId="0" applyNumberFormat="1" applyFont="1" applyFill="1" applyBorder="1" applyAlignment="1">
      <alignment horizontal="left" indent="1"/>
    </xf>
    <xf numFmtId="14" fontId="12" fillId="2" borderId="18" xfId="0" applyNumberFormat="1" applyFont="1" applyFill="1" applyBorder="1" applyAlignment="1">
      <alignment horizontal="left" indent="1"/>
    </xf>
    <xf numFmtId="14" fontId="12" fillId="2" borderId="2" xfId="0" applyNumberFormat="1" applyFont="1" applyFill="1" applyBorder="1" applyAlignment="1">
      <alignment horizontal="left" indent="1"/>
    </xf>
    <xf numFmtId="14" fontId="12" fillId="2" borderId="3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9302BAFB-149D-4CA9-B927-8E0B349F70B9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restaurantdiningvat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7</xdr:row>
      <xdr:rowOff>66675</xdr:rowOff>
    </xdr:from>
    <xdr:to>
      <xdr:col>11</xdr:col>
      <xdr:colOff>38100</xdr:colOff>
      <xdr:row>7</xdr:row>
      <xdr:rowOff>76200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1590675"/>
          <a:ext cx="6419850" cy="9525"/>
        </a:xfrm>
        <a:prstGeom prst="line">
          <a:avLst/>
        </a:prstGeom>
        <a:noFill/>
        <a:ln w="76200" cmpd="tri">
          <a:solidFill>
            <a:srgbClr val="558ED5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180975</xdr:colOff>
      <xdr:row>0</xdr:row>
      <xdr:rowOff>190500</xdr:rowOff>
    </xdr:from>
    <xdr:ext cx="886968" cy="224998"/>
    <xdr:sp macro="_xll.ExecImeCommand" textlink="">
      <xdr:nvSpPr>
        <xdr:cNvPr id="4" name="oknCmdClear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19075" y="1905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3</xdr:col>
      <xdr:colOff>180975</xdr:colOff>
      <xdr:row>0</xdr:row>
      <xdr:rowOff>485775</xdr:rowOff>
    </xdr:from>
    <xdr:ext cx="886968" cy="224998"/>
    <xdr:sp macro="_xll.ExecImeCommand" textlink="">
      <xdr:nvSpPr>
        <xdr:cNvPr id="5" name="oknCmdSav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19075" y="4857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323850</xdr:colOff>
      <xdr:row>0</xdr:row>
      <xdr:rowOff>190500</xdr:rowOff>
    </xdr:from>
    <xdr:ext cx="886968" cy="224998"/>
    <xdr:sp macro="_xll.ExecImeCommand" textlink="">
      <xdr:nvSpPr>
        <xdr:cNvPr id="6" name="oknCmdExtrac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181100" y="1905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323850</xdr:colOff>
      <xdr:row>0</xdr:row>
      <xdr:rowOff>485775</xdr:rowOff>
    </xdr:from>
    <xdr:ext cx="886968" cy="224998"/>
    <xdr:sp macro="_xll.ExecImeCommand" textlink="">
      <xdr:nvSpPr>
        <xdr:cNvPr id="7" name="oknCmdPri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181100" y="4857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314325</xdr:colOff>
      <xdr:row>0</xdr:row>
      <xdr:rowOff>190500</xdr:rowOff>
    </xdr:from>
    <xdr:ext cx="886968" cy="224998"/>
    <xdr:sp macro="_xll.ExecImeCommand" textlink="">
      <xdr:nvSpPr>
        <xdr:cNvPr id="8" name="oknCmdPayment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133600" y="1905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314325</xdr:colOff>
      <xdr:row>0</xdr:row>
      <xdr:rowOff>485775</xdr:rowOff>
    </xdr:from>
    <xdr:ext cx="886968" cy="224998"/>
    <xdr:sp macro="_xll.ExecImeCommand" textlink="">
      <xdr:nvSpPr>
        <xdr:cNvPr id="9" name="oknCmdDetail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133600" y="4857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247650</xdr:colOff>
      <xdr:row>0</xdr:row>
      <xdr:rowOff>190500</xdr:rowOff>
    </xdr:from>
    <xdr:ext cx="886968" cy="224998"/>
    <xdr:sp macro="_xll.ExecImeCommand" textlink="">
      <xdr:nvSpPr>
        <xdr:cNvPr id="10" name="oknCmdCustomer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695700" y="1905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247650</xdr:colOff>
      <xdr:row>0</xdr:row>
      <xdr:rowOff>485775</xdr:rowOff>
    </xdr:from>
    <xdr:ext cx="886968" cy="224998"/>
    <xdr:sp macro="_xll.ExecImeCommand" textlink="">
      <xdr:nvSpPr>
        <xdr:cNvPr id="11" name="oknCmdProduc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3695700" y="4857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400050</xdr:colOff>
      <xdr:row>0</xdr:row>
      <xdr:rowOff>190500</xdr:rowOff>
    </xdr:from>
    <xdr:ext cx="886968" cy="224998"/>
    <xdr:sp macro="_xll.ExecImeCommand" textlink="">
      <xdr:nvSpPr>
        <xdr:cNvPr id="12" name="oknCmdInvoice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695825" y="1905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9</xdr:col>
      <xdr:colOff>400050</xdr:colOff>
      <xdr:row>0</xdr:row>
      <xdr:rowOff>485775</xdr:rowOff>
    </xdr:from>
    <xdr:ext cx="886968" cy="224998"/>
    <xdr:sp macro="_xll.ExecImeCommand" textlink="">
      <xdr:nvSpPr>
        <xdr:cNvPr id="13" name="oknCmdReport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4695825" y="4857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10</xdr:col>
      <xdr:colOff>542925</xdr:colOff>
      <xdr:row>0</xdr:row>
      <xdr:rowOff>190500</xdr:rowOff>
    </xdr:from>
    <xdr:ext cx="886968" cy="224998"/>
    <xdr:sp macro="_xll.ExecImeCommand" textlink="">
      <xdr:nvSpPr>
        <xdr:cNvPr id="14" name="oknCmdSettings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676900" y="1905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10</xdr:col>
      <xdr:colOff>542925</xdr:colOff>
      <xdr:row>0</xdr:row>
      <xdr:rowOff>485775</xdr:rowOff>
    </xdr:from>
    <xdr:ext cx="886968" cy="224998"/>
    <xdr:sp macro="_xll.ExecImeCommand" textlink="">
      <xdr:nvSpPr>
        <xdr:cNvPr id="15" name="oknCmdHelp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5676900" y="4857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161925</xdr:colOff>
      <xdr:row>7</xdr:row>
      <xdr:rowOff>28575</xdr:rowOff>
    </xdr:from>
    <xdr:ext cx="942975" cy="357662"/>
    <xdr:sp macro="_xll.ExecImeCommand" textlink="">
      <xdr:nvSpPr>
        <xdr:cNvPr id="16" name="oknCmdSaveAsNewCustomer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019175" y="2447925"/>
          <a:ext cx="942975" cy="35766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6</xdr:col>
      <xdr:colOff>247649</xdr:colOff>
      <xdr:row>7</xdr:row>
      <xdr:rowOff>28575</xdr:rowOff>
    </xdr:from>
    <xdr:ext cx="981076" cy="352082"/>
    <xdr:sp macro="_xll.ExecImeCommand" textlink="">
      <xdr:nvSpPr>
        <xdr:cNvPr id="17" name="oknCmdCustomerEdi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066924" y="2447925"/>
          <a:ext cx="981076" cy="35208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no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twoCellAnchor editAs="oneCell">
    <xdr:from>
      <xdr:col>3</xdr:col>
      <xdr:colOff>25400</xdr:colOff>
      <xdr:row>3</xdr:row>
      <xdr:rowOff>31750</xdr:rowOff>
    </xdr:from>
    <xdr:to>
      <xdr:col>4</xdr:col>
      <xdr:colOff>152400</xdr:colOff>
      <xdr:row>5</xdr:row>
      <xdr:rowOff>82550</xdr:rowOff>
    </xdr:to>
    <xdr:pic>
      <xdr:nvPicPr>
        <xdr:cNvPr id="3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D1F27D-69F4-31A0-516C-C3717657ED4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1498600"/>
          <a:ext cx="774700" cy="50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5</xdr:row>
      <xdr:rowOff>114300</xdr:rowOff>
    </xdr:from>
    <xdr:to>
      <xdr:col>17</xdr:col>
      <xdr:colOff>57150</xdr:colOff>
      <xdr:row>5</xdr:row>
      <xdr:rowOff>123825</xdr:rowOff>
    </xdr:to>
    <xdr:sp macro="" textlink="">
      <xdr:nvSpPr>
        <xdr:cNvPr id="2049" name="oknWidget_2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SpPr>
          <a:spLocks noChangeShapeType="1"/>
        </xdr:cNvSpPr>
      </xdr:nvSpPr>
      <xdr:spPr bwMode="auto">
        <a:xfrm flipV="1">
          <a:off x="114300" y="1028700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161925</xdr:colOff>
      <xdr:row>1</xdr:row>
      <xdr:rowOff>390525</xdr:rowOff>
    </xdr:from>
    <xdr:to>
      <xdr:col>13</xdr:col>
      <xdr:colOff>847725</xdr:colOff>
      <xdr:row>4</xdr:row>
      <xdr:rowOff>85725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53000" y="428625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5</xdr:row>
      <xdr:rowOff>85725</xdr:rowOff>
    </xdr:from>
    <xdr:to>
      <xdr:col>12</xdr:col>
      <xdr:colOff>742950</xdr:colOff>
      <xdr:row>5</xdr:row>
      <xdr:rowOff>85725</xdr:rowOff>
    </xdr:to>
    <xdr:sp macro="" textlink="">
      <xdr:nvSpPr>
        <xdr:cNvPr id="3073" name="oknWidget_2"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SpPr>
          <a:spLocks noChangeShapeType="1"/>
        </xdr:cNvSpPr>
      </xdr:nvSpPr>
      <xdr:spPr bwMode="auto">
        <a:xfrm flipV="1">
          <a:off x="66675" y="1009650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247650</xdr:colOff>
      <xdr:row>1</xdr:row>
      <xdr:rowOff>400050</xdr:rowOff>
    </xdr:from>
    <xdr:to>
      <xdr:col>12</xdr:col>
      <xdr:colOff>733425</xdr:colOff>
      <xdr:row>4</xdr:row>
      <xdr:rowOff>66675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43400" y="4476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5</xdr:row>
      <xdr:rowOff>76200</xdr:rowOff>
    </xdr:from>
    <xdr:to>
      <xdr:col>8</xdr:col>
      <xdr:colOff>647700</xdr:colOff>
      <xdr:row>5</xdr:row>
      <xdr:rowOff>76200</xdr:rowOff>
    </xdr:to>
    <xdr:sp macro="" textlink="">
      <xdr:nvSpPr>
        <xdr:cNvPr id="4097" name="oknWidget_2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 noChangeShapeType="1"/>
        </xdr:cNvSpPr>
      </xdr:nvSpPr>
      <xdr:spPr bwMode="auto">
        <a:xfrm flipV="1">
          <a:off x="76200" y="100965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152400</xdr:colOff>
      <xdr:row>1</xdr:row>
      <xdr:rowOff>314325</xdr:rowOff>
    </xdr:from>
    <xdr:to>
      <xdr:col>8</xdr:col>
      <xdr:colOff>657225</xdr:colOff>
      <xdr:row>3</xdr:row>
      <xdr:rowOff>142875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43425" y="37147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5</xdr:row>
      <xdr:rowOff>171450</xdr:rowOff>
    </xdr:from>
    <xdr:to>
      <xdr:col>7</xdr:col>
      <xdr:colOff>685800</xdr:colOff>
      <xdr:row>5</xdr:row>
      <xdr:rowOff>200025</xdr:rowOff>
    </xdr:to>
    <xdr:sp macro="" textlink="">
      <xdr:nvSpPr>
        <xdr:cNvPr id="5121" name="oknWidget_2">
          <a:extLst>
            <a:ext uri="{FF2B5EF4-FFF2-40B4-BE49-F238E27FC236}">
              <a16:creationId xmlns:a16="http://schemas.microsoft.com/office/drawing/2014/main" id="{00000000-0008-0000-0400-000001140000}"/>
            </a:ext>
          </a:extLst>
        </xdr:cNvPr>
        <xdr:cNvSpPr>
          <a:spLocks noChangeShapeType="1"/>
        </xdr:cNvSpPr>
      </xdr:nvSpPr>
      <xdr:spPr bwMode="auto">
        <a:xfrm>
          <a:off x="66675" y="1095375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333375</xdr:colOff>
      <xdr:row>1</xdr:row>
      <xdr:rowOff>314325</xdr:rowOff>
    </xdr:from>
    <xdr:to>
      <xdr:col>7</xdr:col>
      <xdr:colOff>685800</xdr:colOff>
      <xdr:row>3</xdr:row>
      <xdr:rowOff>114300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81450" y="361950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5</xdr:row>
      <xdr:rowOff>104775</xdr:rowOff>
    </xdr:from>
    <xdr:to>
      <xdr:col>14</xdr:col>
      <xdr:colOff>19050</xdr:colOff>
      <xdr:row>5</xdr:row>
      <xdr:rowOff>114300</xdr:rowOff>
    </xdr:to>
    <xdr:sp macro="" textlink="">
      <xdr:nvSpPr>
        <xdr:cNvPr id="6145" name="oknWidget_2">
          <a:extLst>
            <a:ext uri="{FF2B5EF4-FFF2-40B4-BE49-F238E27FC236}">
              <a16:creationId xmlns:a16="http://schemas.microsoft.com/office/drawing/2014/main" id="{00000000-0008-0000-0500-000001180000}"/>
            </a:ext>
          </a:extLst>
        </xdr:cNvPr>
        <xdr:cNvSpPr>
          <a:spLocks noChangeShapeType="1"/>
        </xdr:cNvSpPr>
      </xdr:nvSpPr>
      <xdr:spPr bwMode="auto">
        <a:xfrm>
          <a:off x="57150" y="1028700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257175</xdr:colOff>
      <xdr:row>1</xdr:row>
      <xdr:rowOff>314325</xdr:rowOff>
    </xdr:from>
    <xdr:to>
      <xdr:col>13</xdr:col>
      <xdr:colOff>0</xdr:colOff>
      <xdr:row>4</xdr:row>
      <xdr:rowOff>38100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943350" y="361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5</xdr:row>
      <xdr:rowOff>95250</xdr:rowOff>
    </xdr:from>
    <xdr:to>
      <xdr:col>10</xdr:col>
      <xdr:colOff>9525</xdr:colOff>
      <xdr:row>5</xdr:row>
      <xdr:rowOff>104775</xdr:rowOff>
    </xdr:to>
    <xdr:sp macro="" textlink="">
      <xdr:nvSpPr>
        <xdr:cNvPr id="7169" name="oknWidget_PaymentReport2">
          <a:extLst>
            <a:ext uri="{FF2B5EF4-FFF2-40B4-BE49-F238E27FC236}">
              <a16:creationId xmlns:a16="http://schemas.microsoft.com/office/drawing/2014/main" id="{00000000-0008-0000-0600-0000011C0000}"/>
            </a:ext>
          </a:extLst>
        </xdr:cNvPr>
        <xdr:cNvSpPr>
          <a:spLocks noChangeShapeType="1"/>
        </xdr:cNvSpPr>
      </xdr:nvSpPr>
      <xdr:spPr bwMode="auto">
        <a:xfrm>
          <a:off x="66675" y="10191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1</xdr:row>
      <xdr:rowOff>333375</xdr:rowOff>
    </xdr:from>
    <xdr:to>
      <xdr:col>9</xdr:col>
      <xdr:colOff>952500</xdr:colOff>
      <xdr:row>4</xdr:row>
      <xdr:rowOff>38100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38100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DFF7C5-2956-4E6E-A793-F204974C333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C1B5938-4BC2-4C60-B007-6A93FF407BC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75B5BA9-6353-40E8-99A2-7344C3D055A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80417BD2-D321-4FAD-959B-3634D8ED67E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350EA9F9-4047-438D-B7B3-C33931A3601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61460181-B31C-4682-BE4F-3D12017D2AD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9B3CCD65-DE3E-47BD-8194-26FFD24AB0B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6D962D39-49C7-4777-A712-D8C4AC42AEA3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B2BC3184-06E6-9115-5DAD-CB94CDDDD71F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AFF29612-C3D0-70DE-C0B7-644BE6B74985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E10B2E84-5C88-3B76-67CF-13262514B54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restaurantdiningvat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s://uniformsoftware.com/template/" TargetMode="External"/><Relationship Id="rId7" Type="http://schemas.openxmlformats.org/officeDocument/2006/relationships/hyperlink" Target="https://uniformsoftware.com/template/restaurantdiningvat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s://uniformsoftware.com/template/restaurantdiningvat" TargetMode="External"/><Relationship Id="rId11" Type="http://schemas.openxmlformats.org/officeDocument/2006/relationships/hyperlink" Target="https://uniformsoftware.com/template/restaurantdiningvat" TargetMode="External"/><Relationship Id="rId5" Type="http://schemas.openxmlformats.org/officeDocument/2006/relationships/hyperlink" Target="http://www.office-kit.com/" TargetMode="External"/><Relationship Id="rId10" Type="http://schemas.openxmlformats.org/officeDocument/2006/relationships/hyperlink" Target="https://uniformsoftware.com/template/restaurantdiningvat" TargetMode="External"/><Relationship Id="rId4" Type="http://schemas.openxmlformats.org/officeDocument/2006/relationships/hyperlink" Target="http://www.uniformsoft.com/" TargetMode="External"/><Relationship Id="rId9" Type="http://schemas.openxmlformats.org/officeDocument/2006/relationships/hyperlink" Target="https://uniformsoftware.com/template/restaurantdiningvat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restaurantdiningvat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IQ991"/>
  <sheetViews>
    <sheetView showGridLines="0" showRowColHeaders="0" showZeros="0" tabSelected="1" showOutlineSymbols="0" topLeftCell="C1" workbookViewId="0">
      <selection activeCell="F10" sqref="F10:H10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50" customWidth="1"/>
    <col min="14" max="14" width="2.85546875" customWidth="1"/>
    <col min="15" max="15" width="10" customWidth="1"/>
    <col min="16" max="16" width="7.28515625" customWidth="1"/>
    <col min="17" max="18" width="4.7109375" customWidth="1"/>
  </cols>
  <sheetData>
    <row r="1" spans="1:927" s="107" customFormat="1" ht="69" customHeight="1" x14ac:dyDescent="0.2">
      <c r="A1" s="130"/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AIC1" s="121" t="s">
        <v>147</v>
      </c>
      <c r="AIN1" s="121" t="s">
        <v>147</v>
      </c>
      <c r="AIQ1" s="121" t="s">
        <v>147</v>
      </c>
    </row>
    <row r="2" spans="1:927" ht="5.25" customHeight="1" x14ac:dyDescent="0.2"/>
    <row r="3" spans="1:927" s="55" customFormat="1" ht="41.25" customHeight="1" x14ac:dyDescent="0.65">
      <c r="A3" s="51"/>
      <c r="B3" s="51"/>
      <c r="C3" s="52"/>
      <c r="D3" s="52"/>
      <c r="E3" s="52"/>
      <c r="F3" s="106" t="s">
        <v>135</v>
      </c>
      <c r="G3" s="2"/>
      <c r="H3" s="53"/>
      <c r="I3" s="53"/>
      <c r="J3" s="53"/>
      <c r="K3" s="97" t="s">
        <v>134</v>
      </c>
      <c r="L3" s="32"/>
      <c r="M3" s="54"/>
      <c r="N3" s="135" t="s">
        <v>26</v>
      </c>
      <c r="O3" s="135"/>
      <c r="P3" s="135"/>
      <c r="Q3" s="135"/>
      <c r="R3" s="135"/>
      <c r="W3" s="53"/>
      <c r="X3" s="53"/>
    </row>
    <row r="4" spans="1:927" s="52" customFormat="1" ht="18" customHeight="1" x14ac:dyDescent="0.2">
      <c r="A4" s="51"/>
      <c r="B4" s="51"/>
      <c r="F4" s="52" t="s">
        <v>78</v>
      </c>
      <c r="M4" s="101"/>
      <c r="N4" s="136" t="s">
        <v>131</v>
      </c>
      <c r="O4" s="136"/>
      <c r="P4" s="136"/>
      <c r="Q4" s="136"/>
      <c r="R4" s="136"/>
    </row>
    <row r="5" spans="1:927" s="53" customFormat="1" ht="18" customHeight="1" x14ac:dyDescent="0.2">
      <c r="A5" s="51"/>
      <c r="B5" s="51"/>
      <c r="C5" s="52"/>
      <c r="D5" s="52"/>
      <c r="E5" s="52"/>
      <c r="F5" t="s">
        <v>79</v>
      </c>
      <c r="G5" s="52"/>
      <c r="H5" s="52"/>
      <c r="I5" s="52"/>
      <c r="J5" s="13" t="s">
        <v>0</v>
      </c>
      <c r="K5" s="56"/>
      <c r="L5" s="33"/>
      <c r="M5" s="102"/>
      <c r="N5" s="137" t="s">
        <v>27</v>
      </c>
      <c r="O5" s="137"/>
      <c r="P5" s="137"/>
      <c r="Q5" s="137"/>
      <c r="R5" s="137"/>
      <c r="Z5" s="55"/>
      <c r="AA5" s="55"/>
      <c r="AB5" s="55"/>
      <c r="AC5" s="4"/>
      <c r="AD5" s="47" t="s">
        <v>112</v>
      </c>
      <c r="AE5" s="156"/>
      <c r="AF5" s="156"/>
      <c r="AG5" s="156"/>
    </row>
    <row r="6" spans="1:927" s="53" customFormat="1" ht="18" customHeight="1" x14ac:dyDescent="0.2">
      <c r="A6" s="51"/>
      <c r="B6" s="51"/>
      <c r="C6" s="52"/>
      <c r="D6" s="52"/>
      <c r="E6" s="52"/>
      <c r="F6" t="s">
        <v>80</v>
      </c>
      <c r="G6" s="52"/>
      <c r="H6" s="52"/>
      <c r="I6" s="52"/>
      <c r="J6" s="13" t="s">
        <v>62</v>
      </c>
      <c r="K6" s="58"/>
      <c r="L6" s="34"/>
      <c r="M6" s="102"/>
      <c r="N6" s="136" t="s">
        <v>120</v>
      </c>
      <c r="O6" s="136"/>
      <c r="P6" s="136"/>
      <c r="Q6" s="136"/>
      <c r="R6" s="136"/>
      <c r="Z6" s="52"/>
      <c r="AA6" s="52"/>
      <c r="AB6" s="52"/>
      <c r="AC6" s="98" t="s">
        <v>71</v>
      </c>
      <c r="AD6" s="98" t="s">
        <v>72</v>
      </c>
      <c r="AE6" s="98" t="s">
        <v>73</v>
      </c>
      <c r="AF6" s="98" t="s">
        <v>41</v>
      </c>
    </row>
    <row r="7" spans="1:927" s="53" customFormat="1" ht="21" customHeight="1" x14ac:dyDescent="0.2">
      <c r="A7" s="59"/>
      <c r="B7" s="59"/>
      <c r="F7" t="s">
        <v>126</v>
      </c>
      <c r="J7" s="3"/>
      <c r="K7" s="34"/>
      <c r="L7" s="34"/>
      <c r="M7" s="102"/>
      <c r="AC7" s="67">
        <v>42254</v>
      </c>
      <c r="AD7" s="68"/>
      <c r="AE7" s="69"/>
      <c r="AF7" s="67"/>
    </row>
    <row r="8" spans="1:927" s="52" customFormat="1" ht="16.5" customHeight="1" x14ac:dyDescent="0.4">
      <c r="A8" s="51" t="s">
        <v>76</v>
      </c>
      <c r="B8" s="51"/>
      <c r="M8" s="101"/>
      <c r="N8" s="170" t="s">
        <v>118</v>
      </c>
      <c r="O8" s="170"/>
      <c r="P8" s="170"/>
      <c r="Q8" s="170"/>
      <c r="R8" s="170"/>
      <c r="Y8" s="53"/>
      <c r="Z8" s="53"/>
      <c r="AA8" s="53"/>
      <c r="AB8" s="53"/>
      <c r="AC8" s="49" t="s">
        <v>110</v>
      </c>
      <c r="AD8"/>
      <c r="AE8"/>
    </row>
    <row r="9" spans="1:927" s="52" customFormat="1" ht="20.100000000000001" customHeight="1" x14ac:dyDescent="0.4">
      <c r="A9" s="51">
        <v>1</v>
      </c>
      <c r="B9" s="31"/>
      <c r="E9" s="49" t="s">
        <v>109</v>
      </c>
      <c r="J9" s="162" t="s">
        <v>127</v>
      </c>
      <c r="K9" s="162"/>
      <c r="L9" s="53"/>
      <c r="M9" s="102"/>
      <c r="N9" s="104">
        <v>1</v>
      </c>
      <c r="O9" s="164" t="s">
        <v>123</v>
      </c>
      <c r="P9" s="164"/>
      <c r="Q9" s="164"/>
      <c r="R9" s="164"/>
      <c r="Y9" s="53"/>
      <c r="Z9" s="53"/>
      <c r="AA9" s="53"/>
      <c r="AB9" s="53"/>
      <c r="AC9" s="47" t="s">
        <v>55</v>
      </c>
      <c r="AD9" s="156"/>
      <c r="AE9" s="156"/>
    </row>
    <row r="10" spans="1:927" s="52" customFormat="1" ht="18" customHeight="1" x14ac:dyDescent="0.2">
      <c r="A10" s="51"/>
      <c r="B10" s="31"/>
      <c r="D10" s="4"/>
      <c r="E10" s="47" t="s">
        <v>55</v>
      </c>
      <c r="F10" s="156"/>
      <c r="G10" s="156"/>
      <c r="H10" s="156"/>
      <c r="J10" s="163"/>
      <c r="K10" s="163"/>
      <c r="L10" s="53"/>
      <c r="M10" s="102"/>
      <c r="N10" s="165">
        <v>2</v>
      </c>
      <c r="O10" s="138" t="s">
        <v>121</v>
      </c>
      <c r="P10" s="138"/>
      <c r="Q10" s="138"/>
      <c r="R10" s="138"/>
      <c r="Y10" s="2"/>
      <c r="Z10" s="2"/>
      <c r="AA10" s="55"/>
      <c r="AB10" s="55"/>
      <c r="AC10" s="47" t="s">
        <v>111</v>
      </c>
      <c r="AD10" s="134"/>
      <c r="AE10" s="134"/>
    </row>
    <row r="11" spans="1:927" s="4" customFormat="1" ht="18" customHeight="1" x14ac:dyDescent="0.2">
      <c r="A11" s="62">
        <v>0</v>
      </c>
      <c r="B11" s="63"/>
      <c r="E11" s="47" t="s">
        <v>111</v>
      </c>
      <c r="F11" s="134"/>
      <c r="G11" s="134"/>
      <c r="H11" s="134"/>
      <c r="J11" s="162" t="s">
        <v>133</v>
      </c>
      <c r="K11" s="162"/>
      <c r="M11" s="103"/>
      <c r="N11" s="165"/>
      <c r="O11" s="138"/>
      <c r="P11" s="138"/>
      <c r="Q11" s="138"/>
      <c r="R11" s="138"/>
      <c r="Y11" s="99"/>
      <c r="Z11" s="99"/>
      <c r="AA11" s="99"/>
      <c r="AB11" s="99"/>
      <c r="AC11" s="47" t="s">
        <v>112</v>
      </c>
      <c r="AD11" s="156"/>
      <c r="AE11" s="156"/>
    </row>
    <row r="12" spans="1:927" s="4" customFormat="1" ht="18" customHeight="1" x14ac:dyDescent="0.2">
      <c r="A12" s="62">
        <v>0</v>
      </c>
      <c r="B12" s="63"/>
      <c r="J12" s="163"/>
      <c r="K12" s="163"/>
      <c r="M12" s="103"/>
      <c r="N12" s="165"/>
      <c r="O12" s="138"/>
      <c r="P12" s="138"/>
      <c r="Q12" s="138"/>
      <c r="R12" s="138"/>
      <c r="Y12" s="53"/>
      <c r="Z12" s="53"/>
      <c r="AA12" s="53"/>
      <c r="AB12" s="53"/>
      <c r="AC12" s="47"/>
      <c r="AD12" s="156"/>
      <c r="AE12" s="156"/>
    </row>
    <row r="13" spans="1:927" s="4" customFormat="1" ht="18" hidden="1" customHeight="1" x14ac:dyDescent="0.2">
      <c r="A13" s="62">
        <v>0.08</v>
      </c>
      <c r="B13" s="63"/>
      <c r="E13" s="47"/>
      <c r="F13" s="156"/>
      <c r="G13" s="156"/>
      <c r="H13" s="156"/>
      <c r="M13" s="103"/>
      <c r="N13" s="165"/>
      <c r="O13" s="138"/>
      <c r="P13" s="138"/>
      <c r="Q13" s="138"/>
      <c r="R13" s="138"/>
      <c r="Y13"/>
      <c r="Z13" s="160"/>
      <c r="AA13" s="160"/>
      <c r="AB13" s="160"/>
      <c r="AC13" s="47" t="s">
        <v>113</v>
      </c>
      <c r="AD13" s="156"/>
      <c r="AE13" s="156"/>
    </row>
    <row r="14" spans="1:927" s="4" customFormat="1" ht="18" hidden="1" customHeight="1" x14ac:dyDescent="0.2">
      <c r="A14" s="62"/>
      <c r="B14" s="63"/>
      <c r="E14" s="47" t="s">
        <v>113</v>
      </c>
      <c r="F14" s="156"/>
      <c r="G14" s="156"/>
      <c r="H14" s="156"/>
      <c r="M14" s="64"/>
      <c r="N14" s="165"/>
      <c r="O14" s="138"/>
      <c r="P14" s="138"/>
      <c r="Q14" s="138"/>
      <c r="R14" s="138"/>
      <c r="Y14" s="100"/>
      <c r="Z14" s="100"/>
      <c r="AA14" s="100"/>
      <c r="AB14" s="100"/>
      <c r="AC14" s="47" t="s">
        <v>114</v>
      </c>
      <c r="AD14" s="156"/>
      <c r="AE14" s="156"/>
    </row>
    <row r="15" spans="1:927" s="4" customFormat="1" ht="18" hidden="1" customHeight="1" x14ac:dyDescent="0.2">
      <c r="A15" s="62">
        <v>0.06</v>
      </c>
      <c r="B15" s="63"/>
      <c r="E15" s="47" t="s">
        <v>115</v>
      </c>
      <c r="F15" s="156"/>
      <c r="G15" s="156"/>
      <c r="H15" s="156"/>
      <c r="M15" s="64"/>
      <c r="N15" s="165">
        <v>3</v>
      </c>
      <c r="O15" s="138" t="s">
        <v>122</v>
      </c>
      <c r="P15" s="138"/>
      <c r="Q15" s="138"/>
      <c r="R15" s="138"/>
      <c r="Y15" s="100"/>
      <c r="Z15" s="100"/>
      <c r="AA15" s="100"/>
      <c r="AB15" s="100"/>
    </row>
    <row r="16" spans="1:927" s="4" customFormat="1" ht="18" hidden="1" customHeight="1" x14ac:dyDescent="0.2">
      <c r="A16" s="62"/>
      <c r="B16" s="62"/>
      <c r="E16" s="47" t="s">
        <v>116</v>
      </c>
      <c r="F16" s="156"/>
      <c r="G16" s="156"/>
      <c r="H16" s="156"/>
      <c r="M16" s="64"/>
      <c r="N16" s="165"/>
      <c r="O16" s="138"/>
      <c r="P16" s="138"/>
      <c r="Q16" s="138"/>
      <c r="R16" s="138"/>
      <c r="Y16" s="100"/>
      <c r="Z16" s="100"/>
      <c r="AA16" s="100"/>
      <c r="AB16" s="100"/>
      <c r="AC16" s="47"/>
    </row>
    <row r="17" spans="1:32" s="4" customFormat="1" ht="3" customHeight="1" x14ac:dyDescent="0.2">
      <c r="A17" s="62"/>
      <c r="B17" s="62"/>
      <c r="E17" s="47" t="s">
        <v>117</v>
      </c>
      <c r="F17" s="156"/>
      <c r="G17" s="156"/>
      <c r="H17" s="156"/>
      <c r="M17" s="64"/>
      <c r="N17" s="165"/>
      <c r="O17" s="138"/>
      <c r="P17" s="138"/>
      <c r="Q17" s="138"/>
      <c r="R17" s="138"/>
      <c r="Y17"/>
      <c r="Z17" s="160"/>
      <c r="AA17" s="160"/>
      <c r="AB17" s="160"/>
    </row>
    <row r="18" spans="1:32" s="4" customFormat="1" ht="8.25" customHeight="1" x14ac:dyDescent="0.2">
      <c r="A18" s="62"/>
      <c r="B18" s="62"/>
      <c r="E18" s="6"/>
      <c r="F18" s="65"/>
      <c r="G18" s="65"/>
      <c r="H18" s="65"/>
      <c r="M18" s="64"/>
      <c r="N18" s="165"/>
      <c r="O18" s="138"/>
      <c r="P18" s="138"/>
      <c r="Q18" s="138"/>
      <c r="R18" s="138"/>
      <c r="Y18"/>
      <c r="Z18" s="100"/>
      <c r="AA18" s="100"/>
      <c r="AB18" s="100"/>
    </row>
    <row r="19" spans="1:32" s="4" customFormat="1" ht="18" hidden="1" customHeight="1" x14ac:dyDescent="0.2">
      <c r="A19" s="62"/>
      <c r="B19" s="62"/>
      <c r="L19" s="66"/>
      <c r="M19" s="64"/>
      <c r="N19" s="165"/>
      <c r="O19" s="138"/>
      <c r="P19" s="138"/>
      <c r="Q19" s="138"/>
      <c r="R19" s="138"/>
      <c r="Y19"/>
      <c r="Z19" s="100"/>
      <c r="AA19" s="100"/>
      <c r="AB19" s="100"/>
      <c r="AC19" s="100"/>
    </row>
    <row r="20" spans="1:32" s="4" customFormat="1" ht="18" hidden="1" customHeight="1" x14ac:dyDescent="0.2">
      <c r="A20" s="62"/>
      <c r="B20" s="62"/>
      <c r="L20" s="7"/>
      <c r="M20" s="64"/>
      <c r="N20" s="165"/>
      <c r="O20" s="138"/>
      <c r="P20" s="138"/>
      <c r="Q20" s="138"/>
      <c r="R20" s="138"/>
      <c r="Y20"/>
    </row>
    <row r="21" spans="1:32" s="4" customFormat="1" ht="14.1" hidden="1" customHeight="1" x14ac:dyDescent="0.2">
      <c r="A21" s="62"/>
      <c r="B21" s="62"/>
      <c r="M21" s="64"/>
      <c r="N21" s="165"/>
      <c r="O21" s="138"/>
      <c r="P21" s="138"/>
      <c r="Q21" s="138"/>
      <c r="R21" s="138"/>
      <c r="Y21"/>
      <c r="Z21" s="161"/>
      <c r="AA21" s="161"/>
      <c r="AB21" s="161"/>
    </row>
    <row r="22" spans="1:32" s="4" customFormat="1" ht="18" customHeight="1" x14ac:dyDescent="0.2">
      <c r="A22" s="62" t="s">
        <v>28</v>
      </c>
      <c r="B22" s="62" t="s">
        <v>75</v>
      </c>
      <c r="D22" s="157" t="s">
        <v>58</v>
      </c>
      <c r="E22" s="158"/>
      <c r="F22" s="158"/>
      <c r="G22" s="158"/>
      <c r="H22" s="159"/>
      <c r="I22" s="98" t="s">
        <v>7</v>
      </c>
      <c r="J22" s="98" t="s">
        <v>74</v>
      </c>
      <c r="K22" s="98" t="s">
        <v>59</v>
      </c>
      <c r="L22" s="66"/>
      <c r="M22" s="64"/>
      <c r="N22" s="165"/>
      <c r="O22" s="138"/>
      <c r="P22" s="138"/>
      <c r="Q22" s="138"/>
      <c r="R22" s="138"/>
      <c r="Y22"/>
      <c r="Z22" s="100"/>
      <c r="AA22" s="100"/>
      <c r="AB22" s="100"/>
      <c r="AC22" s="100"/>
      <c r="AE22" s="162" t="s">
        <v>108</v>
      </c>
      <c r="AF22" s="162"/>
    </row>
    <row r="23" spans="1:32" s="4" customFormat="1" ht="18" customHeight="1" x14ac:dyDescent="0.2">
      <c r="A23" s="61">
        <v>0</v>
      </c>
      <c r="B23" s="61">
        <v>0</v>
      </c>
      <c r="D23" s="127"/>
      <c r="E23" s="128"/>
      <c r="F23" s="128"/>
      <c r="G23" s="128"/>
      <c r="H23" s="129"/>
      <c r="I23" s="72">
        <v>0</v>
      </c>
      <c r="J23" s="73">
        <v>0</v>
      </c>
      <c r="K23" s="74">
        <f>ROUND(oknQuantity_1*oknPrice_1,2)</f>
        <v>0</v>
      </c>
      <c r="L23" s="75"/>
      <c r="M23" s="64"/>
      <c r="N23" s="165"/>
      <c r="O23" s="138"/>
      <c r="P23" s="138"/>
      <c r="Q23" s="138"/>
      <c r="R23" s="138"/>
      <c r="Y23"/>
      <c r="Z23" s="100"/>
      <c r="AA23" s="100"/>
      <c r="AB23" s="100"/>
      <c r="AC23" s="100"/>
      <c r="AE23" s="70"/>
      <c r="AF23" s="71"/>
    </row>
    <row r="24" spans="1:32" s="4" customFormat="1" ht="18" customHeight="1" x14ac:dyDescent="0.2">
      <c r="A24" s="61">
        <v>0</v>
      </c>
      <c r="B24" s="61">
        <v>0</v>
      </c>
      <c r="D24" s="131"/>
      <c r="E24" s="132"/>
      <c r="F24" s="132"/>
      <c r="G24" s="132"/>
      <c r="H24" s="133"/>
      <c r="I24" s="78">
        <v>0</v>
      </c>
      <c r="J24" s="79">
        <v>0</v>
      </c>
      <c r="K24" s="80">
        <f>ROUND(oknQuantity_2*oknPrice_2,2)</f>
        <v>0</v>
      </c>
      <c r="L24" s="81"/>
      <c r="M24" s="64"/>
      <c r="N24" s="165"/>
      <c r="O24" s="138"/>
      <c r="P24" s="138"/>
      <c r="Q24" s="138"/>
      <c r="R24" s="138"/>
      <c r="Y24"/>
      <c r="Z24"/>
      <c r="AA24"/>
      <c r="AB24"/>
      <c r="AC24"/>
      <c r="AE24" s="76"/>
      <c r="AF24" s="77"/>
    </row>
    <row r="25" spans="1:32" s="4" customFormat="1" ht="18" customHeight="1" x14ac:dyDescent="0.2">
      <c r="A25" s="61">
        <v>0</v>
      </c>
      <c r="B25" s="61">
        <v>0</v>
      </c>
      <c r="D25" s="127"/>
      <c r="E25" s="128"/>
      <c r="F25" s="128"/>
      <c r="G25" s="128"/>
      <c r="H25" s="129"/>
      <c r="I25" s="84">
        <v>0</v>
      </c>
      <c r="J25" s="85">
        <v>0</v>
      </c>
      <c r="K25" s="86">
        <f>ROUND(oknQuantity_3*oknPrice_3,2)</f>
        <v>0</v>
      </c>
      <c r="L25" s="81"/>
      <c r="M25" s="64"/>
      <c r="N25" s="171">
        <v>4</v>
      </c>
      <c r="O25" s="166" t="s">
        <v>124</v>
      </c>
      <c r="P25" s="166"/>
      <c r="Q25" s="166"/>
      <c r="R25" s="166"/>
      <c r="AE25" s="82"/>
      <c r="AF25" s="83"/>
    </row>
    <row r="26" spans="1:32" s="4" customFormat="1" ht="18" customHeight="1" x14ac:dyDescent="0.2">
      <c r="A26" s="61">
        <v>0</v>
      </c>
      <c r="B26" s="61">
        <v>0</v>
      </c>
      <c r="D26" s="131"/>
      <c r="E26" s="132"/>
      <c r="F26" s="132"/>
      <c r="G26" s="132"/>
      <c r="H26" s="133"/>
      <c r="I26" s="78">
        <v>0</v>
      </c>
      <c r="J26" s="79">
        <v>0</v>
      </c>
      <c r="K26" s="80">
        <f>ROUND(oknQuantity_4*oknPrice_4,2)</f>
        <v>0</v>
      </c>
      <c r="L26" s="81"/>
      <c r="M26" s="64"/>
      <c r="N26" s="171"/>
      <c r="O26" s="166"/>
      <c r="P26" s="166"/>
      <c r="Q26" s="166"/>
      <c r="R26" s="166"/>
      <c r="AE26" s="76"/>
      <c r="AF26" s="77"/>
    </row>
    <row r="27" spans="1:32" s="4" customFormat="1" ht="18" customHeight="1" x14ac:dyDescent="0.2">
      <c r="A27" s="61">
        <v>0</v>
      </c>
      <c r="B27" s="61">
        <v>0</v>
      </c>
      <c r="D27" s="127"/>
      <c r="E27" s="128"/>
      <c r="F27" s="128"/>
      <c r="G27" s="128"/>
      <c r="H27" s="129"/>
      <c r="I27" s="84">
        <v>0</v>
      </c>
      <c r="J27" s="85">
        <v>0</v>
      </c>
      <c r="K27" s="86">
        <f>ROUND(oknQuantity_5*oknPrice_5,2)</f>
        <v>0</v>
      </c>
      <c r="L27" s="81"/>
      <c r="M27" s="64"/>
      <c r="N27" s="171">
        <v>5</v>
      </c>
      <c r="O27" s="166" t="s">
        <v>125</v>
      </c>
      <c r="P27" s="166"/>
      <c r="Q27" s="166"/>
      <c r="R27" s="166"/>
      <c r="AE27" s="82"/>
      <c r="AF27" s="83"/>
    </row>
    <row r="28" spans="1:32" s="4" customFormat="1" ht="18" customHeight="1" x14ac:dyDescent="0.2">
      <c r="A28" s="61">
        <v>0</v>
      </c>
      <c r="B28" s="61">
        <v>0</v>
      </c>
      <c r="D28" s="131"/>
      <c r="E28" s="132"/>
      <c r="F28" s="132"/>
      <c r="G28" s="132"/>
      <c r="H28" s="133"/>
      <c r="I28" s="78">
        <v>0</v>
      </c>
      <c r="J28" s="79">
        <v>0</v>
      </c>
      <c r="K28" s="80">
        <f>ROUND(oknQuantity_6*oknPrice_6,2)</f>
        <v>0</v>
      </c>
      <c r="L28" s="81"/>
      <c r="M28" s="64"/>
      <c r="N28" s="171"/>
      <c r="O28" s="166"/>
      <c r="P28" s="166"/>
      <c r="Q28" s="166"/>
      <c r="R28" s="166"/>
      <c r="AE28" s="76"/>
      <c r="AF28" s="77"/>
    </row>
    <row r="29" spans="1:32" s="4" customFormat="1" ht="18" customHeight="1" x14ac:dyDescent="0.2">
      <c r="A29" s="61">
        <v>0</v>
      </c>
      <c r="B29" s="61">
        <v>0</v>
      </c>
      <c r="D29" s="127"/>
      <c r="E29" s="128"/>
      <c r="F29" s="128"/>
      <c r="G29" s="128"/>
      <c r="H29" s="129"/>
      <c r="I29" s="84">
        <v>0</v>
      </c>
      <c r="J29" s="85">
        <v>0</v>
      </c>
      <c r="K29" s="86">
        <f>ROUND(oknQuantity_7*oknPrice_7,2)</f>
        <v>0</v>
      </c>
      <c r="L29" s="81"/>
      <c r="M29" s="64"/>
      <c r="N29" s="171"/>
      <c r="O29" s="166"/>
      <c r="P29" s="166"/>
      <c r="Q29" s="166"/>
      <c r="R29" s="166"/>
      <c r="AE29" s="82"/>
      <c r="AF29" s="83"/>
    </row>
    <row r="30" spans="1:32" s="4" customFormat="1" ht="18" customHeight="1" x14ac:dyDescent="0.2">
      <c r="A30" s="61">
        <v>0</v>
      </c>
      <c r="B30" s="61">
        <v>0</v>
      </c>
      <c r="D30" s="131"/>
      <c r="E30" s="132"/>
      <c r="F30" s="132"/>
      <c r="G30" s="132"/>
      <c r="H30" s="133"/>
      <c r="I30" s="78">
        <v>0</v>
      </c>
      <c r="J30" s="79">
        <v>0</v>
      </c>
      <c r="K30" s="80">
        <f>ROUND(oknQuantity_8*oknPrice_8,2)</f>
        <v>0</v>
      </c>
      <c r="L30" s="81"/>
      <c r="M30" s="64"/>
      <c r="N30" s="171"/>
      <c r="O30" s="166"/>
      <c r="P30" s="166"/>
      <c r="Q30" s="166"/>
      <c r="R30" s="166"/>
      <c r="S30"/>
      <c r="T30"/>
      <c r="U30"/>
      <c r="AE30" s="76"/>
      <c r="AF30" s="77"/>
    </row>
    <row r="31" spans="1:32" s="4" customFormat="1" ht="18" customHeight="1" x14ac:dyDescent="0.2">
      <c r="A31" s="61">
        <v>0</v>
      </c>
      <c r="B31" s="61">
        <v>0</v>
      </c>
      <c r="D31" s="127"/>
      <c r="E31" s="128"/>
      <c r="F31" s="128"/>
      <c r="G31" s="128"/>
      <c r="H31" s="129"/>
      <c r="I31" s="84">
        <v>0</v>
      </c>
      <c r="J31" s="85">
        <v>0</v>
      </c>
      <c r="K31" s="86">
        <f>ROUND(oknQuantity_9*oknPrice_9,2)</f>
        <v>0</v>
      </c>
      <c r="L31" s="81"/>
      <c r="M31" s="64"/>
      <c r="N31" s="171"/>
      <c r="O31" s="166"/>
      <c r="P31" s="166"/>
      <c r="Q31" s="166"/>
      <c r="R31" s="166"/>
      <c r="S31"/>
      <c r="AE31" s="82"/>
      <c r="AF31" s="83"/>
    </row>
    <row r="32" spans="1:32" s="4" customFormat="1" ht="18" customHeight="1" x14ac:dyDescent="0.2">
      <c r="A32" s="61">
        <v>0</v>
      </c>
      <c r="B32" s="61">
        <v>0</v>
      </c>
      <c r="D32" s="131"/>
      <c r="E32" s="132"/>
      <c r="F32" s="132"/>
      <c r="G32" s="132"/>
      <c r="H32" s="133"/>
      <c r="I32" s="78">
        <v>0</v>
      </c>
      <c r="J32" s="79">
        <v>0</v>
      </c>
      <c r="K32" s="80">
        <f>ROUND(oknQuantity_10*oknPrice_10,2)</f>
        <v>0</v>
      </c>
      <c r="L32" s="81"/>
      <c r="M32" s="64"/>
      <c r="N32" s="165">
        <v>6</v>
      </c>
      <c r="O32" s="166" t="s">
        <v>119</v>
      </c>
      <c r="P32" s="166"/>
      <c r="Q32" s="166"/>
      <c r="R32" s="166"/>
      <c r="S32"/>
      <c r="T32"/>
      <c r="U32"/>
      <c r="AE32" s="76"/>
      <c r="AF32" s="77"/>
    </row>
    <row r="33" spans="1:33" s="4" customFormat="1" ht="18" customHeight="1" x14ac:dyDescent="0.2">
      <c r="A33" s="61">
        <v>0</v>
      </c>
      <c r="B33" s="61">
        <v>0</v>
      </c>
      <c r="D33" s="127"/>
      <c r="E33" s="128"/>
      <c r="F33" s="128"/>
      <c r="G33" s="128"/>
      <c r="H33" s="129"/>
      <c r="I33" s="84">
        <v>0</v>
      </c>
      <c r="J33" s="85">
        <v>0</v>
      </c>
      <c r="K33" s="86">
        <f>ROUND(oknQuantity_11*oknPrice_11,2)</f>
        <v>0</v>
      </c>
      <c r="L33" s="81"/>
      <c r="M33" s="64"/>
      <c r="N33" s="165"/>
      <c r="O33" s="166"/>
      <c r="P33" s="166"/>
      <c r="Q33" s="166"/>
      <c r="R33" s="166"/>
      <c r="S33"/>
      <c r="T33"/>
      <c r="U33"/>
      <c r="AE33" s="82"/>
      <c r="AF33" s="83"/>
    </row>
    <row r="34" spans="1:33" s="4" customFormat="1" ht="18" customHeight="1" x14ac:dyDescent="0.2">
      <c r="A34" s="61">
        <v>0</v>
      </c>
      <c r="B34" s="61">
        <v>0</v>
      </c>
      <c r="D34" s="131"/>
      <c r="E34" s="132"/>
      <c r="F34" s="132"/>
      <c r="G34" s="132"/>
      <c r="H34" s="133"/>
      <c r="I34" s="78">
        <v>0</v>
      </c>
      <c r="J34" s="79">
        <v>0</v>
      </c>
      <c r="K34" s="80">
        <f>ROUND(oknQuantity_12*oknPrice_12,2)</f>
        <v>0</v>
      </c>
      <c r="L34" s="81"/>
      <c r="M34" s="64"/>
      <c r="N34" s="165"/>
      <c r="O34" s="166"/>
      <c r="P34" s="166"/>
      <c r="Q34" s="166"/>
      <c r="R34" s="166"/>
      <c r="S34"/>
      <c r="T34"/>
      <c r="U34"/>
      <c r="AE34" s="76"/>
      <c r="AF34" s="77"/>
    </row>
    <row r="35" spans="1:33" s="4" customFormat="1" ht="18" customHeight="1" x14ac:dyDescent="0.2">
      <c r="A35" s="61">
        <v>0</v>
      </c>
      <c r="B35" s="61">
        <v>0</v>
      </c>
      <c r="D35" s="127"/>
      <c r="E35" s="128"/>
      <c r="F35" s="128"/>
      <c r="G35" s="128"/>
      <c r="H35" s="129"/>
      <c r="I35" s="84">
        <v>0</v>
      </c>
      <c r="J35" s="85">
        <v>0</v>
      </c>
      <c r="K35" s="86">
        <f>ROUND(oknQuantity_13 * oknPrice_13,2)</f>
        <v>0</v>
      </c>
      <c r="L35" s="75"/>
      <c r="M35" s="64"/>
      <c r="N35" s="165"/>
      <c r="O35" s="166"/>
      <c r="P35" s="166"/>
      <c r="Q35" s="166"/>
      <c r="R35" s="166"/>
      <c r="AE35" s="82"/>
      <c r="AF35" s="83"/>
    </row>
    <row r="36" spans="1:33" s="4" customFormat="1" ht="18" customHeight="1" x14ac:dyDescent="0.2">
      <c r="A36" s="61">
        <v>0</v>
      </c>
      <c r="B36" s="61">
        <v>0</v>
      </c>
      <c r="D36" s="131"/>
      <c r="E36" s="132"/>
      <c r="F36" s="132"/>
      <c r="G36" s="132"/>
      <c r="H36" s="133"/>
      <c r="I36" s="78">
        <v>0</v>
      </c>
      <c r="J36" s="79">
        <v>0</v>
      </c>
      <c r="K36" s="80">
        <f>ROUND(oknQuantity_14 * oknPrice_14,2)</f>
        <v>0</v>
      </c>
      <c r="L36" s="81"/>
      <c r="M36" s="64"/>
      <c r="AE36" s="76"/>
      <c r="AF36" s="77"/>
    </row>
    <row r="37" spans="1:33" s="4" customFormat="1" ht="18" customHeight="1" x14ac:dyDescent="0.2">
      <c r="A37" s="61">
        <v>0</v>
      </c>
      <c r="B37" s="61">
        <v>0</v>
      </c>
      <c r="D37" s="127"/>
      <c r="E37" s="128"/>
      <c r="F37" s="128"/>
      <c r="G37" s="128"/>
      <c r="H37" s="129"/>
      <c r="I37" s="84">
        <v>0</v>
      </c>
      <c r="J37" s="85">
        <v>0</v>
      </c>
      <c r="K37" s="86">
        <f>ROUND(oknQuantity_15 * oknPrice_15,2)</f>
        <v>0</v>
      </c>
      <c r="L37" s="75"/>
      <c r="M37" s="64"/>
      <c r="N37" s="173" t="s">
        <v>106</v>
      </c>
      <c r="O37" s="173"/>
      <c r="P37" s="173"/>
      <c r="Q37" s="173"/>
      <c r="R37" s="173"/>
      <c r="AE37" s="82"/>
      <c r="AF37" s="83"/>
    </row>
    <row r="38" spans="1:33" s="4" customFormat="1" ht="18" customHeight="1" x14ac:dyDescent="0.2">
      <c r="A38" s="61">
        <v>0</v>
      </c>
      <c r="B38" s="61">
        <v>0</v>
      </c>
      <c r="D38" s="131"/>
      <c r="E38" s="132"/>
      <c r="F38" s="132"/>
      <c r="G38" s="132"/>
      <c r="H38" s="133"/>
      <c r="I38" s="78">
        <v>0</v>
      </c>
      <c r="J38" s="79">
        <v>0</v>
      </c>
      <c r="K38" s="80">
        <f>ROUND(oknQuantity_16 * oknPrice_16,2)</f>
        <v>0</v>
      </c>
      <c r="L38" s="81"/>
      <c r="M38" s="64"/>
      <c r="N38" s="173"/>
      <c r="O38" s="173"/>
      <c r="P38" s="173"/>
      <c r="Q38" s="173"/>
      <c r="R38" s="173"/>
      <c r="Z38" s="4" t="s">
        <v>129</v>
      </c>
      <c r="AE38" s="76"/>
      <c r="AF38" s="77"/>
    </row>
    <row r="39" spans="1:33" s="4" customFormat="1" ht="18" customHeight="1" x14ac:dyDescent="0.2">
      <c r="A39" s="61">
        <v>0</v>
      </c>
      <c r="B39" s="61">
        <v>0</v>
      </c>
      <c r="D39" s="127"/>
      <c r="E39" s="128"/>
      <c r="F39" s="128"/>
      <c r="G39" s="128"/>
      <c r="H39" s="129"/>
      <c r="I39" s="84">
        <v>0</v>
      </c>
      <c r="J39" s="85">
        <v>0</v>
      </c>
      <c r="K39" s="86">
        <f>ROUND(oknQuantity_17 * oknPrice_17,2)</f>
        <v>0</v>
      </c>
      <c r="L39" s="75"/>
      <c r="M39" s="64"/>
      <c r="N39" s="173"/>
      <c r="O39" s="173"/>
      <c r="P39" s="173"/>
      <c r="Q39" s="173"/>
      <c r="R39" s="173"/>
      <c r="Z39" s="95" t="s">
        <v>24</v>
      </c>
      <c r="AA39" s="90">
        <f>oknPayments</f>
        <v>0</v>
      </c>
      <c r="AE39" s="82"/>
      <c r="AF39" s="83"/>
    </row>
    <row r="40" spans="1:33" s="4" customFormat="1" ht="18" customHeight="1" x14ac:dyDescent="0.2">
      <c r="A40" s="61">
        <v>0</v>
      </c>
      <c r="B40" s="61">
        <v>0</v>
      </c>
      <c r="D40" s="131"/>
      <c r="E40" s="132"/>
      <c r="F40" s="132"/>
      <c r="G40" s="132"/>
      <c r="H40" s="133"/>
      <c r="I40" s="78">
        <v>0</v>
      </c>
      <c r="J40" s="79">
        <v>0</v>
      </c>
      <c r="K40" s="80">
        <f>ROUND(oknQuantity_18 * oknPrice_18,2)</f>
        <v>0</v>
      </c>
      <c r="L40" s="81"/>
      <c r="M40" s="64"/>
      <c r="N40" s="173"/>
      <c r="O40" s="173"/>
      <c r="P40" s="173"/>
      <c r="Q40" s="173"/>
      <c r="R40" s="173"/>
      <c r="Y40"/>
      <c r="Z40" s="95"/>
      <c r="AA40" s="90"/>
      <c r="AB40"/>
      <c r="AE40" s="76"/>
      <c r="AF40" s="77"/>
    </row>
    <row r="41" spans="1:33" s="4" customFormat="1" ht="18" customHeight="1" x14ac:dyDescent="0.2">
      <c r="A41" s="61">
        <v>0</v>
      </c>
      <c r="B41" s="61">
        <v>0</v>
      </c>
      <c r="D41" s="127"/>
      <c r="E41" s="128"/>
      <c r="F41" s="128"/>
      <c r="G41" s="128"/>
      <c r="H41" s="129"/>
      <c r="I41" s="84">
        <v>0</v>
      </c>
      <c r="J41" s="85">
        <v>0</v>
      </c>
      <c r="K41" s="86">
        <f>ROUND(oknQuantity_19 * oknPrice_19,2)</f>
        <v>0</v>
      </c>
      <c r="L41" s="75"/>
      <c r="M41" s="64"/>
      <c r="N41" s="173"/>
      <c r="O41" s="173"/>
      <c r="P41" s="173"/>
      <c r="Q41" s="173"/>
      <c r="R41" s="173"/>
      <c r="Y41"/>
      <c r="Z41" s="95" t="s">
        <v>25</v>
      </c>
      <c r="AA41" s="90">
        <f>ROUND(oknTotal-oknPayments,2)</f>
        <v>0</v>
      </c>
      <c r="AB41" s="100"/>
      <c r="AE41" s="82"/>
      <c r="AF41" s="83"/>
    </row>
    <row r="42" spans="1:33" s="4" customFormat="1" ht="18" customHeight="1" x14ac:dyDescent="0.2">
      <c r="A42" s="61">
        <v>0</v>
      </c>
      <c r="B42" s="61">
        <v>0</v>
      </c>
      <c r="D42" s="153"/>
      <c r="E42" s="154"/>
      <c r="F42" s="154"/>
      <c r="G42" s="154"/>
      <c r="H42" s="155"/>
      <c r="I42" s="87">
        <v>0</v>
      </c>
      <c r="J42" s="88">
        <v>0</v>
      </c>
      <c r="K42" s="80">
        <f>ROUND(oknQuantity_20 * oknPrice_20,2)</f>
        <v>0</v>
      </c>
      <c r="L42" s="81"/>
      <c r="M42" s="64"/>
      <c r="N42" s="169" t="s">
        <v>107</v>
      </c>
      <c r="O42" s="169"/>
      <c r="P42" s="169"/>
      <c r="Q42" s="169"/>
      <c r="R42" s="169"/>
      <c r="AE42" s="76"/>
      <c r="AF42" s="77"/>
    </row>
    <row r="43" spans="1:33" s="4" customFormat="1" ht="18" customHeight="1" x14ac:dyDescent="0.2">
      <c r="A43" s="62"/>
      <c r="B43" s="89">
        <f t="array" ref="B43">SUM(oknTaxable_1:oknTaxable_20*oknLineTotal_1:oknLineTotal_20)</f>
        <v>0</v>
      </c>
      <c r="D43" s="19"/>
      <c r="E43" s="19"/>
      <c r="F43" s="19"/>
      <c r="G43" s="19"/>
      <c r="H43" s="19"/>
      <c r="J43" s="6" t="s">
        <v>23</v>
      </c>
      <c r="K43" s="90">
        <f>SUM(oknLineTotal_1:oknLineTotal_20)</f>
        <v>0</v>
      </c>
      <c r="L43" s="75"/>
      <c r="M43" s="64"/>
      <c r="N43" s="168" t="s">
        <v>103</v>
      </c>
      <c r="O43" s="168"/>
      <c r="P43" s="168"/>
      <c r="Q43" s="168"/>
      <c r="R43" s="168"/>
      <c r="S43"/>
    </row>
    <row r="44" spans="1:33" s="4" customFormat="1" ht="18" customHeight="1" x14ac:dyDescent="0.2">
      <c r="A44" s="62"/>
      <c r="B44" s="89"/>
      <c r="D44" s="23" t="s">
        <v>85</v>
      </c>
      <c r="E44" s="45"/>
      <c r="F44" s="45"/>
      <c r="G44" s="45"/>
      <c r="H44" s="45"/>
      <c r="J44" s="6" t="s">
        <v>130</v>
      </c>
      <c r="K44" s="93"/>
      <c r="L44" s="75"/>
      <c r="M44" s="64"/>
      <c r="N44" s="172" t="s">
        <v>102</v>
      </c>
      <c r="O44" s="172"/>
      <c r="P44" s="172"/>
      <c r="Q44" s="172"/>
      <c r="R44" s="172"/>
      <c r="S44"/>
    </row>
    <row r="45" spans="1:33" s="4" customFormat="1" ht="18" customHeight="1" x14ac:dyDescent="0.2">
      <c r="A45" s="62"/>
      <c r="B45" s="62"/>
      <c r="D45" s="143"/>
      <c r="E45" s="144"/>
      <c r="F45" s="144"/>
      <c r="G45" s="144"/>
      <c r="H45" s="145"/>
      <c r="I45" s="125" t="s">
        <v>128</v>
      </c>
      <c r="J45" s="91">
        <v>0.08</v>
      </c>
      <c r="K45" s="90">
        <f>ROUND((oknSubTotal-oknDiscount)*oknTax1Rate,2)</f>
        <v>0</v>
      </c>
      <c r="L45" s="75"/>
      <c r="M45" s="64"/>
      <c r="S45"/>
      <c r="AF45" s="6" t="s">
        <v>2</v>
      </c>
      <c r="AG45" s="93">
        <v>0</v>
      </c>
    </row>
    <row r="46" spans="1:33" s="4" customFormat="1" ht="18" hidden="1" customHeight="1" x14ac:dyDescent="0.2">
      <c r="A46" s="62"/>
      <c r="B46" s="62"/>
      <c r="D46" s="146"/>
      <c r="E46" s="134"/>
      <c r="F46" s="134"/>
      <c r="G46" s="134"/>
      <c r="H46" s="147"/>
      <c r="I46" s="125" t="s">
        <v>50</v>
      </c>
      <c r="J46" s="91">
        <v>0.06</v>
      </c>
      <c r="K46" s="90">
        <f>ROUND(IF(oknTaxType&lt;&gt;2,0,oknTax2Rate*(oknLineTotalTaxable+IF(oknTaxTotalIncludingShippingCost=0,0,oknShippingCost)+IF(oknTax2IsAppliedToTax1=0,0,oknTax1))),2)</f>
        <v>0</v>
      </c>
      <c r="L46" s="92"/>
      <c r="M46" s="64"/>
      <c r="N46" s="167" t="s">
        <v>102</v>
      </c>
      <c r="O46" s="167"/>
      <c r="P46" s="167"/>
      <c r="Q46" s="167"/>
      <c r="R46" s="167"/>
      <c r="S46"/>
      <c r="T46"/>
      <c r="U46"/>
      <c r="AA46"/>
      <c r="AB46"/>
    </row>
    <row r="47" spans="1:33" s="4" customFormat="1" ht="18" customHeight="1" x14ac:dyDescent="0.2">
      <c r="A47" s="62"/>
      <c r="B47" s="62"/>
      <c r="D47" s="148"/>
      <c r="E47" s="149"/>
      <c r="F47" s="149"/>
      <c r="G47" s="149"/>
      <c r="H47" s="150"/>
      <c r="J47" s="95" t="s">
        <v>3</v>
      </c>
      <c r="K47" s="90">
        <f>ROUND(oknSubTotal -oknDiscount+oknTax1,2)</f>
        <v>0</v>
      </c>
      <c r="L47" s="94"/>
      <c r="M47" s="64"/>
      <c r="AB47"/>
    </row>
    <row r="48" spans="1:33" s="4" customFormat="1" ht="18" customHeight="1" x14ac:dyDescent="0.2">
      <c r="A48" s="62"/>
      <c r="B48" s="62"/>
      <c r="L48" s="75"/>
      <c r="M48" s="64"/>
      <c r="N48"/>
      <c r="O48"/>
      <c r="AB48"/>
      <c r="AC48"/>
    </row>
    <row r="49" spans="1:29" s="4" customFormat="1" ht="18" hidden="1" customHeight="1" x14ac:dyDescent="0.2">
      <c r="A49" s="62"/>
      <c r="B49" s="96">
        <v>0</v>
      </c>
      <c r="M49" s="64"/>
      <c r="N49"/>
      <c r="O49"/>
      <c r="AB49"/>
      <c r="AC49"/>
    </row>
    <row r="50" spans="1:29" s="4" customFormat="1" ht="18" hidden="1" customHeight="1" x14ac:dyDescent="0.2">
      <c r="A50" s="62"/>
      <c r="B50" s="62"/>
      <c r="M50" s="64"/>
      <c r="N50"/>
      <c r="O50"/>
      <c r="AB50"/>
      <c r="AC50"/>
    </row>
    <row r="51" spans="1:29" s="53" customFormat="1" ht="18.75" hidden="1" customHeight="1" x14ac:dyDescent="0.2">
      <c r="A51" s="59"/>
      <c r="B51" s="59"/>
      <c r="D51" s="2" t="s">
        <v>84</v>
      </c>
      <c r="M51" s="57"/>
      <c r="N51"/>
      <c r="O51"/>
      <c r="AB51"/>
      <c r="AC51"/>
    </row>
    <row r="52" spans="1:29" s="53" customFormat="1" ht="18.75" hidden="1" customHeight="1" x14ac:dyDescent="0.2">
      <c r="A52" s="59"/>
      <c r="B52" s="59"/>
      <c r="D52" s="151" t="s">
        <v>81</v>
      </c>
      <c r="E52" s="152"/>
      <c r="F52" s="123" t="s">
        <v>3</v>
      </c>
      <c r="G52" s="123" t="s">
        <v>99</v>
      </c>
      <c r="H52" s="123" t="s">
        <v>83</v>
      </c>
      <c r="I52" s="141"/>
      <c r="J52" s="142"/>
      <c r="K52" s="124" t="s">
        <v>82</v>
      </c>
      <c r="M52" s="57"/>
      <c r="N52"/>
      <c r="O52"/>
      <c r="AB52"/>
      <c r="AC52"/>
    </row>
    <row r="53" spans="1:29" s="53" customFormat="1" ht="18.75" hidden="1" customHeight="1" x14ac:dyDescent="0.2">
      <c r="A53" s="59"/>
      <c r="B53" s="59"/>
      <c r="D53" s="60"/>
      <c r="E53" s="60"/>
      <c r="F53" s="61"/>
      <c r="G53" s="61"/>
      <c r="H53" s="61"/>
      <c r="I53" s="61"/>
      <c r="J53" s="61"/>
      <c r="K53" s="61"/>
      <c r="M53" s="57"/>
      <c r="N53"/>
      <c r="O53"/>
      <c r="AB53"/>
      <c r="AC53"/>
    </row>
    <row r="54" spans="1:29" s="53" customFormat="1" ht="18.75" hidden="1" customHeight="1" x14ac:dyDescent="0.2">
      <c r="A54" s="59"/>
      <c r="B54" s="59"/>
      <c r="D54" s="60"/>
      <c r="E54" s="60"/>
      <c r="F54" s="61"/>
      <c r="G54" s="61"/>
      <c r="H54" s="61"/>
      <c r="I54" s="61"/>
      <c r="J54" s="61"/>
      <c r="K54" s="61"/>
      <c r="M54" s="57"/>
      <c r="N54"/>
      <c r="O54"/>
      <c r="AB54"/>
      <c r="AC54"/>
    </row>
    <row r="55" spans="1:29" s="53" customFormat="1" ht="18.75" customHeight="1" x14ac:dyDescent="0.2">
      <c r="A55" s="59"/>
      <c r="B55" s="59"/>
      <c r="D55" s="60"/>
      <c r="E55" s="60"/>
      <c r="F55" s="61"/>
      <c r="G55" s="61"/>
      <c r="H55" s="61"/>
      <c r="I55" s="61"/>
      <c r="J55" s="61"/>
      <c r="K55" s="61"/>
      <c r="M55" s="57"/>
      <c r="N55"/>
      <c r="O55"/>
      <c r="U55"/>
      <c r="V55"/>
      <c r="W55"/>
      <c r="X55"/>
      <c r="Y55"/>
      <c r="Z55"/>
      <c r="AA55"/>
      <c r="AB55"/>
      <c r="AC55"/>
    </row>
    <row r="56" spans="1:29" ht="22.5" customHeight="1" x14ac:dyDescent="0.2">
      <c r="D56" s="139" t="s">
        <v>77</v>
      </c>
      <c r="E56" s="140"/>
      <c r="F56" s="140"/>
      <c r="G56" s="140"/>
      <c r="H56" s="140"/>
      <c r="I56" s="140"/>
      <c r="J56" s="140"/>
      <c r="K56" s="140"/>
    </row>
    <row r="58" spans="1:29" x14ac:dyDescent="0.2">
      <c r="D58" s="1"/>
      <c r="E58" s="1"/>
      <c r="F58" s="1"/>
      <c r="G58" s="1"/>
      <c r="H58" s="1"/>
    </row>
    <row r="950" spans="1:1" hidden="1" x14ac:dyDescent="0.2">
      <c r="A950" s="120" t="s">
        <v>146</v>
      </c>
    </row>
    <row r="981" spans="1:1" hidden="1" x14ac:dyDescent="0.2">
      <c r="A981" s="120" t="s">
        <v>146</v>
      </c>
    </row>
    <row r="991" spans="1:1" hidden="1" x14ac:dyDescent="0.2">
      <c r="A991" s="120" t="s">
        <v>146</v>
      </c>
    </row>
  </sheetData>
  <sheetProtection sheet="1" objects="1" scenarios="1" selectLockedCells="1"/>
  <dataConsolidate/>
  <mergeCells count="69">
    <mergeCell ref="N46:R46"/>
    <mergeCell ref="N43:R43"/>
    <mergeCell ref="N42:R42"/>
    <mergeCell ref="N8:R8"/>
    <mergeCell ref="O32:R35"/>
    <mergeCell ref="N10:N14"/>
    <mergeCell ref="N25:N26"/>
    <mergeCell ref="N27:N31"/>
    <mergeCell ref="N32:N35"/>
    <mergeCell ref="N44:R44"/>
    <mergeCell ref="O27:R31"/>
    <mergeCell ref="N37:R41"/>
    <mergeCell ref="Z13:AB13"/>
    <mergeCell ref="O9:R9"/>
    <mergeCell ref="O10:R14"/>
    <mergeCell ref="N15:N24"/>
    <mergeCell ref="O25:R26"/>
    <mergeCell ref="AD12:AE12"/>
    <mergeCell ref="AD9:AE9"/>
    <mergeCell ref="AD10:AE10"/>
    <mergeCell ref="AD11:AE11"/>
    <mergeCell ref="AD14:AE14"/>
    <mergeCell ref="AE5:AG5"/>
    <mergeCell ref="F15:H15"/>
    <mergeCell ref="F14:H14"/>
    <mergeCell ref="F13:H13"/>
    <mergeCell ref="D22:H22"/>
    <mergeCell ref="Z17:AB17"/>
    <mergeCell ref="Z21:AB21"/>
    <mergeCell ref="J11:K11"/>
    <mergeCell ref="J12:K12"/>
    <mergeCell ref="F17:H17"/>
    <mergeCell ref="F16:H16"/>
    <mergeCell ref="AD13:AE13"/>
    <mergeCell ref="J10:K10"/>
    <mergeCell ref="J9:K9"/>
    <mergeCell ref="AE22:AF22"/>
    <mergeCell ref="F10:H10"/>
    <mergeCell ref="D56:K56"/>
    <mergeCell ref="I52:J52"/>
    <mergeCell ref="D45:H47"/>
    <mergeCell ref="D52:E52"/>
    <mergeCell ref="D26:H26"/>
    <mergeCell ref="D27:H27"/>
    <mergeCell ref="D28:H28"/>
    <mergeCell ref="D29:H29"/>
    <mergeCell ref="D30:H30"/>
    <mergeCell ref="D41:H41"/>
    <mergeCell ref="D42:H42"/>
    <mergeCell ref="D40:H40"/>
    <mergeCell ref="D35:H35"/>
    <mergeCell ref="D36:H36"/>
    <mergeCell ref="D37:H37"/>
    <mergeCell ref="D38:H38"/>
    <mergeCell ref="D39:H39"/>
    <mergeCell ref="A1:V1"/>
    <mergeCell ref="D31:H31"/>
    <mergeCell ref="D32:H32"/>
    <mergeCell ref="D33:H33"/>
    <mergeCell ref="D34:H34"/>
    <mergeCell ref="D23:H23"/>
    <mergeCell ref="D24:H24"/>
    <mergeCell ref="D25:H25"/>
    <mergeCell ref="F11:H11"/>
    <mergeCell ref="N3:R3"/>
    <mergeCell ref="N4:R4"/>
    <mergeCell ref="N5:R5"/>
    <mergeCell ref="N6:R6"/>
    <mergeCell ref="O15:R24"/>
  </mergeCells>
  <phoneticPr fontId="5" type="noConversion"/>
  <dataValidations count="9">
    <dataValidation type="decimal" operator="lessThanOrEqual" allowBlank="1" showInputMessage="1" showErrorMessage="1" errorTitle="Invalid Input" error="Please enter a valid numeric_x000a_value." sqref="B49 AG45 J45:J46 I23:J42" xr:uid="{00000000-0002-0000-0000-000000000000}">
      <formula1>999999999.99</formula1>
    </dataValidation>
    <dataValidation type="textLength" allowBlank="1" showInputMessage="1" showErrorMessage="1" sqref="E44:H44 D45:H47" xr:uid="{00000000-0002-0000-0000-000001000000}">
      <formula1>1</formula1>
      <formula2>255</formula2>
    </dataValidation>
    <dataValidation type="date" allowBlank="1" showErrorMessage="1" errorTitle="Invalid Input" error="Please enter a valid date." sqref="K5 AC7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AD9:AE9 F10:H10 AD11:AE12 AE5:AG5 F13:H13" xr:uid="{00000000-0002-0000-0000-000003000000}">
      <formula1>0</formula1>
      <formula2>60</formula2>
    </dataValidation>
    <dataValidation type="textLength" allowBlank="1" showInputMessage="1" showErrorMessage="1" sqref="K6 F17 J10:K10 AF7 AD13:AE14 F18:H18 F14:H16 AE23:AE42" xr:uid="{00000000-0002-0000-0000-000004000000}">
      <formula1>1</formula1>
      <formula2>30</formula2>
    </dataValidation>
    <dataValidation type="textLength" allowBlank="1" showInputMessage="1" showErrorMessage="1" sqref="J12:K12 AD7:AE7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AD10:AE10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1:H11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3:D42 G29:H42" xr:uid="{00000000-0002-0000-0000-000008000000}">
      <formula1>100</formula1>
    </dataValidation>
  </dataValidations>
  <hyperlinks>
    <hyperlink ref="N46" r:id="rId1" display="http://www.office-kit.com" xr:uid="{00000000-0004-0000-0000-000000000000}"/>
    <hyperlink ref="N43" r:id="rId2" display="http://www.uniformsoft.com" xr:uid="{00000000-0004-0000-0000-000001000000}"/>
    <hyperlink ref="N42" r:id="rId3" display="http://www.InvoicingTemplates.com" xr:uid="{00000000-0004-0000-0000-000002000000}"/>
    <hyperlink ref="N44" r:id="rId4" display="http://www.uniformsoft.com" xr:uid="{00000000-0004-0000-0000-000003000000}"/>
    <hyperlink ref="N44:R44" r:id="rId5" display="uniformsoft.com" xr:uid="{00000000-0004-0000-0000-000004000000}"/>
    <hyperlink ref="A950" r:id="rId6" tooltip="Restaurant Dining Receipt Format (VAT)" display="http://www.invoicingtemplate.com/restaurantdiningvat.html" xr:uid="{00000000-0004-0000-0000-000005000000}"/>
    <hyperlink ref="AIC1" r:id="rId7" tooltip="Restaurant Dining Invoice Template (VAT)" display="http://www.invoicingtemplate.com/restaurantdiningvat.html" xr:uid="{00000000-0004-0000-0000-000006000000}"/>
    <hyperlink ref="A991" r:id="rId8" tooltip="Restaurant Dining Receipt Format (VAT)" display="http://www.invoicingtemplate.com/restaurantdiningvat.html" xr:uid="{00000000-0004-0000-0000-000007000000}"/>
    <hyperlink ref="AIN1" r:id="rId9" tooltip="Restaurant Dining Invoice Template (VAT)" display="http://www.invoicingtemplate.com/restaurantdiningvat.html" xr:uid="{00000000-0004-0000-0000-000008000000}"/>
    <hyperlink ref="A981" r:id="rId10" tooltip="Restaurant Dining Receipt Format (VAT)" display="http://www.invoicingtemplate.com/restaurantdiningvat.html" xr:uid="{00000000-0004-0000-0000-000009000000}"/>
    <hyperlink ref="AIQ1" r:id="rId11" tooltip="Restaurant Dining Invoice Template (VAT)" display="http://www.invoicingtemplate.com/restaurantdiningvat.html" xr:uid="{00000000-0004-0000-0000-00000A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2"/>
  <headerFooter alignWithMargins="0"/>
  <drawing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258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ColWidth="9.140625" defaultRowHeight="12" x14ac:dyDescent="0.2"/>
  <cols>
    <col min="1" max="1" width="1.28515625" style="4" customWidth="1"/>
    <col min="2" max="2" width="11.42578125" style="4" customWidth="1"/>
    <col min="3" max="3" width="10.5703125" style="16" customWidth="1"/>
    <col min="4" max="4" width="11.85546875" style="14" customWidth="1"/>
    <col min="5" max="5" width="9.28515625" style="7" customWidth="1"/>
    <col min="6" max="6" width="12.140625" style="4" hidden="1" customWidth="1"/>
    <col min="7" max="7" width="11.42578125" style="4" customWidth="1"/>
    <col min="8" max="8" width="12.140625" style="14" hidden="1" customWidth="1"/>
    <col min="9" max="9" width="11.28515625" style="14" hidden="1" customWidth="1"/>
    <col min="10" max="10" width="9.5703125" style="14" hidden="1" customWidth="1"/>
    <col min="11" max="11" width="10.140625" style="14" hidden="1" customWidth="1"/>
    <col min="12" max="12" width="16" style="14" customWidth="1"/>
    <col min="13" max="13" width="14.140625" style="14" customWidth="1"/>
    <col min="14" max="14" width="12.85546875" style="14" customWidth="1"/>
    <col min="15" max="15" width="11.42578125" style="7" hidden="1" customWidth="1"/>
    <col min="16" max="16" width="16.85546875" style="7" hidden="1" customWidth="1"/>
    <col min="17" max="17" width="0" style="4" hidden="1" customWidth="1"/>
    <col min="18" max="16384" width="9.140625" style="4"/>
  </cols>
  <sheetData>
    <row r="1" spans="2:17" ht="3" customHeight="1" x14ac:dyDescent="0.2"/>
    <row r="2" spans="2:17" ht="33" customHeight="1" x14ac:dyDescent="0.4">
      <c r="B2" s="46" t="str">
        <f>oknCompanyName</f>
        <v>Restaurant Name</v>
      </c>
      <c r="C2" s="17"/>
      <c r="J2" s="25"/>
      <c r="M2" s="25"/>
    </row>
    <row r="3" spans="2:17" x14ac:dyDescent="0.2">
      <c r="B3" s="4" t="str">
        <f>oknCompanyAddress</f>
        <v>Street Address</v>
      </c>
    </row>
    <row r="4" spans="2:17" x14ac:dyDescent="0.2">
      <c r="B4" s="4" t="str">
        <f>oknCompanyCityStateZip</f>
        <v>City, ST  ZIP Code</v>
      </c>
      <c r="M4" s="27"/>
    </row>
    <row r="5" spans="2:17" x14ac:dyDescent="0.2">
      <c r="B5" s="4" t="str">
        <f>oknCompanyContact</f>
        <v>Phone Number,Web Address, etc.</v>
      </c>
    </row>
    <row r="6" spans="2:17" ht="14.25" customHeight="1" x14ac:dyDescent="0.2">
      <c r="K6" s="26"/>
    </row>
    <row r="7" spans="2:17" ht="14.25" customHeight="1" x14ac:dyDescent="0.2">
      <c r="B7" s="28" t="s">
        <v>34</v>
      </c>
    </row>
    <row r="8" spans="2:17" x14ac:dyDescent="0.2">
      <c r="B8" s="6" t="s">
        <v>30</v>
      </c>
      <c r="C8" s="18"/>
    </row>
    <row r="9" spans="2:17" x14ac:dyDescent="0.2">
      <c r="B9" s="6" t="s">
        <v>33</v>
      </c>
      <c r="C9" s="18"/>
    </row>
    <row r="10" spans="2:17" ht="4.5" customHeight="1" x14ac:dyDescent="0.2"/>
    <row r="11" spans="2:17" s="7" customFormat="1" ht="15.75" customHeight="1" x14ac:dyDescent="0.2">
      <c r="B11" s="35" t="s">
        <v>52</v>
      </c>
      <c r="C11" s="12" t="s">
        <v>29</v>
      </c>
      <c r="D11" s="15" t="s">
        <v>51</v>
      </c>
      <c r="E11" s="11" t="s">
        <v>35</v>
      </c>
      <c r="F11" s="11" t="s">
        <v>42</v>
      </c>
      <c r="G11" s="11" t="s">
        <v>43</v>
      </c>
      <c r="H11" s="15" t="s">
        <v>36</v>
      </c>
      <c r="I11" s="15" t="s">
        <v>37</v>
      </c>
      <c r="J11" s="15" t="str">
        <f>oknTax1Name</f>
        <v>VAT</v>
      </c>
      <c r="K11" s="15" t="str">
        <f>oknTax2Name</f>
        <v>GST</v>
      </c>
      <c r="L11" s="15" t="s">
        <v>38</v>
      </c>
      <c r="M11" s="15" t="s">
        <v>39</v>
      </c>
      <c r="N11" s="15" t="s">
        <v>40</v>
      </c>
      <c r="O11" s="11" t="s">
        <v>41</v>
      </c>
      <c r="P11" s="11" t="s">
        <v>53</v>
      </c>
      <c r="Q11" s="11" t="s">
        <v>101</v>
      </c>
    </row>
    <row r="12" spans="2:17" x14ac:dyDescent="0.2">
      <c r="B12" s="105"/>
    </row>
    <row r="13" spans="2:17" x14ac:dyDescent="0.2">
      <c r="B13" s="105"/>
    </row>
    <row r="14" spans="2:17" x14ac:dyDescent="0.2">
      <c r="B14" s="105"/>
    </row>
    <row r="15" spans="2:17" x14ac:dyDescent="0.2">
      <c r="B15" s="105"/>
    </row>
    <row r="16" spans="2:17" x14ac:dyDescent="0.2">
      <c r="B16" s="105"/>
    </row>
    <row r="17" spans="2:2" x14ac:dyDescent="0.2">
      <c r="B17" s="105"/>
    </row>
    <row r="18" spans="2:2" x14ac:dyDescent="0.2">
      <c r="B18" s="105"/>
    </row>
    <row r="19" spans="2:2" x14ac:dyDescent="0.2">
      <c r="B19" s="105"/>
    </row>
    <row r="20" spans="2:2" x14ac:dyDescent="0.2">
      <c r="B20" s="105"/>
    </row>
    <row r="21" spans="2:2" x14ac:dyDescent="0.2">
      <c r="B21" s="105"/>
    </row>
    <row r="22" spans="2:2" x14ac:dyDescent="0.2">
      <c r="B22" s="105"/>
    </row>
    <row r="23" spans="2:2" x14ac:dyDescent="0.2">
      <c r="B23" s="105"/>
    </row>
    <row r="24" spans="2:2" x14ac:dyDescent="0.2">
      <c r="B24" s="105"/>
    </row>
    <row r="25" spans="2:2" x14ac:dyDescent="0.2">
      <c r="B25" s="105"/>
    </row>
    <row r="26" spans="2:2" x14ac:dyDescent="0.2">
      <c r="B26" s="105"/>
    </row>
    <row r="27" spans="2:2" x14ac:dyDescent="0.2">
      <c r="B27" s="105"/>
    </row>
    <row r="28" spans="2:2" x14ac:dyDescent="0.2">
      <c r="B28" s="105"/>
    </row>
    <row r="29" spans="2:2" x14ac:dyDescent="0.2">
      <c r="B29" s="105"/>
    </row>
    <row r="30" spans="2:2" x14ac:dyDescent="0.2">
      <c r="B30" s="105"/>
    </row>
    <row r="31" spans="2:2" x14ac:dyDescent="0.2">
      <c r="B31" s="105"/>
    </row>
    <row r="32" spans="2:2" x14ac:dyDescent="0.2">
      <c r="B32" s="105"/>
    </row>
    <row r="33" spans="2:2" x14ac:dyDescent="0.2">
      <c r="B33" s="105"/>
    </row>
    <row r="34" spans="2:2" x14ac:dyDescent="0.2">
      <c r="B34" s="105"/>
    </row>
    <row r="35" spans="2:2" x14ac:dyDescent="0.2">
      <c r="B35" s="105"/>
    </row>
    <row r="36" spans="2:2" x14ac:dyDescent="0.2">
      <c r="B36" s="105"/>
    </row>
    <row r="37" spans="2:2" x14ac:dyDescent="0.2">
      <c r="B37" s="105"/>
    </row>
    <row r="38" spans="2:2" x14ac:dyDescent="0.2">
      <c r="B38" s="105"/>
    </row>
    <row r="39" spans="2:2" x14ac:dyDescent="0.2">
      <c r="B39" s="105"/>
    </row>
    <row r="40" spans="2:2" x14ac:dyDescent="0.2">
      <c r="B40" s="105"/>
    </row>
    <row r="41" spans="2:2" x14ac:dyDescent="0.2">
      <c r="B41" s="105"/>
    </row>
    <row r="42" spans="2:2" x14ac:dyDescent="0.2">
      <c r="B42" s="105"/>
    </row>
    <row r="43" spans="2:2" x14ac:dyDescent="0.2">
      <c r="B43" s="105"/>
    </row>
    <row r="44" spans="2:2" x14ac:dyDescent="0.2">
      <c r="B44" s="105"/>
    </row>
    <row r="45" spans="2:2" x14ac:dyDescent="0.2">
      <c r="B45" s="105"/>
    </row>
    <row r="46" spans="2:2" x14ac:dyDescent="0.2">
      <c r="B46" s="105"/>
    </row>
    <row r="47" spans="2:2" x14ac:dyDescent="0.2">
      <c r="B47" s="105"/>
    </row>
    <row r="48" spans="2:2" x14ac:dyDescent="0.2">
      <c r="B48" s="105"/>
    </row>
    <row r="49" spans="2:2" x14ac:dyDescent="0.2">
      <c r="B49" s="105"/>
    </row>
    <row r="50" spans="2:2" x14ac:dyDescent="0.2">
      <c r="B50" s="105"/>
    </row>
    <row r="51" spans="2:2" x14ac:dyDescent="0.2">
      <c r="B51" s="105"/>
    </row>
    <row r="52" spans="2:2" x14ac:dyDescent="0.2">
      <c r="B52" s="105"/>
    </row>
    <row r="53" spans="2:2" x14ac:dyDescent="0.2">
      <c r="B53" s="105"/>
    </row>
    <row r="54" spans="2:2" x14ac:dyDescent="0.2">
      <c r="B54" s="105"/>
    </row>
    <row r="55" spans="2:2" x14ac:dyDescent="0.2">
      <c r="B55" s="105"/>
    </row>
    <row r="56" spans="2:2" x14ac:dyDescent="0.2">
      <c r="B56" s="105"/>
    </row>
    <row r="57" spans="2:2" x14ac:dyDescent="0.2">
      <c r="B57" s="105"/>
    </row>
    <row r="58" spans="2:2" x14ac:dyDescent="0.2">
      <c r="B58" s="105"/>
    </row>
    <row r="59" spans="2:2" x14ac:dyDescent="0.2">
      <c r="B59" s="105"/>
    </row>
    <row r="60" spans="2:2" x14ac:dyDescent="0.2">
      <c r="B60" s="105"/>
    </row>
    <row r="61" spans="2:2" x14ac:dyDescent="0.2">
      <c r="B61" s="105"/>
    </row>
    <row r="62" spans="2:2" x14ac:dyDescent="0.2">
      <c r="B62" s="105"/>
    </row>
    <row r="63" spans="2:2" x14ac:dyDescent="0.2">
      <c r="B63" s="105"/>
    </row>
    <row r="64" spans="2:2" x14ac:dyDescent="0.2">
      <c r="B64" s="105"/>
    </row>
    <row r="65" spans="2:2" x14ac:dyDescent="0.2">
      <c r="B65" s="105"/>
    </row>
    <row r="66" spans="2:2" x14ac:dyDescent="0.2">
      <c r="B66" s="105"/>
    </row>
    <row r="67" spans="2:2" x14ac:dyDescent="0.2">
      <c r="B67" s="105"/>
    </row>
    <row r="68" spans="2:2" x14ac:dyDescent="0.2">
      <c r="B68" s="105"/>
    </row>
    <row r="69" spans="2:2" x14ac:dyDescent="0.2">
      <c r="B69" s="105"/>
    </row>
    <row r="70" spans="2:2" x14ac:dyDescent="0.2">
      <c r="B70" s="105"/>
    </row>
    <row r="71" spans="2:2" x14ac:dyDescent="0.2">
      <c r="B71" s="105"/>
    </row>
    <row r="72" spans="2:2" x14ac:dyDescent="0.2">
      <c r="B72" s="105"/>
    </row>
    <row r="73" spans="2:2" x14ac:dyDescent="0.2">
      <c r="B73" s="105"/>
    </row>
    <row r="74" spans="2:2" x14ac:dyDescent="0.2">
      <c r="B74" s="105"/>
    </row>
    <row r="75" spans="2:2" x14ac:dyDescent="0.2">
      <c r="B75" s="105"/>
    </row>
    <row r="76" spans="2:2" x14ac:dyDescent="0.2">
      <c r="B76" s="105"/>
    </row>
    <row r="77" spans="2:2" x14ac:dyDescent="0.2">
      <c r="B77" s="105"/>
    </row>
    <row r="78" spans="2:2" x14ac:dyDescent="0.2">
      <c r="B78" s="105"/>
    </row>
    <row r="79" spans="2:2" x14ac:dyDescent="0.2">
      <c r="B79" s="105"/>
    </row>
    <row r="80" spans="2:2" x14ac:dyDescent="0.2">
      <c r="B80" s="105"/>
    </row>
    <row r="81" spans="2:2" x14ac:dyDescent="0.2">
      <c r="B81" s="105"/>
    </row>
    <row r="82" spans="2:2" x14ac:dyDescent="0.2">
      <c r="B82" s="105"/>
    </row>
    <row r="83" spans="2:2" x14ac:dyDescent="0.2">
      <c r="B83" s="105"/>
    </row>
    <row r="84" spans="2:2" x14ac:dyDescent="0.2">
      <c r="B84" s="105"/>
    </row>
    <row r="85" spans="2:2" x14ac:dyDescent="0.2">
      <c r="B85" s="105"/>
    </row>
    <row r="86" spans="2:2" x14ac:dyDescent="0.2">
      <c r="B86" s="105"/>
    </row>
    <row r="87" spans="2:2" x14ac:dyDescent="0.2">
      <c r="B87" s="105"/>
    </row>
    <row r="88" spans="2:2" x14ac:dyDescent="0.2">
      <c r="B88" s="105"/>
    </row>
    <row r="89" spans="2:2" x14ac:dyDescent="0.2">
      <c r="B89" s="105"/>
    </row>
    <row r="90" spans="2:2" x14ac:dyDescent="0.2">
      <c r="B90" s="105"/>
    </row>
    <row r="91" spans="2:2" x14ac:dyDescent="0.2">
      <c r="B91" s="105"/>
    </row>
    <row r="92" spans="2:2" x14ac:dyDescent="0.2">
      <c r="B92" s="105"/>
    </row>
    <row r="93" spans="2:2" x14ac:dyDescent="0.2">
      <c r="B93" s="105"/>
    </row>
    <row r="94" spans="2:2" x14ac:dyDescent="0.2">
      <c r="B94" s="105"/>
    </row>
    <row r="95" spans="2:2" x14ac:dyDescent="0.2">
      <c r="B95" s="105"/>
    </row>
    <row r="96" spans="2:2" x14ac:dyDescent="0.2">
      <c r="B96" s="105"/>
    </row>
    <row r="97" spans="2:2" x14ac:dyDescent="0.2">
      <c r="B97" s="105"/>
    </row>
    <row r="98" spans="2:2" x14ac:dyDescent="0.2">
      <c r="B98" s="105"/>
    </row>
    <row r="99" spans="2:2" x14ac:dyDescent="0.2">
      <c r="B99" s="105"/>
    </row>
    <row r="100" spans="2:2" x14ac:dyDescent="0.2">
      <c r="B100" s="105"/>
    </row>
    <row r="101" spans="2:2" x14ac:dyDescent="0.2">
      <c r="B101" s="105"/>
    </row>
    <row r="102" spans="2:2" x14ac:dyDescent="0.2">
      <c r="B102" s="105"/>
    </row>
    <row r="103" spans="2:2" x14ac:dyDescent="0.2">
      <c r="B103" s="105"/>
    </row>
    <row r="104" spans="2:2" x14ac:dyDescent="0.2">
      <c r="B104" s="105"/>
    </row>
    <row r="105" spans="2:2" x14ac:dyDescent="0.2">
      <c r="B105" s="105"/>
    </row>
    <row r="106" spans="2:2" x14ac:dyDescent="0.2">
      <c r="B106" s="105"/>
    </row>
    <row r="107" spans="2:2" x14ac:dyDescent="0.2">
      <c r="B107" s="105"/>
    </row>
    <row r="108" spans="2:2" x14ac:dyDescent="0.2">
      <c r="B108" s="105"/>
    </row>
    <row r="109" spans="2:2" x14ac:dyDescent="0.2">
      <c r="B109" s="105"/>
    </row>
    <row r="110" spans="2:2" x14ac:dyDescent="0.2">
      <c r="B110" s="105"/>
    </row>
    <row r="111" spans="2:2" x14ac:dyDescent="0.2">
      <c r="B111" s="105"/>
    </row>
    <row r="112" spans="2:2" x14ac:dyDescent="0.2">
      <c r="B112" s="105"/>
    </row>
    <row r="113" spans="2:2" x14ac:dyDescent="0.2">
      <c r="B113" s="105"/>
    </row>
    <row r="114" spans="2:2" x14ac:dyDescent="0.2">
      <c r="B114" s="105"/>
    </row>
    <row r="115" spans="2:2" x14ac:dyDescent="0.2">
      <c r="B115" s="105"/>
    </row>
    <row r="116" spans="2:2" x14ac:dyDescent="0.2">
      <c r="B116" s="105"/>
    </row>
    <row r="117" spans="2:2" x14ac:dyDescent="0.2">
      <c r="B117" s="105"/>
    </row>
    <row r="118" spans="2:2" x14ac:dyDescent="0.2">
      <c r="B118" s="105"/>
    </row>
    <row r="119" spans="2:2" x14ac:dyDescent="0.2">
      <c r="B119" s="105"/>
    </row>
    <row r="120" spans="2:2" x14ac:dyDescent="0.2">
      <c r="B120" s="105"/>
    </row>
    <row r="121" spans="2:2" x14ac:dyDescent="0.2">
      <c r="B121" s="105"/>
    </row>
    <row r="122" spans="2:2" x14ac:dyDescent="0.2">
      <c r="B122" s="105"/>
    </row>
    <row r="123" spans="2:2" x14ac:dyDescent="0.2">
      <c r="B123" s="105"/>
    </row>
    <row r="124" spans="2:2" x14ac:dyDescent="0.2">
      <c r="B124" s="105"/>
    </row>
    <row r="125" spans="2:2" x14ac:dyDescent="0.2">
      <c r="B125" s="105"/>
    </row>
    <row r="126" spans="2:2" x14ac:dyDescent="0.2">
      <c r="B126" s="105"/>
    </row>
    <row r="127" spans="2:2" x14ac:dyDescent="0.2">
      <c r="B127" s="105"/>
    </row>
    <row r="128" spans="2:2" x14ac:dyDescent="0.2">
      <c r="B128" s="105"/>
    </row>
    <row r="129" spans="2:2" x14ac:dyDescent="0.2">
      <c r="B129" s="105"/>
    </row>
    <row r="130" spans="2:2" x14ac:dyDescent="0.2">
      <c r="B130" s="105"/>
    </row>
    <row r="131" spans="2:2" x14ac:dyDescent="0.2">
      <c r="B131" s="105"/>
    </row>
    <row r="132" spans="2:2" x14ac:dyDescent="0.2">
      <c r="B132" s="105"/>
    </row>
    <row r="133" spans="2:2" x14ac:dyDescent="0.2">
      <c r="B133" s="105"/>
    </row>
    <row r="134" spans="2:2" x14ac:dyDescent="0.2">
      <c r="B134" s="105"/>
    </row>
    <row r="135" spans="2:2" x14ac:dyDescent="0.2">
      <c r="B135" s="105"/>
    </row>
    <row r="136" spans="2:2" x14ac:dyDescent="0.2">
      <c r="B136" s="105"/>
    </row>
    <row r="137" spans="2:2" x14ac:dyDescent="0.2">
      <c r="B137" s="105"/>
    </row>
    <row r="138" spans="2:2" x14ac:dyDescent="0.2">
      <c r="B138" s="105"/>
    </row>
    <row r="139" spans="2:2" x14ac:dyDescent="0.2">
      <c r="B139" s="105"/>
    </row>
    <row r="140" spans="2:2" x14ac:dyDescent="0.2">
      <c r="B140" s="105"/>
    </row>
    <row r="141" spans="2:2" x14ac:dyDescent="0.2">
      <c r="B141" s="105"/>
    </row>
    <row r="142" spans="2:2" x14ac:dyDescent="0.2">
      <c r="B142" s="105"/>
    </row>
    <row r="143" spans="2:2" x14ac:dyDescent="0.2">
      <c r="B143" s="105"/>
    </row>
    <row r="144" spans="2:2" x14ac:dyDescent="0.2">
      <c r="B144" s="105"/>
    </row>
    <row r="145" spans="2:2" x14ac:dyDescent="0.2">
      <c r="B145" s="105"/>
    </row>
    <row r="146" spans="2:2" x14ac:dyDescent="0.2">
      <c r="B146" s="105"/>
    </row>
    <row r="147" spans="2:2" x14ac:dyDescent="0.2">
      <c r="B147" s="105"/>
    </row>
    <row r="148" spans="2:2" x14ac:dyDescent="0.2">
      <c r="B148" s="105"/>
    </row>
    <row r="149" spans="2:2" x14ac:dyDescent="0.2">
      <c r="B149" s="105"/>
    </row>
    <row r="150" spans="2:2" x14ac:dyDescent="0.2">
      <c r="B150" s="105"/>
    </row>
    <row r="151" spans="2:2" x14ac:dyDescent="0.2">
      <c r="B151" s="105"/>
    </row>
    <row r="152" spans="2:2" x14ac:dyDescent="0.2">
      <c r="B152" s="105"/>
    </row>
    <row r="153" spans="2:2" x14ac:dyDescent="0.2">
      <c r="B153" s="105"/>
    </row>
    <row r="154" spans="2:2" x14ac:dyDescent="0.2">
      <c r="B154" s="105"/>
    </row>
    <row r="155" spans="2:2" x14ac:dyDescent="0.2">
      <c r="B155" s="105"/>
    </row>
    <row r="156" spans="2:2" x14ac:dyDescent="0.2">
      <c r="B156" s="105"/>
    </row>
    <row r="157" spans="2:2" x14ac:dyDescent="0.2">
      <c r="B157" s="105"/>
    </row>
    <row r="158" spans="2:2" x14ac:dyDescent="0.2">
      <c r="B158" s="105"/>
    </row>
    <row r="159" spans="2:2" x14ac:dyDescent="0.2">
      <c r="B159" s="105"/>
    </row>
    <row r="160" spans="2:2" x14ac:dyDescent="0.2">
      <c r="B160" s="105"/>
    </row>
    <row r="161" spans="2:2" x14ac:dyDescent="0.2">
      <c r="B161" s="105"/>
    </row>
    <row r="162" spans="2:2" x14ac:dyDescent="0.2">
      <c r="B162" s="105"/>
    </row>
    <row r="163" spans="2:2" x14ac:dyDescent="0.2">
      <c r="B163" s="105"/>
    </row>
    <row r="164" spans="2:2" x14ac:dyDescent="0.2">
      <c r="B164" s="105"/>
    </row>
    <row r="165" spans="2:2" x14ac:dyDescent="0.2">
      <c r="B165" s="105"/>
    </row>
    <row r="166" spans="2:2" x14ac:dyDescent="0.2">
      <c r="B166" s="105"/>
    </row>
    <row r="167" spans="2:2" x14ac:dyDescent="0.2">
      <c r="B167" s="105"/>
    </row>
    <row r="168" spans="2:2" x14ac:dyDescent="0.2">
      <c r="B168" s="105"/>
    </row>
    <row r="169" spans="2:2" x14ac:dyDescent="0.2">
      <c r="B169" s="105"/>
    </row>
    <row r="170" spans="2:2" x14ac:dyDescent="0.2">
      <c r="B170" s="105"/>
    </row>
    <row r="171" spans="2:2" x14ac:dyDescent="0.2">
      <c r="B171" s="105"/>
    </row>
    <row r="172" spans="2:2" x14ac:dyDescent="0.2">
      <c r="B172" s="105"/>
    </row>
    <row r="173" spans="2:2" x14ac:dyDescent="0.2">
      <c r="B173" s="105"/>
    </row>
    <row r="174" spans="2:2" x14ac:dyDescent="0.2">
      <c r="B174" s="105"/>
    </row>
    <row r="175" spans="2:2" x14ac:dyDescent="0.2">
      <c r="B175" s="105"/>
    </row>
    <row r="176" spans="2:2" x14ac:dyDescent="0.2">
      <c r="B176" s="105"/>
    </row>
    <row r="177" spans="2:2" x14ac:dyDescent="0.2">
      <c r="B177" s="105"/>
    </row>
    <row r="178" spans="2:2" x14ac:dyDescent="0.2">
      <c r="B178" s="105"/>
    </row>
    <row r="179" spans="2:2" x14ac:dyDescent="0.2">
      <c r="B179" s="105"/>
    </row>
    <row r="180" spans="2:2" x14ac:dyDescent="0.2">
      <c r="B180" s="105"/>
    </row>
    <row r="181" spans="2:2" x14ac:dyDescent="0.2">
      <c r="B181" s="105"/>
    </row>
    <row r="182" spans="2:2" x14ac:dyDescent="0.2">
      <c r="B182" s="105"/>
    </row>
    <row r="183" spans="2:2" x14ac:dyDescent="0.2">
      <c r="B183" s="105"/>
    </row>
    <row r="184" spans="2:2" x14ac:dyDescent="0.2">
      <c r="B184" s="105"/>
    </row>
    <row r="185" spans="2:2" x14ac:dyDescent="0.2">
      <c r="B185" s="105"/>
    </row>
    <row r="186" spans="2:2" x14ac:dyDescent="0.2">
      <c r="B186" s="105"/>
    </row>
    <row r="187" spans="2:2" x14ac:dyDescent="0.2">
      <c r="B187" s="105"/>
    </row>
    <row r="188" spans="2:2" x14ac:dyDescent="0.2">
      <c r="B188" s="105"/>
    </row>
    <row r="189" spans="2:2" x14ac:dyDescent="0.2">
      <c r="B189" s="105"/>
    </row>
    <row r="190" spans="2:2" x14ac:dyDescent="0.2">
      <c r="B190" s="105"/>
    </row>
    <row r="191" spans="2:2" x14ac:dyDescent="0.2">
      <c r="B191" s="105"/>
    </row>
    <row r="192" spans="2:2" x14ac:dyDescent="0.2">
      <c r="B192" s="105"/>
    </row>
    <row r="193" spans="2:2" x14ac:dyDescent="0.2">
      <c r="B193" s="105"/>
    </row>
    <row r="194" spans="2:2" x14ac:dyDescent="0.2">
      <c r="B194" s="105"/>
    </row>
    <row r="195" spans="2:2" x14ac:dyDescent="0.2">
      <c r="B195" s="105"/>
    </row>
    <row r="196" spans="2:2" x14ac:dyDescent="0.2">
      <c r="B196" s="105"/>
    </row>
    <row r="197" spans="2:2" x14ac:dyDescent="0.2">
      <c r="B197" s="105"/>
    </row>
    <row r="198" spans="2:2" x14ac:dyDescent="0.2">
      <c r="B198" s="105"/>
    </row>
    <row r="199" spans="2:2" x14ac:dyDescent="0.2">
      <c r="B199" s="105"/>
    </row>
    <row r="200" spans="2:2" x14ac:dyDescent="0.2">
      <c r="B200" s="105"/>
    </row>
    <row r="201" spans="2:2" x14ac:dyDescent="0.2">
      <c r="B201" s="105"/>
    </row>
    <row r="202" spans="2:2" x14ac:dyDescent="0.2">
      <c r="B202" s="105"/>
    </row>
    <row r="203" spans="2:2" x14ac:dyDescent="0.2">
      <c r="B203" s="105"/>
    </row>
    <row r="204" spans="2:2" x14ac:dyDescent="0.2">
      <c r="B204" s="105"/>
    </row>
    <row r="205" spans="2:2" x14ac:dyDescent="0.2">
      <c r="B205" s="105"/>
    </row>
    <row r="206" spans="2:2" x14ac:dyDescent="0.2">
      <c r="B206" s="105"/>
    </row>
    <row r="207" spans="2:2" x14ac:dyDescent="0.2">
      <c r="B207" s="105"/>
    </row>
    <row r="208" spans="2:2" x14ac:dyDescent="0.2">
      <c r="B208" s="105"/>
    </row>
    <row r="209" spans="2:2" x14ac:dyDescent="0.2">
      <c r="B209" s="105"/>
    </row>
    <row r="210" spans="2:2" x14ac:dyDescent="0.2">
      <c r="B210" s="105"/>
    </row>
    <row r="211" spans="2:2" x14ac:dyDescent="0.2">
      <c r="B211" s="105"/>
    </row>
    <row r="212" spans="2:2" x14ac:dyDescent="0.2">
      <c r="B212" s="105"/>
    </row>
    <row r="213" spans="2:2" x14ac:dyDescent="0.2">
      <c r="B213" s="105"/>
    </row>
    <row r="214" spans="2:2" x14ac:dyDescent="0.2">
      <c r="B214" s="105"/>
    </row>
    <row r="215" spans="2:2" x14ac:dyDescent="0.2">
      <c r="B215" s="105"/>
    </row>
    <row r="216" spans="2:2" x14ac:dyDescent="0.2">
      <c r="B216" s="105"/>
    </row>
    <row r="217" spans="2:2" x14ac:dyDescent="0.2">
      <c r="B217" s="105"/>
    </row>
    <row r="218" spans="2:2" x14ac:dyDescent="0.2">
      <c r="B218" s="105"/>
    </row>
    <row r="219" spans="2:2" x14ac:dyDescent="0.2">
      <c r="B219" s="105"/>
    </row>
    <row r="220" spans="2:2" x14ac:dyDescent="0.2">
      <c r="B220" s="105"/>
    </row>
    <row r="221" spans="2:2" x14ac:dyDescent="0.2">
      <c r="B221" s="105"/>
    </row>
    <row r="222" spans="2:2" x14ac:dyDescent="0.2">
      <c r="B222" s="105"/>
    </row>
    <row r="223" spans="2:2" x14ac:dyDescent="0.2">
      <c r="B223" s="105"/>
    </row>
    <row r="224" spans="2:2" x14ac:dyDescent="0.2">
      <c r="B224" s="105"/>
    </row>
    <row r="225" spans="2:2" x14ac:dyDescent="0.2">
      <c r="B225" s="105"/>
    </row>
    <row r="226" spans="2:2" x14ac:dyDescent="0.2">
      <c r="B226" s="105"/>
    </row>
    <row r="227" spans="2:2" x14ac:dyDescent="0.2">
      <c r="B227" s="105"/>
    </row>
    <row r="228" spans="2:2" x14ac:dyDescent="0.2">
      <c r="B228" s="105"/>
    </row>
    <row r="229" spans="2:2" x14ac:dyDescent="0.2">
      <c r="B229" s="105"/>
    </row>
    <row r="230" spans="2:2" x14ac:dyDescent="0.2">
      <c r="B230" s="105"/>
    </row>
    <row r="231" spans="2:2" x14ac:dyDescent="0.2">
      <c r="B231" s="105"/>
    </row>
    <row r="232" spans="2:2" x14ac:dyDescent="0.2">
      <c r="B232" s="105"/>
    </row>
    <row r="233" spans="2:2" x14ac:dyDescent="0.2">
      <c r="B233" s="105"/>
    </row>
    <row r="234" spans="2:2" x14ac:dyDescent="0.2">
      <c r="B234" s="105"/>
    </row>
    <row r="235" spans="2:2" x14ac:dyDescent="0.2">
      <c r="B235" s="105"/>
    </row>
    <row r="236" spans="2:2" x14ac:dyDescent="0.2">
      <c r="B236" s="105"/>
    </row>
    <row r="237" spans="2:2" x14ac:dyDescent="0.2">
      <c r="B237" s="105"/>
    </row>
    <row r="238" spans="2:2" x14ac:dyDescent="0.2">
      <c r="B238" s="105"/>
    </row>
    <row r="239" spans="2:2" x14ac:dyDescent="0.2">
      <c r="B239" s="105"/>
    </row>
    <row r="240" spans="2:2" x14ac:dyDescent="0.2">
      <c r="B240" s="105"/>
    </row>
    <row r="241" spans="2:2" x14ac:dyDescent="0.2">
      <c r="B241" s="105"/>
    </row>
    <row r="242" spans="2:2" x14ac:dyDescent="0.2">
      <c r="B242" s="105"/>
    </row>
    <row r="243" spans="2:2" x14ac:dyDescent="0.2">
      <c r="B243" s="105"/>
    </row>
    <row r="244" spans="2:2" x14ac:dyDescent="0.2">
      <c r="B244" s="105"/>
    </row>
    <row r="245" spans="2:2" x14ac:dyDescent="0.2">
      <c r="B245" s="105"/>
    </row>
    <row r="246" spans="2:2" x14ac:dyDescent="0.2">
      <c r="B246" s="105"/>
    </row>
    <row r="247" spans="2:2" x14ac:dyDescent="0.2">
      <c r="B247" s="105"/>
    </row>
    <row r="248" spans="2:2" x14ac:dyDescent="0.2">
      <c r="B248" s="105"/>
    </row>
    <row r="249" spans="2:2" x14ac:dyDescent="0.2">
      <c r="B249" s="105"/>
    </row>
    <row r="250" spans="2:2" x14ac:dyDescent="0.2">
      <c r="B250" s="105"/>
    </row>
    <row r="251" spans="2:2" x14ac:dyDescent="0.2">
      <c r="B251" s="105"/>
    </row>
    <row r="252" spans="2:2" x14ac:dyDescent="0.2">
      <c r="B252" s="105"/>
    </row>
    <row r="253" spans="2:2" x14ac:dyDescent="0.2">
      <c r="B253" s="105"/>
    </row>
    <row r="254" spans="2:2" x14ac:dyDescent="0.2">
      <c r="B254" s="105"/>
    </row>
    <row r="255" spans="2:2" x14ac:dyDescent="0.2">
      <c r="B255" s="105"/>
    </row>
    <row r="256" spans="2:2" x14ac:dyDescent="0.2">
      <c r="B256" s="105"/>
    </row>
    <row r="257" spans="2:2" x14ac:dyDescent="0.2">
      <c r="B257" s="105"/>
    </row>
    <row r="258" spans="2:2" x14ac:dyDescent="0.2">
      <c r="B258" s="105"/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0"/>
  <sheetViews>
    <sheetView showGridLines="0" showRowColHeaders="0" workbookViewId="0">
      <pane xSplit="1" ySplit="10" topLeftCell="B11" activePane="bottomRight" state="frozen"/>
      <selection pane="topRight" activeCell="B1" sqref="B1"/>
      <selection pane="bottomLeft" activeCell="A12" sqref="A12"/>
      <selection pane="bottomRight" activeCell="C7" sqref="C7"/>
    </sheetView>
  </sheetViews>
  <sheetFormatPr defaultColWidth="9.140625" defaultRowHeight="12" x14ac:dyDescent="0.2"/>
  <cols>
    <col min="1" max="1" width="0.7109375" style="4" customWidth="1"/>
    <col min="2" max="2" width="13.28515625" style="4" customWidth="1"/>
    <col min="3" max="3" width="11.42578125" style="16" customWidth="1"/>
    <col min="4" max="4" width="25.5703125" style="10" customWidth="1"/>
    <col min="5" max="5" width="10.42578125" style="7" customWidth="1"/>
    <col min="6" max="6" width="12.28515625" style="14" hidden="1" customWidth="1"/>
    <col min="7" max="7" width="9.42578125" style="14" hidden="1" customWidth="1"/>
    <col min="8" max="8" width="7.5703125" style="14" hidden="1" customWidth="1"/>
    <col min="9" max="9" width="14.5703125" style="14" hidden="1" customWidth="1"/>
    <col min="10" max="10" width="11.28515625" style="14" customWidth="1"/>
    <col min="11" max="11" width="12.5703125" style="14" customWidth="1"/>
    <col min="12" max="12" width="11.5703125" style="14" hidden="1" customWidth="1"/>
    <col min="13" max="13" width="11.42578125" style="14" customWidth="1"/>
    <col min="14" max="14" width="11.140625" style="7" hidden="1" customWidth="1"/>
    <col min="15" max="15" width="13.28515625" style="7" hidden="1" customWidth="1"/>
    <col min="16" max="16" width="12.42578125" style="7" hidden="1" customWidth="1"/>
    <col min="17" max="17" width="16" style="7" hidden="1" customWidth="1"/>
    <col min="18" max="16384" width="9.140625" style="4"/>
  </cols>
  <sheetData>
    <row r="1" spans="2:17" ht="3.75" customHeight="1" x14ac:dyDescent="0.2"/>
    <row r="2" spans="2:17" ht="33" customHeight="1" x14ac:dyDescent="0.4">
      <c r="B2" s="46" t="str">
        <f>oknCompanyName</f>
        <v>Restaurant Name</v>
      </c>
      <c r="C2" s="17"/>
      <c r="J2" s="25"/>
      <c r="M2" s="25"/>
    </row>
    <row r="3" spans="2:17" x14ac:dyDescent="0.2">
      <c r="B3" s="4" t="str">
        <f>oknCompanyAddress</f>
        <v>Street Address</v>
      </c>
    </row>
    <row r="4" spans="2:17" x14ac:dyDescent="0.2">
      <c r="B4" s="4" t="str">
        <f>oknCompanyCityStateZip</f>
        <v>City, ST  ZIP Code</v>
      </c>
      <c r="M4" s="27"/>
    </row>
    <row r="5" spans="2:17" x14ac:dyDescent="0.2">
      <c r="B5" s="4" t="str">
        <f>oknCompanyContact</f>
        <v>Phone Number,Web Address, etc.</v>
      </c>
    </row>
    <row r="6" spans="2:17" ht="21" customHeight="1" x14ac:dyDescent="0.2">
      <c r="B6" s="28" t="s">
        <v>34</v>
      </c>
      <c r="K6" s="26"/>
    </row>
    <row r="7" spans="2:17" ht="11.25" customHeight="1" x14ac:dyDescent="0.2">
      <c r="B7" s="6" t="s">
        <v>30</v>
      </c>
      <c r="C7" s="18"/>
    </row>
    <row r="8" spans="2:17" x14ac:dyDescent="0.2">
      <c r="B8" s="6" t="s">
        <v>33</v>
      </c>
      <c r="C8" s="18"/>
    </row>
    <row r="9" spans="2:17" ht="4.5" customHeight="1" x14ac:dyDescent="0.2"/>
    <row r="10" spans="2:17" s="7" customFormat="1" ht="15.75" customHeight="1" x14ac:dyDescent="0.2">
      <c r="B10" s="11" t="s">
        <v>54</v>
      </c>
      <c r="C10" s="12" t="s">
        <v>29</v>
      </c>
      <c r="D10" s="11" t="s">
        <v>55</v>
      </c>
      <c r="E10" s="11" t="s">
        <v>35</v>
      </c>
      <c r="F10" s="15" t="s">
        <v>51</v>
      </c>
      <c r="G10" s="15" t="str">
        <f>oknTax1Name</f>
        <v>VAT</v>
      </c>
      <c r="H10" s="15" t="str">
        <f>oknTax2Name</f>
        <v>GST</v>
      </c>
      <c r="I10" s="15" t="s">
        <v>56</v>
      </c>
      <c r="J10" s="15" t="s">
        <v>39</v>
      </c>
      <c r="K10" s="15" t="s">
        <v>40</v>
      </c>
      <c r="L10" s="15" t="s">
        <v>36</v>
      </c>
      <c r="M10" s="15" t="s">
        <v>38</v>
      </c>
      <c r="N10" s="11" t="s">
        <v>41</v>
      </c>
      <c r="O10" s="11" t="s">
        <v>42</v>
      </c>
      <c r="P10" s="11" t="s">
        <v>43</v>
      </c>
      <c r="Q10" s="11" t="s">
        <v>53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0"/>
  <sheetViews>
    <sheetView showGridLines="0" showRowColHeaders="0" workbookViewId="0">
      <pane xSplit="1" ySplit="10" topLeftCell="B11" activePane="bottomRight" state="frozen"/>
      <selection pane="topRight" activeCell="B1" sqref="B1"/>
      <selection pane="bottomLeft" activeCell="A13" sqref="A13"/>
      <selection pane="bottomRight" activeCell="C7" sqref="C7"/>
    </sheetView>
  </sheetViews>
  <sheetFormatPr defaultColWidth="9.140625" defaultRowHeight="12" x14ac:dyDescent="0.2"/>
  <cols>
    <col min="1" max="1" width="1" style="4" customWidth="1"/>
    <col min="2" max="2" width="13.5703125" style="4" customWidth="1"/>
    <col min="3" max="3" width="13.42578125" style="16" customWidth="1"/>
    <col min="4" max="4" width="10.5703125" style="10" customWidth="1"/>
    <col min="5" max="5" width="17.85546875" style="10" customWidth="1"/>
    <col min="6" max="6" width="9.42578125" style="4" customWidth="1"/>
    <col min="7" max="7" width="9.140625" style="14"/>
    <col min="8" max="8" width="10.5703125" style="9" customWidth="1"/>
    <col min="9" max="9" width="10.5703125" style="14" customWidth="1"/>
    <col min="10" max="16384" width="9.140625" style="4"/>
  </cols>
  <sheetData>
    <row r="1" spans="2:12" ht="4.5" customHeight="1" x14ac:dyDescent="0.2"/>
    <row r="2" spans="2:12" ht="33" customHeight="1" x14ac:dyDescent="0.4">
      <c r="B2" s="46" t="str">
        <f>oknCompanyName</f>
        <v>Restaurant Name</v>
      </c>
      <c r="C2" s="17"/>
      <c r="L2" s="21"/>
    </row>
    <row r="3" spans="2:12" x14ac:dyDescent="0.2">
      <c r="B3" s="4" t="str">
        <f>oknCompanyAddress</f>
        <v>Street Address</v>
      </c>
    </row>
    <row r="4" spans="2:12" x14ac:dyDescent="0.2">
      <c r="B4" s="4" t="str">
        <f>oknCompanyCityStateZip</f>
        <v>City, ST  ZIP Code</v>
      </c>
      <c r="L4" s="22"/>
    </row>
    <row r="5" spans="2:12" x14ac:dyDescent="0.2">
      <c r="B5" s="4" t="str">
        <f>oknCompanyContact</f>
        <v>Phone Number,Web Address, etc.</v>
      </c>
      <c r="L5" s="19"/>
    </row>
    <row r="6" spans="2:12" ht="21" customHeight="1" x14ac:dyDescent="0.2">
      <c r="B6" s="28" t="s">
        <v>34</v>
      </c>
      <c r="J6" s="23"/>
      <c r="K6" s="19"/>
      <c r="L6" s="19"/>
    </row>
    <row r="7" spans="2:12" ht="13.5" customHeight="1" x14ac:dyDescent="0.2">
      <c r="B7" s="6" t="s">
        <v>30</v>
      </c>
      <c r="C7" s="20"/>
    </row>
    <row r="8" spans="2:12" x14ac:dyDescent="0.2">
      <c r="B8" s="6" t="s">
        <v>33</v>
      </c>
      <c r="C8" s="20"/>
      <c r="D8" s="4"/>
      <c r="J8" s="24"/>
      <c r="K8" s="24"/>
      <c r="L8" s="24"/>
    </row>
    <row r="9" spans="2:12" ht="4.5" customHeight="1" x14ac:dyDescent="0.2"/>
    <row r="10" spans="2:12" s="7" customFormat="1" ht="15.75" customHeight="1" x14ac:dyDescent="0.2">
      <c r="B10" s="11" t="s">
        <v>57</v>
      </c>
      <c r="C10" s="12" t="s">
        <v>29</v>
      </c>
      <c r="D10" s="11" t="s">
        <v>35</v>
      </c>
      <c r="E10" s="11" t="s">
        <v>58</v>
      </c>
      <c r="F10" s="11" t="s">
        <v>7</v>
      </c>
      <c r="G10" s="15" t="s">
        <v>6</v>
      </c>
      <c r="H10" s="8" t="s">
        <v>59</v>
      </c>
      <c r="I10" s="15" t="s">
        <v>60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3"/>
  <sheetViews>
    <sheetView showGridLines="0" showRowColHeaders="0" workbookViewId="0">
      <pane ySplit="1" topLeftCell="A2" activePane="bottomLeft" state="frozen"/>
      <selection pane="bottomLeft" activeCell="C8" sqref="C8"/>
    </sheetView>
  </sheetViews>
  <sheetFormatPr defaultColWidth="9.140625" defaultRowHeight="12" x14ac:dyDescent="0.2"/>
  <cols>
    <col min="1" max="1" width="1" style="4" customWidth="1"/>
    <col min="2" max="2" width="10.5703125" style="38" customWidth="1"/>
    <col min="3" max="3" width="33.140625" style="16" customWidth="1"/>
    <col min="4" max="4" width="10" style="14" customWidth="1"/>
    <col min="5" max="5" width="10.85546875" style="14" customWidth="1"/>
    <col min="6" max="6" width="9" style="14" customWidth="1"/>
    <col min="7" max="7" width="10.7109375" style="9" customWidth="1"/>
    <col min="8" max="8" width="10.42578125" style="9" customWidth="1"/>
    <col min="9" max="16384" width="9.140625" style="4"/>
  </cols>
  <sheetData>
    <row r="1" spans="2:8" ht="3.75" customHeight="1" x14ac:dyDescent="0.2"/>
    <row r="2" spans="2:8" ht="33" customHeight="1" x14ac:dyDescent="0.4">
      <c r="B2" s="46" t="str">
        <f>oknCompanyName</f>
        <v>Restaurant Name</v>
      </c>
      <c r="C2" s="17"/>
      <c r="D2" s="29"/>
      <c r="E2" s="29"/>
    </row>
    <row r="3" spans="2:8" x14ac:dyDescent="0.2">
      <c r="B3" s="4" t="str">
        <f>oknCompanyAddress</f>
        <v>Street Address</v>
      </c>
      <c r="D3" s="29"/>
      <c r="E3" s="29"/>
    </row>
    <row r="4" spans="2:8" x14ac:dyDescent="0.2">
      <c r="B4" s="4" t="str">
        <f>oknCompanyCityStateZip</f>
        <v>City, ST  ZIP Code</v>
      </c>
      <c r="D4" s="29"/>
      <c r="E4" s="29"/>
    </row>
    <row r="5" spans="2:8" x14ac:dyDescent="0.2">
      <c r="B5" s="4" t="str">
        <f>oknCompanyContact</f>
        <v>Phone Number,Web Address, etc.</v>
      </c>
      <c r="D5" s="29"/>
      <c r="E5" s="29"/>
    </row>
    <row r="6" spans="2:8" ht="27.75" customHeight="1" x14ac:dyDescent="0.2"/>
    <row r="7" spans="2:8" ht="15.75" customHeight="1" x14ac:dyDescent="0.2">
      <c r="B7" s="40" t="s">
        <v>1</v>
      </c>
    </row>
    <row r="8" spans="2:8" ht="15.75" customHeight="1" x14ac:dyDescent="0.2">
      <c r="B8" s="6" t="s">
        <v>44</v>
      </c>
      <c r="C8" s="4"/>
      <c r="F8" s="174" t="s">
        <v>90</v>
      </c>
      <c r="G8" s="175"/>
      <c r="H8" s="43">
        <v>0</v>
      </c>
    </row>
    <row r="9" spans="2:8" ht="15.75" customHeight="1" x14ac:dyDescent="0.2">
      <c r="B9" s="6" t="s">
        <v>45</v>
      </c>
      <c r="C9" s="4"/>
      <c r="F9" s="176" t="s">
        <v>91</v>
      </c>
      <c r="G9" s="177"/>
      <c r="H9" s="44">
        <v>0</v>
      </c>
    </row>
    <row r="10" spans="2:8" ht="15.75" customHeight="1" x14ac:dyDescent="0.2">
      <c r="B10" s="6" t="s">
        <v>46</v>
      </c>
      <c r="C10" s="45"/>
      <c r="F10" s="37"/>
      <c r="G10" s="41"/>
    </row>
    <row r="11" spans="2:8" ht="15.75" customHeight="1" x14ac:dyDescent="0.2">
      <c r="B11" s="6" t="s">
        <v>47</v>
      </c>
      <c r="C11" s="4"/>
      <c r="F11" s="174" t="s">
        <v>92</v>
      </c>
      <c r="G11" s="175"/>
      <c r="H11" s="43">
        <v>0</v>
      </c>
    </row>
    <row r="12" spans="2:8" ht="15.75" customHeight="1" x14ac:dyDescent="0.2">
      <c r="B12" s="6" t="s">
        <v>49</v>
      </c>
      <c r="C12" s="4"/>
      <c r="F12" s="36" t="s">
        <v>93</v>
      </c>
      <c r="G12" s="42"/>
      <c r="H12" s="44">
        <v>0</v>
      </c>
    </row>
    <row r="13" spans="2:8" ht="15.75" customHeight="1" x14ac:dyDescent="0.2">
      <c r="B13" s="6" t="s">
        <v>48</v>
      </c>
      <c r="C13" s="4"/>
    </row>
    <row r="14" spans="2:8" ht="3" customHeight="1" x14ac:dyDescent="0.2"/>
    <row r="15" spans="2:8" ht="15.75" customHeight="1" x14ac:dyDescent="0.2">
      <c r="B15" s="39" t="s">
        <v>70</v>
      </c>
    </row>
    <row r="16" spans="2:8" ht="15.75" customHeight="1" x14ac:dyDescent="0.2">
      <c r="B16" s="6" t="s">
        <v>31</v>
      </c>
      <c r="C16" s="30"/>
    </row>
    <row r="17" spans="2:8" ht="15.75" customHeight="1" x14ac:dyDescent="0.2">
      <c r="B17" s="6" t="s">
        <v>32</v>
      </c>
      <c r="C17" s="30"/>
    </row>
    <row r="18" spans="2:8" ht="12" customHeight="1" x14ac:dyDescent="0.2"/>
    <row r="19" spans="2:8" ht="15.75" customHeight="1" x14ac:dyDescent="0.2">
      <c r="B19" s="12" t="s">
        <v>86</v>
      </c>
      <c r="C19" s="12" t="s">
        <v>96</v>
      </c>
      <c r="D19" s="12" t="s">
        <v>95</v>
      </c>
      <c r="E19" s="12" t="s">
        <v>87</v>
      </c>
      <c r="F19" s="12" t="s">
        <v>88</v>
      </c>
      <c r="G19" s="8" t="s">
        <v>94</v>
      </c>
      <c r="H19" s="8" t="s">
        <v>89</v>
      </c>
    </row>
    <row r="20" spans="2:8" ht="12" customHeight="1" x14ac:dyDescent="0.2"/>
    <row r="21" spans="2:8" ht="12" customHeight="1" x14ac:dyDescent="0.2"/>
    <row r="22" spans="2:8" ht="12" customHeight="1" x14ac:dyDescent="0.2"/>
    <row r="23" spans="2:8" ht="12" customHeight="1" x14ac:dyDescent="0.2"/>
  </sheetData>
  <mergeCells count="3">
    <mergeCell ref="F8:G8"/>
    <mergeCell ref="F9:G9"/>
    <mergeCell ref="F11:G11"/>
  </mergeCells>
  <phoneticPr fontId="8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ColWidth="9.140625" defaultRowHeight="12" x14ac:dyDescent="0.2"/>
  <cols>
    <col min="1" max="1" width="0.7109375" style="4" customWidth="1"/>
    <col min="2" max="2" width="11.85546875" style="4" customWidth="1"/>
    <col min="3" max="3" width="12.140625" style="16" customWidth="1"/>
    <col min="4" max="4" width="8.140625" style="7" customWidth="1"/>
    <col min="5" max="5" width="10.5703125" style="7" customWidth="1"/>
    <col min="6" max="6" width="11.85546875" style="14" customWidth="1"/>
    <col min="7" max="8" width="10.85546875" style="14" hidden="1" customWidth="1"/>
    <col min="9" max="9" width="9.5703125" style="14" hidden="1" customWidth="1"/>
    <col min="10" max="10" width="11.42578125" style="14" customWidth="1"/>
    <col min="11" max="11" width="12.5703125" style="14" customWidth="1"/>
    <col min="12" max="12" width="11.7109375" style="14" hidden="1" customWidth="1"/>
    <col min="13" max="13" width="12.7109375" style="14" customWidth="1"/>
    <col min="14" max="14" width="9.42578125" style="7" hidden="1" customWidth="1"/>
    <col min="15" max="15" width="11.42578125" style="4" customWidth="1"/>
    <col min="16" max="16384" width="9.140625" style="4"/>
  </cols>
  <sheetData>
    <row r="1" spans="2:14" ht="3.75" customHeight="1" x14ac:dyDescent="0.2"/>
    <row r="2" spans="2:14" ht="33" customHeight="1" x14ac:dyDescent="0.4">
      <c r="B2" s="46" t="str">
        <f>oknCompanyName</f>
        <v>Restaurant Name</v>
      </c>
      <c r="C2" s="17"/>
      <c r="J2" s="25"/>
      <c r="M2" s="25"/>
    </row>
    <row r="3" spans="2:14" x14ac:dyDescent="0.2">
      <c r="B3" s="4" t="str">
        <f>oknCompanyAddress</f>
        <v>Street Address</v>
      </c>
    </row>
    <row r="4" spans="2:14" x14ac:dyDescent="0.2">
      <c r="B4" s="4" t="str">
        <f>oknCompanyCityStateZip</f>
        <v>City, ST  ZIP Code</v>
      </c>
      <c r="M4" s="27"/>
    </row>
    <row r="5" spans="2:14" x14ac:dyDescent="0.2">
      <c r="B5" s="4" t="str">
        <f>oknCompanyContact</f>
        <v>Phone Number,Web Address, etc.</v>
      </c>
    </row>
    <row r="6" spans="2:14" ht="12.75" customHeight="1" x14ac:dyDescent="0.2">
      <c r="K6" s="26"/>
    </row>
    <row r="7" spans="2:14" ht="12.75" customHeight="1" x14ac:dyDescent="0.2">
      <c r="B7" s="28" t="s">
        <v>34</v>
      </c>
    </row>
    <row r="8" spans="2:14" ht="12.75" customHeight="1" x14ac:dyDescent="0.2">
      <c r="B8" s="6" t="s">
        <v>30</v>
      </c>
      <c r="C8" s="20"/>
    </row>
    <row r="9" spans="2:14" ht="12.75" customHeight="1" x14ac:dyDescent="0.2">
      <c r="B9" s="6" t="s">
        <v>33</v>
      </c>
      <c r="C9" s="20"/>
    </row>
    <row r="10" spans="2:14" ht="12.75" customHeight="1" x14ac:dyDescent="0.2"/>
    <row r="11" spans="2:14" ht="3" customHeight="1" x14ac:dyDescent="0.2"/>
    <row r="12" spans="2:14" s="7" customFormat="1" ht="15.75" customHeight="1" x14ac:dyDescent="0.2">
      <c r="B12" s="11" t="s">
        <v>43</v>
      </c>
      <c r="C12" s="12" t="s">
        <v>29</v>
      </c>
      <c r="D12" s="11" t="s">
        <v>42</v>
      </c>
      <c r="E12" s="11" t="s">
        <v>35</v>
      </c>
      <c r="F12" s="15" t="s">
        <v>51</v>
      </c>
      <c r="G12" s="15" t="str">
        <f>oknTax1Name</f>
        <v>VAT</v>
      </c>
      <c r="H12" s="15" t="str">
        <f>oknTax2Name</f>
        <v>GST</v>
      </c>
      <c r="I12" s="15" t="s">
        <v>37</v>
      </c>
      <c r="J12" s="15" t="s">
        <v>38</v>
      </c>
      <c r="K12" s="15" t="s">
        <v>39</v>
      </c>
      <c r="L12" s="15" t="s">
        <v>36</v>
      </c>
      <c r="M12" s="15" t="s">
        <v>40</v>
      </c>
      <c r="N12" s="11" t="s">
        <v>41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ColWidth="9.140625" defaultRowHeight="12" x14ac:dyDescent="0.2"/>
  <cols>
    <col min="1" max="1" width="0.7109375" style="4" customWidth="1"/>
    <col min="2" max="2" width="10.5703125" style="4" customWidth="1"/>
    <col min="3" max="3" width="12.5703125" style="16" customWidth="1"/>
    <col min="4" max="4" width="10.5703125" style="7" customWidth="1"/>
    <col min="5" max="5" width="19.5703125" style="4" customWidth="1"/>
    <col min="6" max="6" width="11.7109375" style="4" hidden="1" customWidth="1"/>
    <col min="7" max="7" width="12.7109375" style="14" customWidth="1"/>
    <col min="8" max="8" width="12.7109375" style="14" hidden="1" customWidth="1"/>
    <col min="9" max="9" width="10.7109375" style="7" customWidth="1"/>
    <col min="10" max="10" width="14.85546875" style="4" customWidth="1"/>
    <col min="11" max="16384" width="9.140625" style="4"/>
  </cols>
  <sheetData>
    <row r="1" spans="2:10" ht="3.75" customHeight="1" x14ac:dyDescent="0.2"/>
    <row r="2" spans="2:10" ht="33" customHeight="1" x14ac:dyDescent="0.4">
      <c r="B2" s="46" t="str">
        <f>oknCompanyName</f>
        <v>Restaurant Name</v>
      </c>
      <c r="C2" s="17"/>
      <c r="G2" s="25"/>
      <c r="H2" s="25"/>
    </row>
    <row r="3" spans="2:10" x14ac:dyDescent="0.2">
      <c r="B3" s="4" t="str">
        <f>oknCompanyAddress</f>
        <v>Street Address</v>
      </c>
    </row>
    <row r="4" spans="2:10" x14ac:dyDescent="0.2">
      <c r="B4" s="4" t="str">
        <f>oknCompanyCityStateZip</f>
        <v>City, ST  ZIP Code</v>
      </c>
      <c r="G4" s="27"/>
      <c r="H4" s="27"/>
    </row>
    <row r="5" spans="2:10" x14ac:dyDescent="0.2">
      <c r="B5" s="4" t="str">
        <f>oknCompanyContact</f>
        <v>Phone Number,Web Address, etc.</v>
      </c>
    </row>
    <row r="6" spans="2:10" ht="12.75" customHeight="1" x14ac:dyDescent="0.2">
      <c r="E6" s="28"/>
    </row>
    <row r="7" spans="2:10" ht="12.75" customHeight="1" x14ac:dyDescent="0.2">
      <c r="B7" s="28" t="s">
        <v>34</v>
      </c>
    </row>
    <row r="8" spans="2:10" ht="12.75" customHeight="1" x14ac:dyDescent="0.2">
      <c r="B8" s="6" t="s">
        <v>30</v>
      </c>
      <c r="C8" s="20"/>
    </row>
    <row r="9" spans="2:10" ht="12.75" customHeight="1" x14ac:dyDescent="0.2">
      <c r="B9" s="6" t="s">
        <v>33</v>
      </c>
      <c r="C9" s="20"/>
    </row>
    <row r="10" spans="2:10" ht="12.75" customHeight="1" x14ac:dyDescent="0.2"/>
    <row r="11" spans="2:10" ht="3" customHeight="1" x14ac:dyDescent="0.2"/>
    <row r="12" spans="2:10" s="7" customFormat="1" ht="15.75" customHeight="1" x14ac:dyDescent="0.2">
      <c r="B12" s="11" t="s">
        <v>65</v>
      </c>
      <c r="C12" s="12" t="s">
        <v>29</v>
      </c>
      <c r="D12" s="11" t="s">
        <v>35</v>
      </c>
      <c r="E12" s="11" t="s">
        <v>69</v>
      </c>
      <c r="F12" s="11" t="s">
        <v>66</v>
      </c>
      <c r="G12" s="15" t="s">
        <v>67</v>
      </c>
      <c r="H12" s="15" t="s">
        <v>98</v>
      </c>
      <c r="I12" s="11" t="s">
        <v>54</v>
      </c>
      <c r="J12" s="11" t="s">
        <v>68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8" customWidth="1"/>
    <col min="2" max="2" width="76" style="118" customWidth="1"/>
    <col min="3" max="256" width="9.140625" style="111"/>
    <col min="257" max="257" width="3" style="111" customWidth="1"/>
    <col min="258" max="258" width="76" style="111" customWidth="1"/>
    <col min="259" max="512" width="9.140625" style="111"/>
    <col min="513" max="513" width="3" style="111" customWidth="1"/>
    <col min="514" max="514" width="76" style="111" customWidth="1"/>
    <col min="515" max="768" width="9.140625" style="111"/>
    <col min="769" max="769" width="3" style="111" customWidth="1"/>
    <col min="770" max="770" width="76" style="111" customWidth="1"/>
    <col min="771" max="1024" width="9.140625" style="111"/>
    <col min="1025" max="1025" width="3" style="111" customWidth="1"/>
    <col min="1026" max="1026" width="76" style="111" customWidth="1"/>
    <col min="1027" max="1280" width="9.140625" style="111"/>
    <col min="1281" max="1281" width="3" style="111" customWidth="1"/>
    <col min="1282" max="1282" width="76" style="111" customWidth="1"/>
    <col min="1283" max="1536" width="9.140625" style="111"/>
    <col min="1537" max="1537" width="3" style="111" customWidth="1"/>
    <col min="1538" max="1538" width="76" style="111" customWidth="1"/>
    <col min="1539" max="1792" width="9.140625" style="111"/>
    <col min="1793" max="1793" width="3" style="111" customWidth="1"/>
    <col min="1794" max="1794" width="76" style="111" customWidth="1"/>
    <col min="1795" max="2048" width="9.140625" style="111"/>
    <col min="2049" max="2049" width="3" style="111" customWidth="1"/>
    <col min="2050" max="2050" width="76" style="111" customWidth="1"/>
    <col min="2051" max="2304" width="9.140625" style="111"/>
    <col min="2305" max="2305" width="3" style="111" customWidth="1"/>
    <col min="2306" max="2306" width="76" style="111" customWidth="1"/>
    <col min="2307" max="2560" width="9.140625" style="111"/>
    <col min="2561" max="2561" width="3" style="111" customWidth="1"/>
    <col min="2562" max="2562" width="76" style="111" customWidth="1"/>
    <col min="2563" max="2816" width="9.140625" style="111"/>
    <col min="2817" max="2817" width="3" style="111" customWidth="1"/>
    <col min="2818" max="2818" width="76" style="111" customWidth="1"/>
    <col min="2819" max="3072" width="9.140625" style="111"/>
    <col min="3073" max="3073" width="3" style="111" customWidth="1"/>
    <col min="3074" max="3074" width="76" style="111" customWidth="1"/>
    <col min="3075" max="3328" width="9.140625" style="111"/>
    <col min="3329" max="3329" width="3" style="111" customWidth="1"/>
    <col min="3330" max="3330" width="76" style="111" customWidth="1"/>
    <col min="3331" max="3584" width="9.140625" style="111"/>
    <col min="3585" max="3585" width="3" style="111" customWidth="1"/>
    <col min="3586" max="3586" width="76" style="111" customWidth="1"/>
    <col min="3587" max="3840" width="9.140625" style="111"/>
    <col min="3841" max="3841" width="3" style="111" customWidth="1"/>
    <col min="3842" max="3842" width="76" style="111" customWidth="1"/>
    <col min="3843" max="4096" width="9.140625" style="111"/>
    <col min="4097" max="4097" width="3" style="111" customWidth="1"/>
    <col min="4098" max="4098" width="76" style="111" customWidth="1"/>
    <col min="4099" max="4352" width="9.140625" style="111"/>
    <col min="4353" max="4353" width="3" style="111" customWidth="1"/>
    <col min="4354" max="4354" width="76" style="111" customWidth="1"/>
    <col min="4355" max="4608" width="9.140625" style="111"/>
    <col min="4609" max="4609" width="3" style="111" customWidth="1"/>
    <col min="4610" max="4610" width="76" style="111" customWidth="1"/>
    <col min="4611" max="4864" width="9.140625" style="111"/>
    <col min="4865" max="4865" width="3" style="111" customWidth="1"/>
    <col min="4866" max="4866" width="76" style="111" customWidth="1"/>
    <col min="4867" max="5120" width="9.140625" style="111"/>
    <col min="5121" max="5121" width="3" style="111" customWidth="1"/>
    <col min="5122" max="5122" width="76" style="111" customWidth="1"/>
    <col min="5123" max="5376" width="9.140625" style="111"/>
    <col min="5377" max="5377" width="3" style="111" customWidth="1"/>
    <col min="5378" max="5378" width="76" style="111" customWidth="1"/>
    <col min="5379" max="5632" width="9.140625" style="111"/>
    <col min="5633" max="5633" width="3" style="111" customWidth="1"/>
    <col min="5634" max="5634" width="76" style="111" customWidth="1"/>
    <col min="5635" max="5888" width="9.140625" style="111"/>
    <col min="5889" max="5889" width="3" style="111" customWidth="1"/>
    <col min="5890" max="5890" width="76" style="111" customWidth="1"/>
    <col min="5891" max="6144" width="9.140625" style="111"/>
    <col min="6145" max="6145" width="3" style="111" customWidth="1"/>
    <col min="6146" max="6146" width="76" style="111" customWidth="1"/>
    <col min="6147" max="6400" width="9.140625" style="111"/>
    <col min="6401" max="6401" width="3" style="111" customWidth="1"/>
    <col min="6402" max="6402" width="76" style="111" customWidth="1"/>
    <col min="6403" max="6656" width="9.140625" style="111"/>
    <col min="6657" max="6657" width="3" style="111" customWidth="1"/>
    <col min="6658" max="6658" width="76" style="111" customWidth="1"/>
    <col min="6659" max="6912" width="9.140625" style="111"/>
    <col min="6913" max="6913" width="3" style="111" customWidth="1"/>
    <col min="6914" max="6914" width="76" style="111" customWidth="1"/>
    <col min="6915" max="7168" width="9.140625" style="111"/>
    <col min="7169" max="7169" width="3" style="111" customWidth="1"/>
    <col min="7170" max="7170" width="76" style="111" customWidth="1"/>
    <col min="7171" max="7424" width="9.140625" style="111"/>
    <col min="7425" max="7425" width="3" style="111" customWidth="1"/>
    <col min="7426" max="7426" width="76" style="111" customWidth="1"/>
    <col min="7427" max="7680" width="9.140625" style="111"/>
    <col min="7681" max="7681" width="3" style="111" customWidth="1"/>
    <col min="7682" max="7682" width="76" style="111" customWidth="1"/>
    <col min="7683" max="7936" width="9.140625" style="111"/>
    <col min="7937" max="7937" width="3" style="111" customWidth="1"/>
    <col min="7938" max="7938" width="76" style="111" customWidth="1"/>
    <col min="7939" max="8192" width="9.140625" style="111"/>
    <col min="8193" max="8193" width="3" style="111" customWidth="1"/>
    <col min="8194" max="8194" width="76" style="111" customWidth="1"/>
    <col min="8195" max="8448" width="9.140625" style="111"/>
    <col min="8449" max="8449" width="3" style="111" customWidth="1"/>
    <col min="8450" max="8450" width="76" style="111" customWidth="1"/>
    <col min="8451" max="8704" width="9.140625" style="111"/>
    <col min="8705" max="8705" width="3" style="111" customWidth="1"/>
    <col min="8706" max="8706" width="76" style="111" customWidth="1"/>
    <col min="8707" max="8960" width="9.140625" style="111"/>
    <col min="8961" max="8961" width="3" style="111" customWidth="1"/>
    <col min="8962" max="8962" width="76" style="111" customWidth="1"/>
    <col min="8963" max="9216" width="9.140625" style="111"/>
    <col min="9217" max="9217" width="3" style="111" customWidth="1"/>
    <col min="9218" max="9218" width="76" style="111" customWidth="1"/>
    <col min="9219" max="9472" width="9.140625" style="111"/>
    <col min="9473" max="9473" width="3" style="111" customWidth="1"/>
    <col min="9474" max="9474" width="76" style="111" customWidth="1"/>
    <col min="9475" max="9728" width="9.140625" style="111"/>
    <col min="9729" max="9729" width="3" style="111" customWidth="1"/>
    <col min="9730" max="9730" width="76" style="111" customWidth="1"/>
    <col min="9731" max="9984" width="9.140625" style="111"/>
    <col min="9985" max="9985" width="3" style="111" customWidth="1"/>
    <col min="9986" max="9986" width="76" style="111" customWidth="1"/>
    <col min="9987" max="10240" width="9.140625" style="111"/>
    <col min="10241" max="10241" width="3" style="111" customWidth="1"/>
    <col min="10242" max="10242" width="76" style="111" customWidth="1"/>
    <col min="10243" max="10496" width="9.140625" style="111"/>
    <col min="10497" max="10497" width="3" style="111" customWidth="1"/>
    <col min="10498" max="10498" width="76" style="111" customWidth="1"/>
    <col min="10499" max="10752" width="9.140625" style="111"/>
    <col min="10753" max="10753" width="3" style="111" customWidth="1"/>
    <col min="10754" max="10754" width="76" style="111" customWidth="1"/>
    <col min="10755" max="11008" width="9.140625" style="111"/>
    <col min="11009" max="11009" width="3" style="111" customWidth="1"/>
    <col min="11010" max="11010" width="76" style="111" customWidth="1"/>
    <col min="11011" max="11264" width="9.140625" style="111"/>
    <col min="11265" max="11265" width="3" style="111" customWidth="1"/>
    <col min="11266" max="11266" width="76" style="111" customWidth="1"/>
    <col min="11267" max="11520" width="9.140625" style="111"/>
    <col min="11521" max="11521" width="3" style="111" customWidth="1"/>
    <col min="11522" max="11522" width="76" style="111" customWidth="1"/>
    <col min="11523" max="11776" width="9.140625" style="111"/>
    <col min="11777" max="11777" width="3" style="111" customWidth="1"/>
    <col min="11778" max="11778" width="76" style="111" customWidth="1"/>
    <col min="11779" max="12032" width="9.140625" style="111"/>
    <col min="12033" max="12033" width="3" style="111" customWidth="1"/>
    <col min="12034" max="12034" width="76" style="111" customWidth="1"/>
    <col min="12035" max="12288" width="9.140625" style="111"/>
    <col min="12289" max="12289" width="3" style="111" customWidth="1"/>
    <col min="12290" max="12290" width="76" style="111" customWidth="1"/>
    <col min="12291" max="12544" width="9.140625" style="111"/>
    <col min="12545" max="12545" width="3" style="111" customWidth="1"/>
    <col min="12546" max="12546" width="76" style="111" customWidth="1"/>
    <col min="12547" max="12800" width="9.140625" style="111"/>
    <col min="12801" max="12801" width="3" style="111" customWidth="1"/>
    <col min="12802" max="12802" width="76" style="111" customWidth="1"/>
    <col min="12803" max="13056" width="9.140625" style="111"/>
    <col min="13057" max="13057" width="3" style="111" customWidth="1"/>
    <col min="13058" max="13058" width="76" style="111" customWidth="1"/>
    <col min="13059" max="13312" width="9.140625" style="111"/>
    <col min="13313" max="13313" width="3" style="111" customWidth="1"/>
    <col min="13314" max="13314" width="76" style="111" customWidth="1"/>
    <col min="13315" max="13568" width="9.140625" style="111"/>
    <col min="13569" max="13569" width="3" style="111" customWidth="1"/>
    <col min="13570" max="13570" width="76" style="111" customWidth="1"/>
    <col min="13571" max="13824" width="9.140625" style="111"/>
    <col min="13825" max="13825" width="3" style="111" customWidth="1"/>
    <col min="13826" max="13826" width="76" style="111" customWidth="1"/>
    <col min="13827" max="14080" width="9.140625" style="111"/>
    <col min="14081" max="14081" width="3" style="111" customWidth="1"/>
    <col min="14082" max="14082" width="76" style="111" customWidth="1"/>
    <col min="14083" max="14336" width="9.140625" style="111"/>
    <col min="14337" max="14337" width="3" style="111" customWidth="1"/>
    <col min="14338" max="14338" width="76" style="111" customWidth="1"/>
    <col min="14339" max="14592" width="9.140625" style="111"/>
    <col min="14593" max="14593" width="3" style="111" customWidth="1"/>
    <col min="14594" max="14594" width="76" style="111" customWidth="1"/>
    <col min="14595" max="14848" width="9.140625" style="111"/>
    <col min="14849" max="14849" width="3" style="111" customWidth="1"/>
    <col min="14850" max="14850" width="76" style="111" customWidth="1"/>
    <col min="14851" max="15104" width="9.140625" style="111"/>
    <col min="15105" max="15105" width="3" style="111" customWidth="1"/>
    <col min="15106" max="15106" width="76" style="111" customWidth="1"/>
    <col min="15107" max="15360" width="9.140625" style="111"/>
    <col min="15361" max="15361" width="3" style="111" customWidth="1"/>
    <col min="15362" max="15362" width="76" style="111" customWidth="1"/>
    <col min="15363" max="15616" width="9.140625" style="111"/>
    <col min="15617" max="15617" width="3" style="111" customWidth="1"/>
    <col min="15618" max="15618" width="76" style="111" customWidth="1"/>
    <col min="15619" max="15872" width="9.140625" style="111"/>
    <col min="15873" max="15873" width="3" style="111" customWidth="1"/>
    <col min="15874" max="15874" width="76" style="111" customWidth="1"/>
    <col min="15875" max="16128" width="9.140625" style="111"/>
    <col min="16129" max="16129" width="3" style="111" customWidth="1"/>
    <col min="16130" max="16130" width="76" style="111" customWidth="1"/>
    <col min="16131" max="16384" width="9.140625" style="111"/>
  </cols>
  <sheetData>
    <row r="1" spans="1:3" ht="32.1" customHeight="1" x14ac:dyDescent="0.3">
      <c r="A1" s="108"/>
      <c r="B1" s="109" t="s">
        <v>145</v>
      </c>
      <c r="C1" s="110"/>
    </row>
    <row r="2" spans="1:3" ht="16.5" x14ac:dyDescent="0.3">
      <c r="A2" s="108"/>
      <c r="B2" s="112"/>
      <c r="C2" s="110"/>
    </row>
    <row r="3" spans="1:3" ht="16.5" x14ac:dyDescent="0.3">
      <c r="A3" s="108"/>
      <c r="B3" s="113" t="s">
        <v>136</v>
      </c>
      <c r="C3" s="110"/>
    </row>
    <row r="4" spans="1:3" x14ac:dyDescent="0.3">
      <c r="A4" s="108"/>
      <c r="B4" s="119" t="s">
        <v>137</v>
      </c>
      <c r="C4" s="110"/>
    </row>
    <row r="5" spans="1:3" ht="16.5" x14ac:dyDescent="0.3">
      <c r="A5" s="108"/>
      <c r="B5" s="114"/>
      <c r="C5" s="110"/>
    </row>
    <row r="6" spans="1:3" ht="16.5" x14ac:dyDescent="0.3">
      <c r="A6" s="108"/>
      <c r="B6" s="115" t="s">
        <v>138</v>
      </c>
      <c r="C6" s="110"/>
    </row>
    <row r="7" spans="1:3" ht="16.5" x14ac:dyDescent="0.3">
      <c r="A7" s="108"/>
      <c r="B7" s="114"/>
      <c r="C7" s="110"/>
    </row>
    <row r="8" spans="1:3" ht="46.5" x14ac:dyDescent="0.3">
      <c r="A8" s="108"/>
      <c r="B8" s="114" t="s">
        <v>139</v>
      </c>
      <c r="C8" s="110"/>
    </row>
    <row r="9" spans="1:3" ht="16.5" x14ac:dyDescent="0.3">
      <c r="A9" s="108"/>
      <c r="B9" s="114"/>
      <c r="C9" s="110"/>
    </row>
    <row r="10" spans="1:3" ht="31.5" x14ac:dyDescent="0.3">
      <c r="A10" s="108"/>
      <c r="B10" s="114" t="s">
        <v>140</v>
      </c>
      <c r="C10" s="110"/>
    </row>
    <row r="11" spans="1:3" ht="16.5" x14ac:dyDescent="0.3">
      <c r="A11" s="108"/>
      <c r="B11" s="114"/>
      <c r="C11" s="110"/>
    </row>
    <row r="12" spans="1:3" ht="31.5" x14ac:dyDescent="0.3">
      <c r="A12" s="108"/>
      <c r="B12" s="114" t="s">
        <v>141</v>
      </c>
      <c r="C12" s="110"/>
    </row>
    <row r="13" spans="1:3" ht="16.5" x14ac:dyDescent="0.3">
      <c r="A13" s="108"/>
      <c r="B13" s="114"/>
      <c r="C13" s="110"/>
    </row>
    <row r="14" spans="1:3" x14ac:dyDescent="0.3">
      <c r="A14" s="108"/>
      <c r="B14" s="116" t="s">
        <v>142</v>
      </c>
      <c r="C14" s="110"/>
    </row>
    <row r="15" spans="1:3" ht="15.75" x14ac:dyDescent="0.3">
      <c r="A15" s="108"/>
      <c r="B15" s="122" t="s">
        <v>143</v>
      </c>
      <c r="C15" s="110"/>
    </row>
    <row r="16" spans="1:3" ht="16.5" x14ac:dyDescent="0.3">
      <c r="A16" s="108"/>
      <c r="B16" s="117"/>
      <c r="C16" s="110"/>
    </row>
    <row r="17" spans="1:3" ht="32.25" x14ac:dyDescent="0.3">
      <c r="A17" s="108"/>
      <c r="B17" s="114" t="s">
        <v>144</v>
      </c>
      <c r="C17" s="110"/>
    </row>
    <row r="18" spans="1:3" x14ac:dyDescent="0.3">
      <c r="A18" s="108"/>
      <c r="B18" s="108"/>
      <c r="C18" s="110"/>
    </row>
    <row r="19" spans="1:3" x14ac:dyDescent="0.3">
      <c r="A19" s="108"/>
      <c r="B19" s="108"/>
      <c r="C19" s="110"/>
    </row>
    <row r="20" spans="1:3" x14ac:dyDescent="0.3">
      <c r="A20" s="108"/>
      <c r="B20" s="108"/>
      <c r="C20" s="110"/>
    </row>
    <row r="21" spans="1:3" x14ac:dyDescent="0.3">
      <c r="A21" s="108"/>
      <c r="B21" s="108"/>
      <c r="C21" s="110"/>
    </row>
    <row r="22" spans="1:3" x14ac:dyDescent="0.3">
      <c r="A22" s="108"/>
      <c r="B22" s="108"/>
      <c r="C22" s="110"/>
    </row>
    <row r="23" spans="1:3" x14ac:dyDescent="0.3">
      <c r="A23" s="108"/>
      <c r="B23" s="108"/>
      <c r="C23" s="110"/>
    </row>
    <row r="24" spans="1:3" x14ac:dyDescent="0.3">
      <c r="A24" s="108"/>
      <c r="B24" s="108"/>
      <c r="C24" s="110"/>
    </row>
    <row r="25" spans="1:3" x14ac:dyDescent="0.3">
      <c r="A25" s="108"/>
      <c r="B25" s="108"/>
      <c r="C25" s="110"/>
    </row>
    <row r="26" spans="1:3" x14ac:dyDescent="0.3">
      <c r="A26" s="108"/>
      <c r="B26" s="108"/>
      <c r="C26" s="110"/>
    </row>
    <row r="27" spans="1:3" x14ac:dyDescent="0.3">
      <c r="A27" s="108"/>
      <c r="B27" s="108"/>
      <c r="C27" s="110"/>
    </row>
    <row r="28" spans="1:3" x14ac:dyDescent="0.3">
      <c r="A28" s="108"/>
      <c r="B28" s="108"/>
      <c r="C28" s="110"/>
    </row>
    <row r="29" spans="1:3" x14ac:dyDescent="0.3">
      <c r="A29" s="108"/>
      <c r="B29" s="108"/>
      <c r="C29" s="110"/>
    </row>
  </sheetData>
  <hyperlinks>
    <hyperlink ref="B14" r:id="rId1" display="See License Agreement" xr:uid="{00000000-0004-0000-0700-000000000000}"/>
    <hyperlink ref="B4" r:id="rId2" tooltip="View online document" display="http://www.invoicingtemplate.com/restaurantdiningvat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37A34-5A34-4FD6-A32E-B07E571EE82C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26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4" customWidth="1"/>
    <col min="2" max="2" width="18" style="4" customWidth="1"/>
    <col min="3" max="3" width="9.7109375" style="4" bestFit="1" customWidth="1"/>
    <col min="4" max="4" width="20.85546875" style="4" bestFit="1" customWidth="1"/>
    <col min="5" max="5" width="12.28515625" style="4" bestFit="1" customWidth="1"/>
    <col min="6" max="6" width="15.140625" style="4" bestFit="1" customWidth="1"/>
    <col min="7" max="7" width="18" style="4" bestFit="1" customWidth="1"/>
    <col min="8" max="9" width="16.5703125" style="4" bestFit="1" customWidth="1"/>
    <col min="10" max="10" width="9.7109375" style="4" bestFit="1" customWidth="1"/>
    <col min="11" max="11" width="11" style="4" bestFit="1" customWidth="1"/>
    <col min="12" max="13" width="9.7109375" style="4" bestFit="1" customWidth="1"/>
    <col min="14" max="14" width="7.42578125" style="4" bestFit="1" customWidth="1"/>
    <col min="15" max="16" width="13.28515625" style="4" bestFit="1" customWidth="1"/>
    <col min="17" max="17" width="30.85546875" style="4" bestFit="1" customWidth="1"/>
    <col min="18" max="18" width="11" style="4" bestFit="1" customWidth="1"/>
    <col min="19" max="19" width="19.42578125" style="4" bestFit="1" customWidth="1"/>
    <col min="20" max="20" width="20.85546875" style="4" bestFit="1" customWidth="1"/>
    <col min="21" max="22" width="40.85546875" style="4" bestFit="1" customWidth="1"/>
    <col min="23" max="23" width="26.5703125" style="4" bestFit="1" customWidth="1"/>
    <col min="24" max="24" width="28" style="4" bestFit="1" customWidth="1"/>
    <col min="25" max="16384" width="9.140625" style="4"/>
  </cols>
  <sheetData>
    <row r="1" spans="1:5" ht="12.75" x14ac:dyDescent="0.2">
      <c r="A1" s="47" t="s">
        <v>102</v>
      </c>
      <c r="B1" s="48" t="s">
        <v>104</v>
      </c>
    </row>
    <row r="2" spans="1:5" ht="12.75" x14ac:dyDescent="0.2">
      <c r="A2" s="47" t="s">
        <v>103</v>
      </c>
      <c r="B2" s="48" t="s">
        <v>105</v>
      </c>
    </row>
    <row r="5" spans="1:5" ht="12.75" x14ac:dyDescent="0.2">
      <c r="A5" s="4" t="s">
        <v>4</v>
      </c>
      <c r="B5" t="s">
        <v>61</v>
      </c>
    </row>
    <row r="6" spans="1:5" x14ac:dyDescent="0.2">
      <c r="A6" s="4" t="s">
        <v>5</v>
      </c>
      <c r="B6" s="6" t="s">
        <v>132</v>
      </c>
    </row>
    <row r="7" spans="1:5" x14ac:dyDescent="0.2">
      <c r="A7" s="4" t="s">
        <v>8</v>
      </c>
      <c r="B7" s="4">
        <v>2</v>
      </c>
      <c r="D7" s="4" t="s">
        <v>9</v>
      </c>
      <c r="E7" s="4" t="s">
        <v>10</v>
      </c>
    </row>
    <row r="8" spans="1:5" x14ac:dyDescent="0.2">
      <c r="A8" s="4" t="s">
        <v>11</v>
      </c>
      <c r="B8" s="4">
        <v>1</v>
      </c>
    </row>
    <row r="9" spans="1:5" x14ac:dyDescent="0.2">
      <c r="A9" s="4" t="s">
        <v>12</v>
      </c>
      <c r="B9" s="4">
        <v>0</v>
      </c>
    </row>
    <row r="10" spans="1:5" x14ac:dyDescent="0.2">
      <c r="A10" s="4" t="s">
        <v>13</v>
      </c>
      <c r="B10" s="4">
        <v>1</v>
      </c>
    </row>
    <row r="11" spans="1:5" x14ac:dyDescent="0.2">
      <c r="A11" s="4" t="s">
        <v>14</v>
      </c>
      <c r="B11" s="4">
        <v>1</v>
      </c>
    </row>
    <row r="12" spans="1:5" x14ac:dyDescent="0.2">
      <c r="A12" s="4" t="s">
        <v>15</v>
      </c>
      <c r="B12" s="4">
        <v>1</v>
      </c>
    </row>
    <row r="13" spans="1:5" x14ac:dyDescent="0.2">
      <c r="A13" s="4" t="s">
        <v>16</v>
      </c>
    </row>
    <row r="14" spans="1:5" ht="12.75" x14ac:dyDescent="0.2">
      <c r="A14" t="s">
        <v>17</v>
      </c>
      <c r="B14" s="4">
        <v>0</v>
      </c>
    </row>
    <row r="15" spans="1:5" x14ac:dyDescent="0.2">
      <c r="A15" s="4" t="s">
        <v>18</v>
      </c>
      <c r="B15" s="4" t="s">
        <v>97</v>
      </c>
    </row>
    <row r="16" spans="1:5" x14ac:dyDescent="0.2">
      <c r="A16" s="4" t="s">
        <v>19</v>
      </c>
      <c r="B16" s="4">
        <v>1</v>
      </c>
    </row>
    <row r="17" spans="1:2" x14ac:dyDescent="0.2">
      <c r="A17" s="4" t="s">
        <v>22</v>
      </c>
      <c r="B17" s="4">
        <v>1</v>
      </c>
    </row>
    <row r="18" spans="1:2" x14ac:dyDescent="0.2">
      <c r="A18" s="4" t="s">
        <v>20</v>
      </c>
      <c r="B18" s="4">
        <v>1</v>
      </c>
    </row>
    <row r="19" spans="1:2" x14ac:dyDescent="0.2">
      <c r="A19" s="4" t="s">
        <v>21</v>
      </c>
      <c r="B19" s="4">
        <v>12</v>
      </c>
    </row>
    <row r="20" spans="1:2" x14ac:dyDescent="0.2">
      <c r="A20" s="4" t="s">
        <v>63</v>
      </c>
      <c r="B20" s="4">
        <v>1</v>
      </c>
    </row>
    <row r="22" spans="1:2" x14ac:dyDescent="0.2">
      <c r="A22" s="4" t="s">
        <v>64</v>
      </c>
      <c r="B22" s="4">
        <v>1</v>
      </c>
    </row>
    <row r="23" spans="1:2" x14ac:dyDescent="0.2">
      <c r="B23" s="4" t="s">
        <v>148</v>
      </c>
    </row>
    <row r="25" spans="1:2" x14ac:dyDescent="0.2">
      <c r="A25" s="4" t="s">
        <v>100</v>
      </c>
      <c r="B25" s="4">
        <v>0</v>
      </c>
    </row>
    <row r="30" spans="1:2" x14ac:dyDescent="0.2">
      <c r="B30" s="4">
        <v>1</v>
      </c>
    </row>
    <row r="33" spans="2:2" x14ac:dyDescent="0.2">
      <c r="B33" s="4">
        <v>2</v>
      </c>
    </row>
    <row r="34" spans="2:2" x14ac:dyDescent="0.2">
      <c r="B34" s="4">
        <v>1</v>
      </c>
    </row>
    <row r="35" spans="2:2" x14ac:dyDescent="0.2">
      <c r="B35" s="4">
        <v>1</v>
      </c>
    </row>
    <row r="36" spans="2:2" x14ac:dyDescent="0.2">
      <c r="B36" s="4">
        <v>1</v>
      </c>
    </row>
    <row r="38" spans="2:2" x14ac:dyDescent="0.2">
      <c r="B38" s="4">
        <v>1</v>
      </c>
    </row>
    <row r="39" spans="2:2" x14ac:dyDescent="0.2">
      <c r="B39" s="4">
        <v>1</v>
      </c>
    </row>
  </sheetData>
  <phoneticPr fontId="8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298</vt:i4>
      </vt:variant>
    </vt:vector>
  </HeadingPairs>
  <TitlesOfParts>
    <vt:vector size="307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oknDiscount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Restaurant Dining Invoice Template (VAT)</dc:title>
  <dc:subject>"Restaurant Dining Invoice Template (VAT)" summary: It&amp;#39;s a common practice to provide an invoice, receipt or payment voucher in the restaurant, cafe, fast food, coffee shop and other food businesses. Restaurant Dining Invoice Template offers a sample layout that helps you create and print the document with easy.</dc:subject>
  <dc:creator>https://www.invoicingtemplate.com/</dc:creator>
  <cp:keywords/>
  <dc:description>https://www.invoicingtemplate.com/restaurantdiningvat.html</dc:description>
  <cp:lastModifiedBy>liangjun yu</cp:lastModifiedBy>
  <cp:lastPrinted>2015-09-06T20:55:36Z</cp:lastPrinted>
  <dcterms:created xsi:type="dcterms:W3CDTF">2000-07-27T22:24:14Z</dcterms:created>
  <dcterms:modified xsi:type="dcterms:W3CDTF">2024-04-10T06:16:21Z</dcterms:modified>
  <cp:category>Restaurant Dining Invoice Template (VAT), Restaurant Dining Receipt Format (VAT)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102, Des Moines, Iowa, 215472, 203433, 7000591791892170890?+5.92%, 88.9 sq mi, 230.2 km2, 2,424/sq mi, 936/km2, 41°34′21″N 93°36′37″W? / ?41.5726°N 93.6102°W? / 41.5726; -93.6102? (Des Moines)</vt:lpwstr>
  </property>
</Properties>
</file>