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7001\"/>
    </mc:Choice>
  </mc:AlternateContent>
  <xr:revisionPtr revIDLastSave="0" documentId="13_ncr:1_{7345AA83-ED56-48F7-BC7D-3987D5DA31A9}" xr6:coauthVersionLast="47" xr6:coauthVersionMax="47" xr10:uidLastSave="{00000000-0000-0000-0000-000000000000}"/>
  <bookViews>
    <workbookView xWindow="-120" yWindow="-120" windowWidth="29040" windowHeight="15720" tabRatio="711" xr2:uid="{00000000-000D-0000-FFFF-FFFF00000000}"/>
  </bookViews>
  <sheets>
    <sheet name="Invoice" sheetId="1" r:id="rId1"/>
    <sheet name="Sales Report" sheetId="10" r:id="rId2"/>
    <sheet name="Customer Report" sheetId="11" r:id="rId3"/>
    <sheet name="Product Report" sheetId="12" r:id="rId4"/>
    <sheet name="Customer Statement" sheetId="13" r:id="rId5"/>
    <sheet name="Sales Rep. Report" sheetId="14" r:id="rId6"/>
    <sheet name="Payment Report" sheetId="15" r:id="rId7"/>
    <sheet name="©" sheetId="24" r:id="rId8"/>
    <sheet name="UniformSoftware.com" sheetId="25" r:id="rId9"/>
    <sheet name="Office-Kit.com.System" sheetId="2" state="veryHidden" r:id="rId10"/>
  </sheets>
  <definedNames>
    <definedName name="InvoicingTemplateLinkTarget" hidden="1">'Office-Kit.com.System'!$A$1</definedName>
    <definedName name="oknBalanceDue">Invoice!$P$31</definedName>
    <definedName name="oknCompanyAddress">Invoice!$H$4</definedName>
    <definedName name="oknCompanyCityStateZip">Invoice!$H$5</definedName>
    <definedName name="oknCompanyContact">Invoice!$H$6</definedName>
    <definedName name="oknCompanyName">Invoice!$H$3</definedName>
    <definedName name="oknCost_1">Invoice!$D$20</definedName>
    <definedName name="oknCost_2">Invoice!$D$21</definedName>
    <definedName name="oknCost_3">Invoice!$D$22</definedName>
    <definedName name="oknCost_4">Invoice!$D$23</definedName>
    <definedName name="oknCost_5">Invoice!$D$24</definedName>
    <definedName name="oknCost_6">Invoice!$D$25</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DatabaseName">Invoice!$A$4</definedName>
    <definedName name="oknDueDate">Invoice!$P$17</definedName>
    <definedName name="oknEndMonth_1">Invoice!$O$20</definedName>
    <definedName name="oknEndMonth_2">Invoice!$O$21</definedName>
    <definedName name="oknEndMonth_3">Invoice!$O$22</definedName>
    <definedName name="oknEndMonth_4">Invoice!$O$23</definedName>
    <definedName name="oknEndMonth_5">Invoice!$O$24</definedName>
    <definedName name="oknEndMonth_6">Invoice!$O$25</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Invoice!$O$5</definedName>
    <definedName name="oknInvoiceID">Invoice!$O$6</definedName>
    <definedName name="oknLineTotal_1">Invoice!$P$20</definedName>
    <definedName name="oknLineTotal_2">Invoice!$P$21</definedName>
    <definedName name="oknLineTotal_3">Invoice!$P$22</definedName>
    <definedName name="oknLineTotal_4">Invoice!$P$23</definedName>
    <definedName name="oknLineTotal_5">Invoice!$P$24</definedName>
    <definedName name="oknLineTotal_6">Invoice!$P$25</definedName>
    <definedName name="oknLineTotalTaxable">Invoice!$D$26</definedName>
    <definedName name="oknOrderID">Invoice!$F$17</definedName>
    <definedName name="oknPayments">Invoice!$P$30</definedName>
    <definedName name="oknPaymentTerm">Invoice!$O$17</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Invoice!$M$20</definedName>
    <definedName name="oknPrice_2">Invoice!$M$21</definedName>
    <definedName name="oknPrice_3">Invoice!$M$22</definedName>
    <definedName name="oknPrice_4">Invoice!$M$23</definedName>
    <definedName name="oknPrice_5">Invoice!$M$24</definedName>
    <definedName name="oknPrice_6">Invoice!$M$25</definedName>
    <definedName name="oknPrInvoiceID">'Payment Report'!$D$13</definedName>
    <definedName name="oknPrNotes">'Payment Report'!$F$13</definedName>
    <definedName name="oknProductID_1">Invoice!$F$20</definedName>
    <definedName name="oknProductID_2">Invoice!$F$21</definedName>
    <definedName name="oknProductID_3">Invoice!$F$22</definedName>
    <definedName name="oknProductID_4">Invoice!$F$23</definedName>
    <definedName name="oknProductID_5">Invoice!$F$24</definedName>
    <definedName name="oknProductID_6">Invoice!$F$25</definedName>
    <definedName name="oknProductName_1">Invoice!$H$20</definedName>
    <definedName name="oknProductName_2">Invoice!$H$21</definedName>
    <definedName name="oknProductName_3">Invoice!$H$22</definedName>
    <definedName name="oknProductName_4">Invoice!$H$23</definedName>
    <definedName name="oknProductName_5">Invoice!$H$24</definedName>
    <definedName name="oknProductName_6">Invoice!$H$25</definedName>
    <definedName name="oknPrPaymentTerm">'Payment Report'!$B$13</definedName>
    <definedName name="oknPrTotalApplied">'Payment Report'!$H$13</definedName>
    <definedName name="oknPrWhoID">'Payment Report'!$I$13</definedName>
    <definedName name="oknPrWhoName">'Payment Report'!$J$13</definedName>
    <definedName name="oknQuantity_1">Invoice!$K$20</definedName>
    <definedName name="oknQuantity_2">Invoice!$K$21</definedName>
    <definedName name="oknQuantity_3">Invoice!$K$22</definedName>
    <definedName name="oknQuantity_4">Invoice!$K$23</definedName>
    <definedName name="oknQuantity_5">Invoice!$K$24</definedName>
    <definedName name="oknQuantity_6">Invoice!$K$25</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YearMonth">'Sales Report'!$B$12</definedName>
    <definedName name="oknSavingInvoiceClearWorksheet" hidden="1">'Office-Kit.com.System'!$B$9</definedName>
    <definedName name="oknSavingInvoicePromptForPayment" hidden="1">'Office-Kit.com.System'!$B$8</definedName>
    <definedName name="oknShipAddress">Invoice!$N$11</definedName>
    <definedName name="oknShipCityStateZip">Invoice!$N$12</definedName>
    <definedName name="oknShipContact">Invoice!$N$14</definedName>
    <definedName name="oknShipCountry">Invoice!$N$13</definedName>
    <definedName name="oknShipDate">Invoice!$I$17</definedName>
    <definedName name="oknShipName">Invoice!$N$10</definedName>
    <definedName name="oknShippingCost">Invoice!$AH$36</definedName>
    <definedName name="oknShipVia">Invoice!$M$17</definedName>
    <definedName name="oknStartMonth_1">Invoice!$N$20</definedName>
    <definedName name="oknStartMonth_2">Invoice!$N$21</definedName>
    <definedName name="oknStartMonth_3">Invoice!$N$22</definedName>
    <definedName name="oknStartMonth_4">Invoice!$N$23</definedName>
    <definedName name="oknStartMonth_5">Invoice!$N$24</definedName>
    <definedName name="oknStartMonth_6">Invoice!$N$25</definedName>
    <definedName name="oknStatus">Invoice!$A$6</definedName>
    <definedName name="oknSubTotal">Invoice!$P$26</definedName>
    <definedName name="oknTax1">Invoice!$P$27</definedName>
    <definedName name="oknTax1Name">Invoice!$N$27</definedName>
    <definedName name="oknTax1Rate">Invoice!$O$27</definedName>
    <definedName name="oknTax1RateDefault">Invoice!$C$12</definedName>
    <definedName name="oknTax2">Invoice!$P$28</definedName>
    <definedName name="oknTax2IsAppliedToTax1">Invoice!$C$10</definedName>
    <definedName name="oknTax2Name">Invoice!$L$28</definedName>
    <definedName name="oknTax2Rate">Invoice!$M$28</definedName>
    <definedName name="oknTax2RateDefault">Invoice!$C$13</definedName>
    <definedName name="oknTaxable_1">Invoice!$C$20</definedName>
    <definedName name="oknTaxable_2">Invoice!$C$21</definedName>
    <definedName name="oknTaxable_3">Invoice!$C$22</definedName>
    <definedName name="oknTaxable_4">Invoice!$C$23</definedName>
    <definedName name="oknTaxable_5">Invoice!$C$24</definedName>
    <definedName name="oknTaxable_6">Invoice!$C$25</definedName>
    <definedName name="oknTaxTotalIncludingShippingCost">Invoice!$C$11</definedName>
    <definedName name="oknTaxType">Invoice!$C$9</definedName>
    <definedName name="oknTotal">Invoice!$P$29</definedName>
    <definedName name="oknWhoAddress">Invoice!$H$11</definedName>
    <definedName name="oknWhoCityStateZip">Invoice!$H$12</definedName>
    <definedName name="oknWhoCountry">Invoice!$H$13</definedName>
    <definedName name="oknWhoID">Invoice!$A$10</definedName>
    <definedName name="oknWhoName">Invoice!$H$10</definedName>
    <definedName name="oknWhoPhone">Invoice!$H$14</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HowToCloseWorkbook" hidden="1">'Office-Kit.com.System'!$B$7</definedName>
    <definedName name="_xlnm.Print_Area" localSheetId="2">'Customer Report'!$B$12:$Q$14</definedName>
    <definedName name="_xlnm.Print_Area" localSheetId="4">'Customer Statement'!$B$21:$H$26</definedName>
    <definedName name="_xlnm.Print_Area" localSheetId="0">Invoice!$F$3:$P$35</definedName>
    <definedName name="_xlnm.Print_Area" localSheetId="6">'Payment Report'!$B$14:$J$17</definedName>
    <definedName name="_xlnm.Print_Area" localSheetId="3">'Product Report'!$B$12:$I$16</definedName>
    <definedName name="_xlnm.Print_Area" localSheetId="5">'Sales Rep. Report'!$B$14:$N$17</definedName>
    <definedName name="_xlnm.Print_Area" localSheetId="1">'Sales Report'!$B$13:$P$16</definedName>
    <definedName name="_xlnm.Print_Titles" localSheetId="2">'Customer Report'!$2:$11</definedName>
    <definedName name="_xlnm.Print_Titles" localSheetId="4">'Customer Statement'!$2:$20</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 i="15" l="1"/>
  <c r="B4" i="15"/>
  <c r="B5" i="15"/>
  <c r="B6" i="15"/>
  <c r="B3" i="14"/>
  <c r="B4" i="14"/>
  <c r="B5" i="14"/>
  <c r="B6" i="14"/>
  <c r="G13" i="14"/>
  <c r="H13" i="14"/>
  <c r="B3" i="13"/>
  <c r="B4" i="13"/>
  <c r="B5" i="13"/>
  <c r="B6" i="13"/>
  <c r="B3" i="12"/>
  <c r="B4" i="12"/>
  <c r="B5" i="12"/>
  <c r="B6" i="12"/>
  <c r="B3" i="11"/>
  <c r="B4" i="11"/>
  <c r="B5" i="11"/>
  <c r="B6" i="11"/>
  <c r="G11" i="11"/>
  <c r="H11" i="11"/>
  <c r="B3" i="10"/>
  <c r="B4" i="10"/>
  <c r="B5" i="10"/>
  <c r="B6" i="10"/>
  <c r="J12" i="10"/>
  <c r="K12" i="10"/>
  <c r="P20" i="1"/>
  <c r="P26" i="1" s="1"/>
  <c r="D26" i="1" a="1"/>
  <c r="D26" i="1" s="1"/>
  <c r="P27" i="1" s="1"/>
  <c r="P21" i="1"/>
  <c r="P22" i="1"/>
  <c r="P23" i="1"/>
  <c r="P24" i="1"/>
  <c r="P25" i="1"/>
  <c r="P28" i="1"/>
  <c r="P29" i="1" l="1"/>
  <c r="P31" i="1" s="1"/>
</calcChain>
</file>

<file path=xl/sharedStrings.xml><?xml version="1.0" encoding="utf-8"?>
<sst xmlns="http://schemas.openxmlformats.org/spreadsheetml/2006/main" count="179" uniqueCount="131">
  <si>
    <t>DATE:</t>
  </si>
  <si>
    <t>Bill To:</t>
  </si>
  <si>
    <t>TOTAL</t>
  </si>
  <si>
    <t>SoftID</t>
    <phoneticPr fontId="9" type="noConversion"/>
  </si>
  <si>
    <t>DbPath</t>
    <phoneticPr fontId="9" type="noConversion"/>
  </si>
  <si>
    <t>Taxable</t>
    <phoneticPr fontId="4" type="noConversion"/>
  </si>
  <si>
    <t>TaxSystem</t>
    <phoneticPr fontId="4" type="noConversion"/>
  </si>
  <si>
    <t>Price</t>
  </si>
  <si>
    <t>Quantity</t>
  </si>
  <si>
    <t xml:space="preserve">THANK YOU FOR YOUR BUSINESS! </t>
    <phoneticPr fontId="4" type="noConversion"/>
  </si>
  <si>
    <t>HowToCloseBook</t>
    <phoneticPr fontId="9" type="noConversion"/>
  </si>
  <si>
    <t>Valid Value:</t>
    <phoneticPr fontId="9" type="noConversion"/>
  </si>
  <si>
    <t xml:space="preserve">0=Auto discard changes,  1=AutoSave,   2=DefaultOperation,prompt </t>
    <phoneticPr fontId="9" type="noConversion"/>
  </si>
  <si>
    <t>Street Address</t>
    <phoneticPr fontId="4" type="noConversion"/>
  </si>
  <si>
    <t>City, ST  ZIP Code</t>
    <phoneticPr fontId="4" type="noConversion"/>
  </si>
  <si>
    <t>SavingInvoicePromptForPayment</t>
    <phoneticPr fontId="9"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</si>
  <si>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</si>
  <si>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</si>
  <si>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</si>
  <si>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</si>
  <si>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</si>
  <si>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</si>
  <si>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</si>
  <si>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</si>
  <si>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</si>
  <si>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9" type="noConversion"/>
  </si>
  <si>
    <t>ExtractingInvoiceCopyPageSetup</t>
    <phoneticPr fontId="9" type="noConversion"/>
  </si>
  <si>
    <t>$C$3</t>
  </si>
  <si>
    <t>SUBTOTAL</t>
  </si>
  <si>
    <t>Current Database</t>
  </si>
  <si>
    <t>Invoice Status</t>
  </si>
  <si>
    <t>cost</t>
    <phoneticPr fontId="4" type="noConversion"/>
  </si>
  <si>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</si>
  <si>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</si>
  <si>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</si>
  <si>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</si>
  <si>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</si>
  <si>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</si>
  <si>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</si>
  <si>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</si>
  <si>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</si>
  <si>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</si>
  <si>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</si>
  <si>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</si>
  <si>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</si>
  <si>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</si>
  <si>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</si>
  <si>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</si>
  <si>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</si>
  <si>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</si>
  <si>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</si>
  <si>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</si>
  <si>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Country:</t>
  </si>
  <si>
    <t>Cost</t>
  </si>
  <si>
    <t>Month</t>
  </si>
  <si>
    <t>Payment Term</t>
  </si>
  <si>
    <t>Customer ID</t>
  </si>
  <si>
    <t>Name</t>
  </si>
  <si>
    <t>Shipping Cost</t>
  </si>
  <si>
    <t>Product ID</t>
  </si>
  <si>
    <t>Description</t>
  </si>
  <si>
    <t>Line Total</t>
  </si>
  <si>
    <t>Unit Cost</t>
  </si>
  <si>
    <t>OkInv 1.0</t>
  </si>
  <si>
    <t>Concession</t>
  </si>
  <si>
    <t>Concesssion</t>
  </si>
  <si>
    <t>Standby</t>
  </si>
  <si>
    <t>Statement Period:</t>
  </si>
  <si>
    <t>Type</t>
  </si>
  <si>
    <t>Check / Money Order #</t>
  </si>
  <si>
    <t>Notes</t>
  </si>
  <si>
    <t>Amount</t>
  </si>
  <si>
    <t>Customer Name</t>
  </si>
  <si>
    <t>Allow incomplete line</t>
  </si>
  <si>
    <t>Allow zero line total</t>
  </si>
  <si>
    <t>PAID</t>
    <phoneticPr fontId="4" type="noConversion"/>
  </si>
  <si>
    <t>TOTAL DUE</t>
    <phoneticPr fontId="4" type="noConversion"/>
  </si>
  <si>
    <t>#</t>
    <phoneticPr fontId="4" type="noConversion"/>
  </si>
  <si>
    <t>QTY</t>
    <phoneticPr fontId="4" type="noConversion"/>
  </si>
  <si>
    <t>UNIT PRICE</t>
    <phoneticPr fontId="4" type="noConversion"/>
  </si>
  <si>
    <t>START MONTH</t>
    <phoneticPr fontId="4" type="noConversion"/>
  </si>
  <si>
    <t>END MONTH</t>
    <phoneticPr fontId="4" type="noConversion"/>
  </si>
  <si>
    <t>LINE TOTAL</t>
    <phoneticPr fontId="4" type="noConversion"/>
  </si>
  <si>
    <t>P.O. #</t>
    <phoneticPr fontId="4" type="noConversion"/>
  </si>
  <si>
    <t>ORDER DATE</t>
    <phoneticPr fontId="4" type="noConversion"/>
  </si>
  <si>
    <t>DELIVERED BY</t>
    <phoneticPr fontId="4" type="noConversion"/>
  </si>
  <si>
    <t>TERMS</t>
    <phoneticPr fontId="4" type="noConversion"/>
  </si>
  <si>
    <t>Balance forward</t>
    <phoneticPr fontId="9" type="noConversion"/>
  </si>
  <si>
    <t>Current balance</t>
    <phoneticPr fontId="9" type="noConversion"/>
  </si>
  <si>
    <t>Invoice total</t>
    <phoneticPr fontId="9" type="noConversion"/>
  </si>
  <si>
    <t>Payment total</t>
    <phoneticPr fontId="9" type="noConversion"/>
  </si>
  <si>
    <t>Date</t>
    <phoneticPr fontId="9" type="noConversion"/>
  </si>
  <si>
    <t>Description</t>
    <phoneticPr fontId="9" type="noConversion"/>
  </si>
  <si>
    <t>Document#</t>
    <phoneticPr fontId="9" type="noConversion"/>
  </si>
  <si>
    <t>Due Date</t>
    <phoneticPr fontId="9" type="noConversion"/>
  </si>
  <si>
    <t>Status</t>
    <phoneticPr fontId="9" type="noConversion"/>
  </si>
  <si>
    <t>Amount</t>
    <phoneticPr fontId="9" type="noConversion"/>
  </si>
  <si>
    <t>Balance</t>
    <phoneticPr fontId="9" type="noConversion"/>
  </si>
  <si>
    <t>Total Applied</t>
  </si>
  <si>
    <t>Phone Number,Web Address, etc.</t>
  </si>
  <si>
    <t>Pending</t>
    <phoneticPr fontId="4" type="noConversion"/>
  </si>
  <si>
    <t>DESCRIPTION</t>
    <phoneticPr fontId="4" type="noConversion"/>
  </si>
  <si>
    <t>PROPERTY ADDRESS:</t>
    <phoneticPr fontId="4" type="noConversion"/>
  </si>
  <si>
    <t>RENTAL INVOICE</t>
    <phoneticPr fontId="4" type="noConversion"/>
  </si>
  <si>
    <t>c7001</t>
  </si>
  <si>
    <t>c7001.mdb</t>
  </si>
  <si>
    <t>Your Retal Company Name</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</si>
  <si>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</si>
  <si>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</si>
  <si>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</si>
  <si>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</si>
  <si>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</si>
  <si>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</si>
  <si>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</si>
  <si>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</si>
  <si>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</si>
  <si>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Rental Invoicing Template - c7001</t>
  </si>
  <si>
    <t>Rental receipt form - 14, Columbus, Ohio, 860090, 787033, 7000928258408478419?+9.28%, 218.5 sq mi, 565.9 km2, 3,936/sq mi, 1,520/km2, 39°59′07″N 82°59′05″W? / ?39.9852°N 82.9848°W? / 39.9852; -82.9848? (15 Columbus)</t>
  </si>
  <si>
    <t>Rental receipt form - 15, Indianapolis[11], Indiana, 855164, 820445, 7000423172790375950?+4.23%, 361.5 sq mi, 936.3 km2, 2,366/sq mi, 914/km2, 39°46′36″N 86°08′45″W? / ?39.7767°N 86.1459°W? / 39.7767; -86.1459? (14 Indianapolis)</t>
  </si>
  <si>
    <t>Rental Invoicing Templatec7001 - 15, Indianapolis[11], Indiana, 855164, 820445, 7000423172790375950?+4.23%, 361.5 sq mi, 936.3 km2, 2,366/sq mi, 914/km2, 39°46′36″N 86°08′45″W? / ?39.7767°N 86.1459°W? / 39.7767; -86.1459? (14 Indianapolis)</t>
  </si>
  <si>
    <t>BILL TO</t>
  </si>
  <si>
    <t>Rental receipt form - 44, Omaha, Nebraska</t>
  </si>
  <si>
    <t>Rental Invoicing Templatec7001 - 44, Omaha, Nebraska</t>
  </si>
  <si>
    <t>INVOICE #:</t>
  </si>
  <si>
    <t>Address</t>
  </si>
  <si>
    <t>City, ST ZIP</t>
  </si>
  <si>
    <t>Country</t>
  </si>
  <si>
    <t>Contact</t>
  </si>
  <si>
    <t>Customer#</t>
  </si>
  <si>
    <t>Phone</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</si>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</sst>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409]mmmm\ d\,\ yyyy;@"/>
    <numFmt numFmtId="168" formatCode="0.00_ "/>
    <numFmt numFmtId="169" formatCode="_-* #,##0.00_ ;_-* \-#,##0.00\ ;_-* &quot;-&quot;??_ ;_-@_ "/>
    <numFmt numFmtId="170" formatCode="_(* #,##0.00_);_(* \(#,##0.00\);_(* &quot;&quot;??_);_(@_)"/>
    <numFmt numFmtId="171" formatCode="0_);[Red]\(0\)"/>
    <numFmt numFmtId="172" formatCode="[$-409]mmm/yyyy;@"/>
  </numFmts>
  <fonts count="37"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sz val="18"/>
      <name val="Arial"/>
      <family val="2"/>
    </font>
    <font>
      <sz val="10"/>
      <name val="Arial"/>
      <family val="2"/>
    </font>
    <font>
      <sz val="28"/>
      <color indexed="42"/>
      <name val="Arial Black"/>
      <family val="2"/>
    </font>
    <font>
      <sz val="9"/>
      <name val="Arial"/>
      <family val="2"/>
    </font>
    <font>
      <sz val="9"/>
      <name val="宋体"/>
      <charset val="134"/>
    </font>
    <font>
      <u/>
      <sz val="10"/>
      <color indexed="12"/>
      <name val="Arial"/>
      <family val="2"/>
    </font>
    <font>
      <i/>
      <sz val="10"/>
      <name val="Arial"/>
      <family val="2"/>
    </font>
    <font>
      <sz val="9"/>
      <color indexed="9"/>
      <name val="Arial"/>
      <family val="2"/>
    </font>
    <font>
      <b/>
      <sz val="9"/>
      <name val="Arial"/>
      <family val="2"/>
    </font>
    <font>
      <sz val="9"/>
      <color indexed="42"/>
      <name val="Arial Black"/>
      <family val="2"/>
    </font>
    <font>
      <i/>
      <sz val="9"/>
      <name val="Arial"/>
      <family val="2"/>
    </font>
    <font>
      <sz val="10"/>
      <color indexed="8"/>
      <name val="Arial"/>
      <family val="2"/>
    </font>
    <font>
      <sz val="10"/>
      <color indexed="55"/>
      <name val="Arial"/>
      <family val="2"/>
    </font>
    <font>
      <sz val="9"/>
      <color indexed="8"/>
      <name val="Arial"/>
      <family val="2"/>
    </font>
    <font>
      <sz val="9"/>
      <color indexed="55"/>
      <name val="Arial"/>
      <family val="2"/>
    </font>
    <font>
      <b/>
      <sz val="12"/>
      <name val="Arial Black"/>
      <family val="2"/>
    </font>
    <font>
      <sz val="10"/>
      <name val="Trebuchet MS"/>
      <family val="2"/>
    </font>
    <font>
      <sz val="12"/>
      <name val="Arial"/>
      <family val="2"/>
    </font>
    <font>
      <b/>
      <sz val="12"/>
      <name val="Arial"/>
      <family val="2"/>
    </font>
    <font>
      <u/>
      <sz val="10"/>
      <color indexed="12"/>
      <name val="Verdana"/>
      <family val="2"/>
    </font>
    <font>
      <b/>
      <sz val="12"/>
      <color indexed="8"/>
      <name val="Arial"/>
      <family val="2"/>
    </font>
    <font>
      <sz val="11"/>
      <color theme="1"/>
      <name val="Calibri"/>
      <family val="2"/>
      <scheme val="minor"/>
    </font>
    <font>
      <sz val="18"/>
      <color theme="4"/>
      <name val="Arial"/>
      <family val="2"/>
    </font>
    <font>
      <sz val="10"/>
      <color theme="9" tint="0.79998168889431442"/>
      <name val="Arial"/>
      <family val="2"/>
    </font>
    <font>
      <b/>
      <sz val="9"/>
      <color theme="9" tint="0.79998168889431442"/>
      <name val="Arial"/>
      <family val="2"/>
    </font>
    <font>
      <sz val="9"/>
      <color theme="9" tint="0.79998168889431442"/>
      <name val="Arial"/>
      <family val="2"/>
    </font>
    <font>
      <u/>
      <sz val="8"/>
      <color theme="9" tint="0.79998168889431442"/>
      <name val="Arial"/>
      <family val="2"/>
    </font>
    <font>
      <u/>
      <sz val="10"/>
      <color theme="9" tint="0.79998168889431442"/>
      <name val="Arial"/>
      <family val="2"/>
    </font>
    <font>
      <sz val="8"/>
      <color theme="9" tint="0.79998168889431442"/>
      <name val="Arial"/>
      <family val="2"/>
    </font>
    <font>
      <b/>
      <sz val="10"/>
      <color theme="9" tint="0.79998168889431442"/>
      <name val="Arial"/>
      <family val="2"/>
    </font>
    <font>
      <sz val="18"/>
      <color theme="9" tint="-0.499984740745262"/>
      <name val="Arial Black"/>
      <family val="2"/>
    </font>
    <font>
      <b/>
      <sz val="12"/>
      <color theme="9" tint="-0.499984740745262"/>
      <name val="Arial Black"/>
      <family val="2"/>
    </font>
  </fonts>
  <fills count="8">
    <fill>
      <patternFill patternType="none"/>
    </fill>
    <fill>
      <patternFill patternType="gray125"/>
    </fill>
    <fill>
      <patternFill patternType="solid">
        <fgColor indexed="54"/>
        <bgColor indexed="64"/>
      </patternFill>
    </fill>
    <fill>
      <patternFill patternType="solid">
        <fgColor indexed="42"/>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9" tint="0.79998168889431442"/>
        <bgColor indexed="64"/>
      </patternFill>
    </fill>
    <fill>
      <patternFill patternType="solid">
        <fgColor theme="9" tint="0.59999389629810485"/>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
      <left style="thin">
        <color theme="9" tint="-0.499984740745262"/>
      </left>
      <right style="thin">
        <color theme="9" tint="-0.499984740745262"/>
      </right>
      <top style="thin">
        <color theme="9" tint="-0.499984740745262"/>
      </top>
      <bottom style="thin">
        <color theme="9" tint="-0.499984740745262"/>
      </bottom>
      <diagonal/>
    </border>
  </borders>
  <cellStyleXfs count="8">
    <xf numFmtId="0" fontId="0" fillId="0" borderId="0"/>
    <xf numFmtId="0" fontId="10" fillId="0" borderId="0" applyNumberFormat="0" applyFill="0" applyBorder="0" applyAlignment="0" applyProtection="0">
      <alignment vertical="top"/>
      <protection locked="0"/>
    </xf>
    <xf numFmtId="0" fontId="24" fillId="0" borderId="0" applyNumberFormat="0" applyFill="0" applyBorder="0" applyAlignment="0" applyProtection="0">
      <alignment vertical="top"/>
      <protection locked="0"/>
    </xf>
    <xf numFmtId="0" fontId="21" fillId="0" borderId="0"/>
    <xf numFmtId="0" fontId="26" fillId="0" borderId="0"/>
    <xf numFmtId="0" fontId="3" fillId="0" borderId="0"/>
    <xf numFmtId="0" fontId="2" fillId="0" borderId="0"/>
    <xf numFmtId="0" fontId="1" fillId="0" borderId="0"/>
  </cellStyleXfs>
  <cellXfs count="175">
    <xf numFmtId="0" fontId="0" fillId="0" borderId="0" xfId="0"/>
    <xf numFmtId="0" fontId="5" fillId="0" borderId="0" xfId="0" applyFont="1"/>
    <xf numFmtId="0" fontId="0" fillId="0" borderId="0" xfId="0" applyAlignment="1">
      <alignment horizontal="left"/>
    </xf>
    <xf numFmtId="0" fontId="4" fillId="0" borderId="0" xfId="0" applyFont="1"/>
    <xf numFmtId="0" fontId="0" fillId="0" borderId="0" xfId="0" applyAlignment="1">
      <alignment vertical="center"/>
    </xf>
    <xf numFmtId="0" fontId="0" fillId="0" borderId="0" xfId="0" applyAlignment="1">
      <alignment horizontal="left" vertical="center"/>
    </xf>
    <xf numFmtId="165" fontId="4" fillId="0" borderId="0" xfId="0" applyNumberFormat="1" applyFont="1" applyAlignment="1">
      <alignment horizontal="right" vertical="center"/>
    </xf>
    <xf numFmtId="0" fontId="4" fillId="0" borderId="0" xfId="0" applyFont="1" applyAlignment="1">
      <alignment horizontal="center"/>
    </xf>
    <xf numFmtId="0" fontId="4" fillId="0" borderId="0" xfId="0" applyFont="1" applyAlignment="1">
      <alignment horizontal="left"/>
    </xf>
    <xf numFmtId="0" fontId="7" fillId="0" borderId="0" xfId="0" applyFont="1" applyAlignment="1">
      <alignment horizontal="right"/>
    </xf>
    <xf numFmtId="167" fontId="0" fillId="0" borderId="0" xfId="0" applyNumberFormat="1" applyAlignment="1">
      <alignment horizontal="left" shrinkToFit="1"/>
    </xf>
    <xf numFmtId="0" fontId="4" fillId="0" borderId="0" xfId="0" applyFont="1" applyAlignment="1">
      <alignment horizontal="center" vertical="center"/>
    </xf>
    <xf numFmtId="0" fontId="6" fillId="0" borderId="0" xfId="0" applyFont="1" applyAlignment="1">
      <alignment horizontal="center" vertical="center"/>
    </xf>
    <xf numFmtId="44" fontId="0" fillId="0" borderId="0" xfId="0" applyNumberFormat="1" applyAlignment="1">
      <alignment horizontal="left" vertical="center"/>
    </xf>
    <xf numFmtId="166"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4" fillId="0" borderId="0" xfId="0" applyFont="1" applyAlignment="1">
      <alignment horizontal="right" indent="1"/>
    </xf>
    <xf numFmtId="0" fontId="8" fillId="0" borderId="0" xfId="0" applyFont="1"/>
    <xf numFmtId="0" fontId="0" fillId="0" borderId="0" xfId="0" applyAlignment="1" applyProtection="1">
      <alignment vertical="center"/>
      <protection locked="0" hidden="1"/>
    </xf>
    <xf numFmtId="0" fontId="0" fillId="0" borderId="0" xfId="0" applyAlignment="1" applyProtection="1">
      <alignment vertical="center"/>
      <protection locked="0"/>
    </xf>
    <xf numFmtId="0" fontId="0" fillId="0" borderId="0" xfId="0" applyProtection="1">
      <protection locked="0" hidden="1"/>
    </xf>
    <xf numFmtId="0" fontId="0" fillId="0" borderId="0" xfId="0" applyAlignment="1" applyProtection="1">
      <alignment horizontal="right"/>
      <protection locked="0" hidden="1"/>
    </xf>
    <xf numFmtId="0" fontId="8" fillId="0" borderId="0" xfId="0" applyFont="1" applyAlignment="1">
      <alignment horizontal="right"/>
    </xf>
    <xf numFmtId="0" fontId="0" fillId="0" borderId="0" xfId="0" applyAlignment="1" applyProtection="1">
      <alignment vertical="center"/>
      <protection hidden="1"/>
    </xf>
    <xf numFmtId="0" fontId="8" fillId="0" borderId="0" xfId="0" applyFont="1" applyAlignment="1">
      <alignment horizontal="center"/>
    </xf>
    <xf numFmtId="164" fontId="13" fillId="3" borderId="1" xfId="0" applyNumberFormat="1" applyFont="1" applyFill="1" applyBorder="1" applyAlignment="1">
      <alignment horizontal="center"/>
    </xf>
    <xf numFmtId="164" fontId="8" fillId="2" borderId="0" xfId="0" applyNumberFormat="1" applyFont="1" applyFill="1"/>
    <xf numFmtId="164" fontId="8" fillId="0" borderId="0" xfId="0" applyNumberFormat="1" applyFont="1"/>
    <xf numFmtId="0" fontId="8" fillId="0" borderId="0" xfId="0" applyFont="1" applyAlignment="1">
      <alignment horizontal="left" indent="1"/>
    </xf>
    <xf numFmtId="0" fontId="8" fillId="2" borderId="0" xfId="0" applyFont="1" applyFill="1"/>
    <xf numFmtId="0" fontId="13" fillId="3" borderId="1" xfId="0" applyFont="1" applyFill="1" applyBorder="1" applyAlignment="1">
      <alignment horizontal="center"/>
    </xf>
    <xf numFmtId="14" fontId="13" fillId="3" borderId="1" xfId="0" applyNumberFormat="1" applyFont="1" applyFill="1" applyBorder="1" applyAlignment="1">
      <alignment horizontal="center"/>
    </xf>
    <xf numFmtId="0" fontId="8" fillId="2" borderId="0" xfId="0" applyFont="1" applyFill="1" applyAlignment="1">
      <alignment horizontal="left" indent="1"/>
    </xf>
    <xf numFmtId="0" fontId="4" fillId="0" borderId="0" xfId="0" applyFont="1" applyAlignment="1">
      <alignment horizontal="right"/>
    </xf>
    <xf numFmtId="4" fontId="8" fillId="2" borderId="0" xfId="0" applyNumberFormat="1" applyFont="1" applyFill="1"/>
    <xf numFmtId="4" fontId="8" fillId="0" borderId="0" xfId="0" applyNumberFormat="1" applyFont="1"/>
    <xf numFmtId="4" fontId="13" fillId="3" borderId="1" xfId="0" applyNumberFormat="1" applyFont="1" applyFill="1" applyBorder="1" applyAlignment="1">
      <alignment horizontal="center"/>
    </xf>
    <xf numFmtId="14" fontId="8" fillId="2" borderId="0" xfId="0" applyNumberFormat="1" applyFont="1" applyFill="1"/>
    <xf numFmtId="14" fontId="8" fillId="0" borderId="0" xfId="0" applyNumberFormat="1" applyFont="1"/>
    <xf numFmtId="14" fontId="13" fillId="0" borderId="0" xfId="0" applyNumberFormat="1" applyFont="1"/>
    <xf numFmtId="14" fontId="15" fillId="0" borderId="0" xfId="0" applyNumberFormat="1" applyFont="1"/>
    <xf numFmtId="0" fontId="8" fillId="0" borderId="0" xfId="0" applyFont="1" applyAlignment="1">
      <alignment horizontal="left"/>
    </xf>
    <xf numFmtId="0" fontId="8" fillId="2" borderId="0" xfId="0" applyFont="1" applyFill="1" applyAlignment="1">
      <alignment horizontal="center"/>
    </xf>
    <xf numFmtId="14" fontId="15" fillId="0" borderId="0" xfId="0" applyNumberFormat="1" applyFont="1" applyAlignment="1">
      <alignment horizontal="left" indent="1"/>
    </xf>
    <xf numFmtId="0" fontId="14" fillId="0" borderId="0" xfId="0" applyFont="1" applyAlignment="1">
      <alignment horizontal="right"/>
    </xf>
    <xf numFmtId="167" fontId="8" fillId="0" borderId="0" xfId="0" applyNumberFormat="1" applyFont="1" applyAlignment="1">
      <alignment horizontal="left" shrinkToFit="1"/>
    </xf>
    <xf numFmtId="0" fontId="13" fillId="0" borderId="0" xfId="0" applyFont="1" applyAlignment="1">
      <alignment horizontal="left"/>
    </xf>
    <xf numFmtId="40" fontId="8" fillId="0" borderId="0" xfId="0" applyNumberFormat="1" applyFont="1"/>
    <xf numFmtId="4" fontId="14" fillId="0" borderId="0" xfId="0" applyNumberFormat="1" applyFont="1"/>
    <xf numFmtId="4" fontId="13" fillId="0" borderId="0" xfId="0" applyNumberFormat="1" applyFont="1"/>
    <xf numFmtId="4" fontId="8" fillId="0" borderId="0" xfId="0" applyNumberFormat="1" applyFont="1" applyAlignment="1">
      <alignment shrinkToFit="1"/>
    </xf>
    <xf numFmtId="0" fontId="13" fillId="0" borderId="0" xfId="0" applyFont="1"/>
    <xf numFmtId="4" fontId="8" fillId="0" borderId="0" xfId="0" applyNumberFormat="1" applyFont="1" applyAlignment="1">
      <alignment horizontal="left"/>
    </xf>
    <xf numFmtId="14" fontId="8" fillId="0" borderId="0" xfId="0" applyNumberFormat="1" applyFont="1" applyAlignment="1">
      <alignment horizontal="left"/>
    </xf>
    <xf numFmtId="165" fontId="16" fillId="0" borderId="0" xfId="0" applyNumberFormat="1" applyFont="1" applyAlignment="1">
      <alignment horizontal="right" vertical="center"/>
    </xf>
    <xf numFmtId="0" fontId="17" fillId="0" borderId="0" xfId="0" applyFont="1" applyAlignment="1">
      <alignment horizontal="left" vertical="center"/>
    </xf>
    <xf numFmtId="10" fontId="17" fillId="0" borderId="0" xfId="0" applyNumberFormat="1" applyFont="1" applyAlignment="1" applyProtection="1">
      <alignment horizontal="right" vertical="center" indent="1"/>
      <protection locked="0"/>
    </xf>
    <xf numFmtId="1" fontId="8" fillId="0" borderId="3" xfId="0" applyNumberFormat="1" applyFont="1" applyBorder="1" applyAlignment="1" applyProtection="1">
      <alignment horizontal="left" vertical="center"/>
      <protection locked="0"/>
    </xf>
    <xf numFmtId="168" fontId="8" fillId="0" borderId="4" xfId="0" applyNumberFormat="1" applyFont="1" applyBorder="1" applyAlignment="1" applyProtection="1">
      <alignment vertical="center"/>
      <protection locked="0"/>
    </xf>
    <xf numFmtId="170" fontId="8" fillId="0" borderId="4" xfId="0" applyNumberFormat="1" applyFont="1" applyBorder="1" applyAlignment="1" applyProtection="1">
      <alignment horizontal="left" vertical="center"/>
      <protection hidden="1"/>
    </xf>
    <xf numFmtId="1" fontId="8" fillId="0" borderId="5" xfId="0" applyNumberFormat="1" applyFont="1" applyBorder="1" applyAlignment="1" applyProtection="1">
      <alignment horizontal="left" vertical="center"/>
      <protection locked="0"/>
    </xf>
    <xf numFmtId="168" fontId="8" fillId="0" borderId="6" xfId="0" applyNumberFormat="1" applyFont="1" applyBorder="1" applyAlignment="1" applyProtection="1">
      <alignment vertical="center"/>
      <protection locked="0"/>
    </xf>
    <xf numFmtId="170" fontId="8" fillId="0" borderId="6" xfId="0" applyNumberFormat="1" applyFont="1" applyBorder="1" applyAlignment="1" applyProtection="1">
      <alignment horizontal="left" vertical="center"/>
      <protection hidden="1"/>
    </xf>
    <xf numFmtId="165" fontId="18" fillId="0" borderId="0" xfId="0" applyNumberFormat="1" applyFont="1" applyAlignment="1">
      <alignment horizontal="right" vertical="center"/>
    </xf>
    <xf numFmtId="10" fontId="19" fillId="0" borderId="0" xfId="0" applyNumberFormat="1" applyFont="1" applyAlignment="1" applyProtection="1">
      <alignment horizontal="right" vertical="center" indent="1"/>
      <protection locked="0"/>
    </xf>
    <xf numFmtId="165" fontId="13" fillId="0" borderId="0" xfId="0" applyNumberFormat="1" applyFont="1" applyAlignment="1">
      <alignment horizontal="right" vertical="center"/>
    </xf>
    <xf numFmtId="43" fontId="18" fillId="0" borderId="11" xfId="0" applyNumberFormat="1" applyFont="1" applyBorder="1" applyAlignment="1" applyProtection="1">
      <alignment horizontal="right" vertical="center"/>
      <protection hidden="1"/>
    </xf>
    <xf numFmtId="43" fontId="18" fillId="0" borderId="0" xfId="0" applyNumberFormat="1" applyFont="1" applyAlignment="1" applyProtection="1">
      <alignment horizontal="right" vertical="center"/>
      <protection hidden="1"/>
    </xf>
    <xf numFmtId="43" fontId="12" fillId="0" borderId="0" xfId="0" applyNumberFormat="1" applyFont="1" applyAlignment="1" applyProtection="1">
      <alignment horizontal="right" vertical="center"/>
      <protection hidden="1"/>
    </xf>
    <xf numFmtId="43" fontId="8" fillId="0" borderId="12" xfId="0" applyNumberFormat="1" applyFont="1" applyBorder="1" applyAlignment="1" applyProtection="1">
      <alignment horizontal="right" vertical="center"/>
      <protection hidden="1"/>
    </xf>
    <xf numFmtId="43" fontId="8" fillId="0" borderId="13" xfId="0" applyNumberFormat="1" applyFont="1" applyBorder="1" applyAlignment="1" applyProtection="1">
      <alignment horizontal="right"/>
      <protection locked="0"/>
    </xf>
    <xf numFmtId="43" fontId="8" fillId="0" borderId="1" xfId="0" applyNumberFormat="1" applyFont="1" applyBorder="1" applyAlignment="1" applyProtection="1">
      <alignment horizontal="right"/>
      <protection hidden="1"/>
    </xf>
    <xf numFmtId="172" fontId="8" fillId="0" borderId="4" xfId="0" applyNumberFormat="1" applyFont="1" applyBorder="1" applyAlignment="1" applyProtection="1">
      <alignment horizontal="right" vertical="center"/>
      <protection locked="0"/>
    </xf>
    <xf numFmtId="172" fontId="8" fillId="0" borderId="6" xfId="0" applyNumberFormat="1" applyFont="1" applyBorder="1" applyAlignment="1" applyProtection="1">
      <alignment horizontal="right" vertical="center"/>
      <protection locked="0"/>
    </xf>
    <xf numFmtId="1" fontId="8" fillId="0" borderId="11" xfId="0" applyNumberFormat="1" applyFont="1" applyBorder="1" applyAlignment="1" applyProtection="1">
      <alignment vertical="center"/>
      <protection locked="0"/>
    </xf>
    <xf numFmtId="1" fontId="8" fillId="0" borderId="0" xfId="0" applyNumberFormat="1" applyFont="1" applyAlignment="1" applyProtection="1">
      <alignment vertical="center"/>
      <protection locked="0"/>
    </xf>
    <xf numFmtId="1" fontId="8" fillId="0" borderId="0" xfId="0" applyNumberFormat="1" applyFont="1" applyAlignment="1" applyProtection="1">
      <alignment horizontal="center" vertical="center"/>
      <protection locked="0"/>
    </xf>
    <xf numFmtId="0" fontId="20" fillId="0" borderId="0" xfId="0" applyFont="1"/>
    <xf numFmtId="0" fontId="13" fillId="3" borderId="1" xfId="0" applyFont="1" applyFill="1" applyBorder="1"/>
    <xf numFmtId="14" fontId="8" fillId="2" borderId="0" xfId="0" applyNumberFormat="1" applyFont="1" applyFill="1" applyAlignment="1">
      <alignment horizontal="right"/>
    </xf>
    <xf numFmtId="14" fontId="8" fillId="0" borderId="0" xfId="0" applyNumberFormat="1" applyFont="1" applyAlignment="1">
      <alignment horizontal="right"/>
    </xf>
    <xf numFmtId="14" fontId="13" fillId="0" borderId="0" xfId="0" applyNumberFormat="1" applyFont="1" applyAlignment="1">
      <alignment horizontal="right"/>
    </xf>
    <xf numFmtId="164" fontId="8" fillId="0" borderId="14" xfId="0" applyNumberFormat="1" applyFont="1" applyBorder="1" applyProtection="1">
      <protection locked="0"/>
    </xf>
    <xf numFmtId="14" fontId="13" fillId="3" borderId="7" xfId="0" applyNumberFormat="1" applyFont="1" applyFill="1" applyBorder="1" applyAlignment="1">
      <alignment horizontal="left" indent="1"/>
    </xf>
    <xf numFmtId="164" fontId="8" fillId="0" borderId="13" xfId="0" applyNumberFormat="1" applyFont="1" applyBorder="1" applyProtection="1">
      <protection locked="0"/>
    </xf>
    <xf numFmtId="0" fontId="8" fillId="0" borderId="0" xfId="0" applyFont="1" applyAlignment="1">
      <alignment wrapText="1"/>
    </xf>
    <xf numFmtId="4" fontId="8" fillId="0" borderId="0" xfId="0" applyNumberFormat="1" applyFont="1" applyAlignment="1">
      <alignment horizontal="left" indent="1"/>
    </xf>
    <xf numFmtId="164" fontId="8" fillId="0" borderId="0" xfId="0" applyNumberFormat="1" applyFont="1" applyAlignment="1">
      <alignment horizontal="left" indent="1"/>
    </xf>
    <xf numFmtId="164" fontId="13" fillId="3" borderId="8" xfId="0" applyNumberFormat="1" applyFont="1" applyFill="1" applyBorder="1" applyAlignment="1">
      <alignment horizontal="left" indent="1"/>
    </xf>
    <xf numFmtId="14" fontId="13" fillId="0" borderId="0" xfId="0" applyNumberFormat="1" applyFont="1" applyAlignment="1">
      <alignment horizontal="left"/>
    </xf>
    <xf numFmtId="0" fontId="0" fillId="0" borderId="0" xfId="0" applyAlignment="1">
      <alignment horizontal="left" indent="1"/>
    </xf>
    <xf numFmtId="0" fontId="6" fillId="0" borderId="17" xfId="3" applyFont="1" applyBorder="1"/>
    <xf numFmtId="0" fontId="27" fillId="0" borderId="18" xfId="3" applyFont="1" applyBorder="1" applyAlignment="1">
      <alignment horizontal="left" vertical="center"/>
    </xf>
    <xf numFmtId="0" fontId="21" fillId="0" borderId="17" xfId="3" applyBorder="1"/>
    <xf numFmtId="0" fontId="21" fillId="0" borderId="0" xfId="3"/>
    <xf numFmtId="0" fontId="22" fillId="0" borderId="19" xfId="3" applyFont="1" applyBorder="1" applyAlignment="1">
      <alignment horizontal="left" wrapText="1" indent="1"/>
    </xf>
    <xf numFmtId="0" fontId="22" fillId="0" borderId="17" xfId="3" applyFont="1" applyBorder="1"/>
    <xf numFmtId="0" fontId="22" fillId="0" borderId="17" xfId="3" applyFont="1" applyBorder="1" applyAlignment="1">
      <alignment horizontal="left" wrapText="1"/>
    </xf>
    <xf numFmtId="0" fontId="23" fillId="0" borderId="17" xfId="3" applyFont="1" applyBorder="1" applyAlignment="1">
      <alignment horizontal="left" wrapText="1"/>
    </xf>
    <xf numFmtId="0" fontId="24" fillId="0" borderId="17" xfId="2" applyBorder="1" applyAlignment="1" applyProtection="1">
      <alignment horizontal="left" wrapText="1"/>
    </xf>
    <xf numFmtId="0" fontId="22" fillId="0" borderId="17" xfId="3" applyFont="1" applyBorder="1" applyAlignment="1">
      <alignment horizontal="left"/>
    </xf>
    <xf numFmtId="0" fontId="6" fillId="0" borderId="0" xfId="3" applyFont="1"/>
    <xf numFmtId="0" fontId="10" fillId="0" borderId="0" xfId="1" applyAlignment="1" applyProtection="1"/>
    <xf numFmtId="0" fontId="17" fillId="0" borderId="0" xfId="0" applyFont="1" applyAlignment="1" applyProtection="1">
      <alignment horizontal="right" vertical="center"/>
      <protection locked="0"/>
    </xf>
    <xf numFmtId="0" fontId="0" fillId="4" borderId="0" xfId="0" applyFill="1"/>
    <xf numFmtId="0" fontId="0" fillId="5" borderId="0" xfId="0" applyFill="1"/>
    <xf numFmtId="0" fontId="28" fillId="5" borderId="0" xfId="0" applyFont="1" applyFill="1"/>
    <xf numFmtId="0" fontId="30" fillId="5" borderId="0" xfId="0" applyFont="1" applyFill="1" applyAlignment="1">
      <alignment vertical="center"/>
    </xf>
    <xf numFmtId="0" fontId="31" fillId="5" borderId="0" xfId="1" applyFont="1" applyFill="1" applyAlignment="1" applyProtection="1"/>
    <xf numFmtId="169" fontId="30" fillId="5" borderId="0" xfId="0" applyNumberFormat="1" applyFont="1" applyFill="1" applyAlignment="1">
      <alignment vertical="center"/>
    </xf>
    <xf numFmtId="0" fontId="32" fillId="5" borderId="0" xfId="1" applyFont="1" applyFill="1" applyAlignment="1" applyProtection="1"/>
    <xf numFmtId="165" fontId="30" fillId="5" borderId="0" xfId="0" applyNumberFormat="1" applyFont="1" applyFill="1" applyAlignment="1">
      <alignment horizontal="right" vertical="center"/>
    </xf>
    <xf numFmtId="0" fontId="28" fillId="5" borderId="0" xfId="0" applyFont="1" applyFill="1" applyAlignment="1">
      <alignment vertical="center"/>
    </xf>
    <xf numFmtId="0" fontId="34" fillId="5" borderId="0" xfId="0" applyFont="1" applyFill="1" applyAlignment="1">
      <alignment horizontal="right" vertical="center"/>
    </xf>
    <xf numFmtId="0" fontId="28" fillId="4" borderId="0" xfId="0" applyFont="1" applyFill="1"/>
    <xf numFmtId="0" fontId="0" fillId="4" borderId="0" xfId="0" applyFill="1" applyProtection="1">
      <protection locked="0" hidden="1"/>
    </xf>
    <xf numFmtId="0" fontId="10" fillId="4" borderId="0" xfId="1" applyFill="1" applyAlignment="1" applyProtection="1"/>
    <xf numFmtId="0" fontId="35" fillId="0" borderId="0" xfId="0" applyFont="1" applyAlignment="1">
      <alignment horizontal="right"/>
    </xf>
    <xf numFmtId="0" fontId="36" fillId="0" borderId="0" xfId="0" applyFont="1" applyAlignment="1">
      <alignment horizontal="left" indent="1"/>
    </xf>
    <xf numFmtId="0" fontId="0" fillId="0" borderId="0" xfId="0" applyProtection="1">
      <protection locked="0"/>
    </xf>
    <xf numFmtId="0" fontId="13" fillId="7" borderId="10" xfId="0" applyFont="1" applyFill="1" applyBorder="1" applyAlignment="1">
      <alignment horizontal="center" vertical="center"/>
    </xf>
    <xf numFmtId="1" fontId="8" fillId="6" borderId="5" xfId="0" applyNumberFormat="1" applyFont="1" applyFill="1" applyBorder="1" applyAlignment="1" applyProtection="1">
      <alignment horizontal="left" vertical="center"/>
      <protection locked="0"/>
    </xf>
    <xf numFmtId="1" fontId="8" fillId="6" borderId="0" xfId="0" applyNumberFormat="1" applyFont="1" applyFill="1" applyAlignment="1" applyProtection="1">
      <alignment vertical="center"/>
      <protection locked="0"/>
    </xf>
    <xf numFmtId="168" fontId="8" fillId="6" borderId="6" xfId="0" applyNumberFormat="1" applyFont="1" applyFill="1" applyBorder="1" applyAlignment="1" applyProtection="1">
      <alignment vertical="center"/>
      <protection locked="0"/>
    </xf>
    <xf numFmtId="172" fontId="8" fillId="6" borderId="6" xfId="0" applyNumberFormat="1" applyFont="1" applyFill="1" applyBorder="1" applyAlignment="1" applyProtection="1">
      <alignment horizontal="right" vertical="center"/>
      <protection locked="0"/>
    </xf>
    <xf numFmtId="170" fontId="8" fillId="6" borderId="6" xfId="0" applyNumberFormat="1" applyFont="1" applyFill="1" applyBorder="1" applyAlignment="1" applyProtection="1">
      <alignment horizontal="left" vertical="center"/>
      <protection hidden="1"/>
    </xf>
    <xf numFmtId="1" fontId="8" fillId="6" borderId="7" xfId="0" applyNumberFormat="1" applyFont="1" applyFill="1" applyBorder="1" applyAlignment="1" applyProtection="1">
      <alignment horizontal="left" vertical="center"/>
      <protection locked="0"/>
    </xf>
    <xf numFmtId="1" fontId="8" fillId="6" borderId="2" xfId="0" applyNumberFormat="1" applyFont="1" applyFill="1" applyBorder="1" applyAlignment="1" applyProtection="1">
      <alignment horizontal="center" vertical="center"/>
      <protection locked="0"/>
    </xf>
    <xf numFmtId="168" fontId="8" fillId="6" borderId="8" xfId="0" applyNumberFormat="1" applyFont="1" applyFill="1" applyBorder="1" applyAlignment="1" applyProtection="1">
      <alignment vertical="center"/>
      <protection locked="0"/>
    </xf>
    <xf numFmtId="172" fontId="8" fillId="6" borderId="13" xfId="0" applyNumberFormat="1" applyFont="1" applyFill="1" applyBorder="1" applyAlignment="1" applyProtection="1">
      <alignment horizontal="right" vertical="center"/>
      <protection locked="0"/>
    </xf>
    <xf numFmtId="172" fontId="8" fillId="6" borderId="8" xfId="0" applyNumberFormat="1" applyFont="1" applyFill="1" applyBorder="1" applyAlignment="1" applyProtection="1">
      <alignment horizontal="right" vertical="center"/>
      <protection locked="0"/>
    </xf>
    <xf numFmtId="170" fontId="8" fillId="6" borderId="9" xfId="0" applyNumberFormat="1" applyFont="1" applyFill="1" applyBorder="1" applyAlignment="1" applyProtection="1">
      <alignment horizontal="left" vertical="center"/>
      <protection hidden="1"/>
    </xf>
    <xf numFmtId="0" fontId="10" fillId="5" borderId="0" xfId="1" applyFill="1" applyAlignment="1" applyProtection="1"/>
    <xf numFmtId="0" fontId="15" fillId="0" borderId="0" xfId="0" applyFont="1" applyAlignment="1">
      <alignment horizontal="right"/>
    </xf>
    <xf numFmtId="0" fontId="2" fillId="0" borderId="0" xfId="6"/>
    <xf numFmtId="0" fontId="1" fillId="0" borderId="0" xfId="7"/>
    <xf numFmtId="10" fontId="33" fillId="5" borderId="0" xfId="0" applyNumberFormat="1" applyFont="1" applyFill="1" applyAlignment="1">
      <alignment horizontal="center" vertical="top" wrapText="1"/>
    </xf>
    <xf numFmtId="171" fontId="8" fillId="6" borderId="5" xfId="0" applyNumberFormat="1" applyFont="1" applyFill="1" applyBorder="1" applyAlignment="1" applyProtection="1">
      <alignment horizontal="right" vertical="center"/>
      <protection locked="0"/>
    </xf>
    <xf numFmtId="171" fontId="8" fillId="6" borderId="6" xfId="0" applyNumberFormat="1" applyFont="1" applyFill="1" applyBorder="1" applyAlignment="1" applyProtection="1">
      <alignment horizontal="right" vertical="center"/>
      <protection locked="0"/>
    </xf>
    <xf numFmtId="171" fontId="8" fillId="0" borderId="5" xfId="0" applyNumberFormat="1" applyFont="1" applyBorder="1" applyAlignment="1" applyProtection="1">
      <alignment horizontal="right" vertical="center"/>
      <protection locked="0"/>
    </xf>
    <xf numFmtId="171" fontId="8" fillId="0" borderId="6" xfId="0" applyNumberFormat="1" applyFont="1" applyBorder="1" applyAlignment="1" applyProtection="1">
      <alignment horizontal="right" vertical="center"/>
      <protection locked="0"/>
    </xf>
    <xf numFmtId="10" fontId="33" fillId="5" borderId="0" xfId="1" applyNumberFormat="1" applyFont="1" applyFill="1" applyBorder="1" applyAlignment="1" applyProtection="1">
      <alignment horizontal="center" vertical="center"/>
    </xf>
    <xf numFmtId="0" fontId="8" fillId="6" borderId="5" xfId="0" applyFont="1" applyFill="1" applyBorder="1" applyAlignment="1" applyProtection="1">
      <alignment horizontal="left" vertical="center" wrapText="1"/>
      <protection locked="0"/>
    </xf>
    <xf numFmtId="0" fontId="8" fillId="6" borderId="0" xfId="0" applyFont="1" applyFill="1" applyAlignment="1" applyProtection="1">
      <alignment horizontal="left" vertical="center" wrapText="1"/>
      <protection locked="0"/>
    </xf>
    <xf numFmtId="0" fontId="8" fillId="6" borderId="6" xfId="0" applyFont="1" applyFill="1" applyBorder="1" applyAlignment="1" applyProtection="1">
      <alignment horizontal="left" vertical="center" wrapText="1"/>
      <protection locked="0"/>
    </xf>
    <xf numFmtId="0" fontId="8" fillId="0" borderId="5" xfId="0" applyFont="1" applyBorder="1" applyAlignment="1" applyProtection="1">
      <alignment horizontal="left" vertical="center" wrapText="1"/>
      <protection locked="0"/>
    </xf>
    <xf numFmtId="0" fontId="8" fillId="0" borderId="0" xfId="0" applyFont="1" applyAlignment="1" applyProtection="1">
      <alignment horizontal="left" vertical="center" wrapText="1"/>
      <protection locked="0"/>
    </xf>
    <xf numFmtId="0" fontId="8" fillId="0" borderId="6" xfId="0" applyFont="1" applyBorder="1" applyAlignment="1" applyProtection="1">
      <alignment horizontal="left" vertical="center" wrapText="1"/>
      <protection locked="0"/>
    </xf>
    <xf numFmtId="0" fontId="13" fillId="7" borderId="15" xfId="0" applyFont="1" applyFill="1" applyBorder="1" applyAlignment="1">
      <alignment horizontal="center" vertical="center"/>
    </xf>
    <xf numFmtId="0" fontId="13" fillId="7" borderId="10" xfId="0" applyFont="1" applyFill="1" applyBorder="1" applyAlignment="1">
      <alignment horizontal="center" vertical="center"/>
    </xf>
    <xf numFmtId="0" fontId="13" fillId="7" borderId="16" xfId="0" applyFont="1" applyFill="1" applyBorder="1" applyAlignment="1">
      <alignment horizontal="center" vertical="center"/>
    </xf>
    <xf numFmtId="0" fontId="8" fillId="0" borderId="3" xfId="0" applyFont="1" applyBorder="1" applyAlignment="1" applyProtection="1">
      <alignment horizontal="left" vertical="center" wrapText="1"/>
      <protection locked="0"/>
    </xf>
    <xf numFmtId="0" fontId="8" fillId="0" borderId="11" xfId="0" applyFont="1" applyBorder="1" applyAlignment="1" applyProtection="1">
      <alignment horizontal="left" vertical="center" wrapText="1"/>
      <protection locked="0"/>
    </xf>
    <xf numFmtId="0" fontId="8" fillId="0" borderId="4" xfId="0" applyFont="1" applyBorder="1" applyAlignment="1" applyProtection="1">
      <alignment horizontal="left" vertical="center" wrapText="1"/>
      <protection locked="0"/>
    </xf>
    <xf numFmtId="171" fontId="8" fillId="0" borderId="3" xfId="0" applyNumberFormat="1" applyFont="1" applyBorder="1" applyAlignment="1" applyProtection="1">
      <alignment horizontal="right" vertical="center"/>
      <protection locked="0"/>
    </xf>
    <xf numFmtId="171" fontId="8" fillId="0" borderId="4" xfId="0" applyNumberFormat="1" applyFont="1" applyBorder="1" applyAlignment="1" applyProtection="1">
      <alignment horizontal="right" vertical="center"/>
      <protection locked="0"/>
    </xf>
    <xf numFmtId="0" fontId="8" fillId="0" borderId="0" xfId="0" applyFont="1" applyAlignment="1" applyProtection="1">
      <alignment horizontal="left"/>
      <protection locked="0"/>
    </xf>
    <xf numFmtId="171" fontId="8" fillId="6" borderId="7" xfId="0" applyNumberFormat="1" applyFont="1" applyFill="1" applyBorder="1" applyAlignment="1" applyProtection="1">
      <alignment horizontal="right" vertical="center"/>
      <protection locked="0"/>
    </xf>
    <xf numFmtId="171" fontId="8" fillId="6" borderId="8" xfId="0" applyNumberFormat="1" applyFont="1" applyFill="1" applyBorder="1" applyAlignment="1" applyProtection="1">
      <alignment horizontal="right" vertical="center"/>
      <protection locked="0"/>
    </xf>
    <xf numFmtId="0" fontId="8" fillId="6" borderId="7" xfId="0" applyFont="1" applyFill="1" applyBorder="1" applyAlignment="1" applyProtection="1">
      <alignment horizontal="left" vertical="center" wrapText="1"/>
      <protection locked="0"/>
    </xf>
    <xf numFmtId="0" fontId="8" fillId="6" borderId="2" xfId="0" applyFont="1" applyFill="1" applyBorder="1" applyAlignment="1" applyProtection="1">
      <alignment horizontal="left" vertical="center" wrapText="1"/>
      <protection locked="0"/>
    </xf>
    <xf numFmtId="0" fontId="8" fillId="6" borderId="8" xfId="0" applyFont="1" applyFill="1" applyBorder="1" applyAlignment="1" applyProtection="1">
      <alignment horizontal="left" vertical="center" wrapText="1"/>
      <protection locked="0"/>
    </xf>
    <xf numFmtId="0" fontId="11" fillId="6" borderId="0" xfId="0" applyFont="1" applyFill="1" applyAlignment="1">
      <alignment horizontal="center" vertical="center"/>
    </xf>
    <xf numFmtId="0" fontId="13" fillId="7" borderId="20" xfId="0" applyFont="1" applyFill="1" applyBorder="1" applyAlignment="1">
      <alignment horizontal="center" vertical="center"/>
    </xf>
    <xf numFmtId="0" fontId="8" fillId="0" borderId="20" xfId="0" applyFont="1" applyBorder="1" applyAlignment="1" applyProtection="1">
      <alignment horizontal="center" vertical="center"/>
      <protection locked="0"/>
    </xf>
    <xf numFmtId="14" fontId="8" fillId="0" borderId="20" xfId="0" applyNumberFormat="1" applyFont="1" applyBorder="1" applyAlignment="1" applyProtection="1">
      <alignment horizontal="center" vertical="center"/>
      <protection locked="0"/>
    </xf>
    <xf numFmtId="0" fontId="29" fillId="5" borderId="0" xfId="0" applyFont="1" applyFill="1" applyAlignment="1">
      <alignment horizontal="center" vertical="center"/>
    </xf>
    <xf numFmtId="0" fontId="30" fillId="4" borderId="0" xfId="0" applyFont="1" applyFill="1" applyAlignment="1" applyProtection="1">
      <alignment horizontal="center" vertical="center"/>
      <protection locked="0"/>
    </xf>
    <xf numFmtId="167" fontId="0" fillId="0" borderId="0" xfId="0" applyNumberFormat="1" applyAlignment="1" applyProtection="1">
      <alignment horizontal="left" shrinkToFit="1"/>
      <protection locked="0"/>
    </xf>
    <xf numFmtId="0" fontId="4" fillId="0" borderId="0" xfId="0" applyFont="1" applyAlignment="1" applyProtection="1">
      <alignment horizontal="left"/>
      <protection locked="0"/>
    </xf>
    <xf numFmtId="14" fontId="13" fillId="3" borderId="3" xfId="0" applyNumberFormat="1" applyFont="1" applyFill="1" applyBorder="1" applyAlignment="1">
      <alignment horizontal="left" indent="1"/>
    </xf>
    <xf numFmtId="14" fontId="13" fillId="3" borderId="4" xfId="0" applyNumberFormat="1" applyFont="1" applyFill="1" applyBorder="1" applyAlignment="1">
      <alignment horizontal="left" indent="1"/>
    </xf>
    <xf numFmtId="14" fontId="13" fillId="3" borderId="7" xfId="0" applyNumberFormat="1" applyFont="1" applyFill="1" applyBorder="1" applyAlignment="1">
      <alignment horizontal="left" indent="1"/>
    </xf>
    <xf numFmtId="14" fontId="13" fillId="3" borderId="8" xfId="0" applyNumberFormat="1" applyFont="1" applyFill="1" applyBorder="1" applyAlignment="1">
      <alignment horizontal="left" indent="1"/>
    </xf>
  </cellXfs>
  <cellStyles count="8">
    <cellStyle name="Hyperlink" xfId="1" builtinId="8"/>
    <cellStyle name="Hyperlink 2" xfId="2" xr:uid="{00000000-0005-0000-0000-000001000000}"/>
    <cellStyle name="Normal" xfId="0" builtinId="0"/>
    <cellStyle name="Normal 2" xfId="3" xr:uid="{00000000-0005-0000-0000-000003000000}"/>
    <cellStyle name="Normal 3" xfId="4" xr:uid="{00000000-0005-0000-0000-000004000000}"/>
    <cellStyle name="Normal 4" xfId="5" xr:uid="{00000000-0005-0000-0000-000005000000}"/>
    <cellStyle name="Normal 5" xfId="6" xr:uid="{61F2C7B1-2D77-4B87-AB00-4E04E2DE9D41}"/>
    <cellStyle name="Normal 6" xfId="7" xr:uid="{FD6B72C1-1A66-4B62-9417-63872F91F13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rental1.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5</xdr:col>
      <xdr:colOff>28575</xdr:colOff>
      <xdr:row>6</xdr:row>
      <xdr:rowOff>66675</xdr:rowOff>
    </xdr:from>
    <xdr:to>
      <xdr:col>15</xdr:col>
      <xdr:colOff>676275</xdr:colOff>
      <xdr:row>6</xdr:row>
      <xdr:rowOff>114300</xdr:rowOff>
    </xdr:to>
    <xdr:sp macro="" textlink="">
      <xdr:nvSpPr>
        <xdr:cNvPr id="1396" name="oknWidget_1">
          <a:extLst>
            <a:ext uri="{FF2B5EF4-FFF2-40B4-BE49-F238E27FC236}">
              <a16:creationId xmlns:a16="http://schemas.microsoft.com/office/drawing/2014/main" id="{00000000-0008-0000-0000-000074050000}"/>
            </a:ext>
          </a:extLst>
        </xdr:cNvPr>
        <xdr:cNvSpPr>
          <a:spLocks noChangeShapeType="1"/>
        </xdr:cNvSpPr>
      </xdr:nvSpPr>
      <xdr:spPr bwMode="auto">
        <a:xfrm flipV="1">
          <a:off x="1476375" y="2009775"/>
          <a:ext cx="6381750" cy="47625"/>
        </a:xfrm>
        <a:prstGeom prst="line">
          <a:avLst/>
        </a:prstGeom>
        <a:noFill/>
        <a:ln w="76200" cmpd="tri">
          <a:solidFill>
            <a:schemeClr val="accent6">
              <a:lumMod val="20000"/>
              <a:lumOff val="8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5</xdr:col>
      <xdr:colOff>0</xdr:colOff>
      <xdr:row>0</xdr:row>
      <xdr:rowOff>95250</xdr:rowOff>
    </xdr:from>
    <xdr:ext cx="8858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4478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5</xdr:col>
      <xdr:colOff>0</xdr:colOff>
      <xdr:row>0</xdr:row>
      <xdr:rowOff>400050</xdr:rowOff>
    </xdr:from>
    <xdr:ext cx="8858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4478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7</xdr:col>
      <xdr:colOff>180975</xdr:colOff>
      <xdr:row>0</xdr:row>
      <xdr:rowOff>95250</xdr:rowOff>
    </xdr:from>
    <xdr:ext cx="8858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4098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7</xdr:col>
      <xdr:colOff>180975</xdr:colOff>
      <xdr:row>0</xdr:row>
      <xdr:rowOff>400050</xdr:rowOff>
    </xdr:from>
    <xdr:ext cx="8858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4098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8</xdr:col>
      <xdr:colOff>552450</xdr:colOff>
      <xdr:row>0</xdr:row>
      <xdr:rowOff>95250</xdr:rowOff>
    </xdr:from>
    <xdr:ext cx="8858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623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8</xdr:col>
      <xdr:colOff>552450</xdr:colOff>
      <xdr:row>0</xdr:row>
      <xdr:rowOff>400050</xdr:rowOff>
    </xdr:from>
    <xdr:ext cx="8858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623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12</xdr:col>
      <xdr:colOff>561975</xdr:colOff>
      <xdr:row>0</xdr:row>
      <xdr:rowOff>95250</xdr:rowOff>
    </xdr:from>
    <xdr:ext cx="8858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521017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12</xdr:col>
      <xdr:colOff>561975</xdr:colOff>
      <xdr:row>0</xdr:row>
      <xdr:rowOff>400050</xdr:rowOff>
    </xdr:from>
    <xdr:ext cx="8858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521017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13</xdr:col>
      <xdr:colOff>800100</xdr:colOff>
      <xdr:row>0</xdr:row>
      <xdr:rowOff>95250</xdr:rowOff>
    </xdr:from>
    <xdr:ext cx="8858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616267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13</xdr:col>
      <xdr:colOff>800100</xdr:colOff>
      <xdr:row>0</xdr:row>
      <xdr:rowOff>400050</xdr:rowOff>
    </xdr:from>
    <xdr:ext cx="8858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616267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14</xdr:col>
      <xdr:colOff>800100</xdr:colOff>
      <xdr:row>0</xdr:row>
      <xdr:rowOff>95250</xdr:rowOff>
    </xdr:from>
    <xdr:ext cx="8858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711517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14</xdr:col>
      <xdr:colOff>809625</xdr:colOff>
      <xdr:row>0</xdr:row>
      <xdr:rowOff>400050</xdr:rowOff>
    </xdr:from>
    <xdr:ext cx="8858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71247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5</xdr:col>
      <xdr:colOff>0</xdr:colOff>
      <xdr:row>14</xdr:row>
      <xdr:rowOff>19050</xdr:rowOff>
    </xdr:from>
    <xdr:ext cx="1533525"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1447800" y="3381375"/>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8</xdr:col>
      <xdr:colOff>180975</xdr:colOff>
      <xdr:row>14</xdr:row>
      <xdr:rowOff>19050</xdr:rowOff>
    </xdr:from>
    <xdr:ext cx="1371600"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2990850" y="3381375"/>
          <a:ext cx="13716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8</xdr:col>
      <xdr:colOff>19050</xdr:colOff>
      <xdr:row>8</xdr:row>
      <xdr:rowOff>0</xdr:rowOff>
    </xdr:from>
    <xdr:ext cx="295275" cy="200025"/>
    <xdr:sp macro="_xll.ExecImeCommand" textlink="">
      <xdr:nvSpPr>
        <xdr:cNvPr id="16" name="oknCboWhoID">
          <a:extLst>
            <a:ext uri="{FF2B5EF4-FFF2-40B4-BE49-F238E27FC236}">
              <a16:creationId xmlns:a16="http://schemas.microsoft.com/office/drawing/2014/main" id="{00000000-0008-0000-0000-000010000000}"/>
            </a:ext>
          </a:extLst>
        </xdr:cNvPr>
        <xdr:cNvSpPr txBox="1"/>
      </xdr:nvSpPr>
      <xdr:spPr>
        <a:xfrm>
          <a:off x="2828925" y="2362200"/>
          <a:ext cx="295275" cy="2000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noAutofit/>
        </a:bodyPr>
        <a:lstStyle/>
        <a:p>
          <a:endParaRPr lang="en-US"/>
        </a:p>
      </xdr:txBody>
    </xdr:sp>
    <xdr:clientData fPrintsWithSheet="0"/>
  </xdr:oneCellAnchor>
  <xdr:oneCellAnchor>
    <xdr:from>
      <xdr:col>15</xdr:col>
      <xdr:colOff>28575</xdr:colOff>
      <xdr:row>8</xdr:row>
      <xdr:rowOff>0</xdr:rowOff>
    </xdr:from>
    <xdr:ext cx="295275" cy="200025"/>
    <xdr:sp macro="_xll.ExecImeCommand" textlink="">
      <xdr:nvSpPr>
        <xdr:cNvPr id="17" name="oknCboShipAddress">
          <a:extLst>
            <a:ext uri="{FF2B5EF4-FFF2-40B4-BE49-F238E27FC236}">
              <a16:creationId xmlns:a16="http://schemas.microsoft.com/office/drawing/2014/main" id="{00000000-0008-0000-0000-000011000000}"/>
            </a:ext>
          </a:extLst>
        </xdr:cNvPr>
        <xdr:cNvSpPr txBox="1"/>
      </xdr:nvSpPr>
      <xdr:spPr>
        <a:xfrm>
          <a:off x="7210425" y="2362200"/>
          <a:ext cx="295275" cy="2000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noAutofit/>
        </a:bodyPr>
        <a:lstStyle/>
        <a:p>
          <a:endParaRPr lang="en-US"/>
        </a:p>
      </xdr:txBody>
    </xdr:sp>
    <xdr:clientData fPrintsWithSheet="0"/>
  </xdr:oneCellAnchor>
  <xdr:oneCellAnchor>
    <xdr:from>
      <xdr:col>0</xdr:col>
      <xdr:colOff>47625</xdr:colOff>
      <xdr:row>0</xdr:row>
      <xdr:rowOff>400050</xdr:rowOff>
    </xdr:from>
    <xdr:ext cx="1343025" cy="224998"/>
    <xdr:sp macro="_xll.ExecImeCommand" textlink="">
      <xdr:nvSpPr>
        <xdr:cNvPr id="18" name="oknCmdAbout">
          <a:extLst>
            <a:ext uri="{FF2B5EF4-FFF2-40B4-BE49-F238E27FC236}">
              <a16:creationId xmlns:a16="http://schemas.microsoft.com/office/drawing/2014/main" id="{00000000-0008-0000-0000-000012000000}"/>
            </a:ext>
          </a:extLst>
        </xdr:cNvPr>
        <xdr:cNvSpPr txBox="1"/>
      </xdr:nvSpPr>
      <xdr:spPr>
        <a:xfrm>
          <a:off x="47625" y="400050"/>
          <a:ext cx="1343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 &amp; Registration</a:t>
          </a:r>
        </a:p>
      </xdr:txBody>
    </xdr:sp>
    <xdr:clientData fPrintsWithSheet="0"/>
  </xdr:oneCellAnchor>
  <xdr:oneCellAnchor>
    <xdr:from>
      <xdr:col>12</xdr:col>
      <xdr:colOff>257175</xdr:colOff>
      <xdr:row>14</xdr:row>
      <xdr:rowOff>19050</xdr:rowOff>
    </xdr:from>
    <xdr:ext cx="1724025" cy="224998"/>
    <xdr:sp macro="_xll.ExecImeCommand" textlink="">
      <xdr:nvSpPr>
        <xdr:cNvPr id="19" name="oknCmdSameAsBillTo">
          <a:extLst>
            <a:ext uri="{FF2B5EF4-FFF2-40B4-BE49-F238E27FC236}">
              <a16:creationId xmlns:a16="http://schemas.microsoft.com/office/drawing/2014/main" id="{00000000-0008-0000-0000-000013000000}"/>
            </a:ext>
          </a:extLst>
        </xdr:cNvPr>
        <xdr:cNvSpPr txBox="1"/>
      </xdr:nvSpPr>
      <xdr:spPr>
        <a:xfrm>
          <a:off x="4905375" y="3381375"/>
          <a:ext cx="1724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Same As 'Bill To'</a:t>
          </a:r>
        </a:p>
      </xdr:txBody>
    </xdr:sp>
    <xdr:clientData fPrintsWithSheet="0"/>
  </xdr:oneCellAnchor>
  <xdr:oneCellAnchor>
    <xdr:from>
      <xdr:col>13</xdr:col>
      <xdr:colOff>533400</xdr:colOff>
      <xdr:row>15</xdr:row>
      <xdr:rowOff>38100</xdr:rowOff>
    </xdr:from>
    <xdr:ext cx="171450" cy="201168"/>
    <xdr:sp macro="_xll.ExecImeCommand" textlink="">
      <xdr:nvSpPr>
        <xdr:cNvPr id="20" name="oknCboShipVia">
          <a:extLst>
            <a:ext uri="{FF2B5EF4-FFF2-40B4-BE49-F238E27FC236}">
              <a16:creationId xmlns:a16="http://schemas.microsoft.com/office/drawing/2014/main" id="{00000000-0008-0000-0000-000014000000}"/>
            </a:ext>
          </a:extLst>
        </xdr:cNvPr>
        <xdr:cNvSpPr txBox="1"/>
      </xdr:nvSpPr>
      <xdr:spPr>
        <a:xfrm>
          <a:off x="5895975" y="3933825"/>
          <a:ext cx="171450" cy="20116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15</xdr:col>
      <xdr:colOff>333375</xdr:colOff>
      <xdr:row>15</xdr:row>
      <xdr:rowOff>38100</xdr:rowOff>
    </xdr:from>
    <xdr:ext cx="161925" cy="200025"/>
    <xdr:sp macro="_xll.ExecImeCommand" textlink="">
      <xdr:nvSpPr>
        <xdr:cNvPr id="21" name="oknCboPaymentTerm">
          <a:extLst>
            <a:ext uri="{FF2B5EF4-FFF2-40B4-BE49-F238E27FC236}">
              <a16:creationId xmlns:a16="http://schemas.microsoft.com/office/drawing/2014/main" id="{00000000-0008-0000-0000-000015000000}"/>
            </a:ext>
          </a:extLst>
        </xdr:cNvPr>
        <xdr:cNvSpPr txBox="1"/>
      </xdr:nvSpPr>
      <xdr:spPr>
        <a:xfrm>
          <a:off x="7515225" y="3933825"/>
          <a:ext cx="161925" cy="2000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6</xdr:col>
      <xdr:colOff>9525</xdr:colOff>
      <xdr:row>19</xdr:row>
      <xdr:rowOff>19050</xdr:rowOff>
    </xdr:from>
    <xdr:ext cx="171450" cy="264560"/>
    <xdr:sp macro="_xll.ExecImeCommand" textlink="">
      <xdr:nvSpPr>
        <xdr:cNvPr id="22" name="oknCboPID_1">
          <a:extLst>
            <a:ext uri="{FF2B5EF4-FFF2-40B4-BE49-F238E27FC236}">
              <a16:creationId xmlns:a16="http://schemas.microsoft.com/office/drawing/2014/main" id="{00000000-0008-0000-0000-000016000000}"/>
            </a:ext>
          </a:extLst>
        </xdr:cNvPr>
        <xdr:cNvSpPr txBox="1"/>
      </xdr:nvSpPr>
      <xdr:spPr>
        <a:xfrm>
          <a:off x="2066925" y="4476750"/>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6</xdr:col>
      <xdr:colOff>9525</xdr:colOff>
      <xdr:row>20</xdr:row>
      <xdr:rowOff>38100</xdr:rowOff>
    </xdr:from>
    <xdr:ext cx="171450" cy="264560"/>
    <xdr:sp macro="_xll.ExecImeCommand" textlink="">
      <xdr:nvSpPr>
        <xdr:cNvPr id="23" name="oknCboPID_2">
          <a:extLst>
            <a:ext uri="{FF2B5EF4-FFF2-40B4-BE49-F238E27FC236}">
              <a16:creationId xmlns:a16="http://schemas.microsoft.com/office/drawing/2014/main" id="{00000000-0008-0000-0000-000017000000}"/>
            </a:ext>
          </a:extLst>
        </xdr:cNvPr>
        <xdr:cNvSpPr txBox="1"/>
      </xdr:nvSpPr>
      <xdr:spPr>
        <a:xfrm>
          <a:off x="2066925" y="5124450"/>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6</xdr:col>
      <xdr:colOff>9525</xdr:colOff>
      <xdr:row>21</xdr:row>
      <xdr:rowOff>19050</xdr:rowOff>
    </xdr:from>
    <xdr:ext cx="171450" cy="264560"/>
    <xdr:sp macro="_xll.ExecImeCommand" textlink="">
      <xdr:nvSpPr>
        <xdr:cNvPr id="24" name="oknCboPID_3">
          <a:extLst>
            <a:ext uri="{FF2B5EF4-FFF2-40B4-BE49-F238E27FC236}">
              <a16:creationId xmlns:a16="http://schemas.microsoft.com/office/drawing/2014/main" id="{00000000-0008-0000-0000-000018000000}"/>
            </a:ext>
          </a:extLst>
        </xdr:cNvPr>
        <xdr:cNvSpPr txBox="1"/>
      </xdr:nvSpPr>
      <xdr:spPr>
        <a:xfrm>
          <a:off x="2066925" y="5734050"/>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6</xdr:col>
      <xdr:colOff>9525</xdr:colOff>
      <xdr:row>22</xdr:row>
      <xdr:rowOff>38100</xdr:rowOff>
    </xdr:from>
    <xdr:ext cx="171450" cy="264560"/>
    <xdr:sp macro="_xll.ExecImeCommand" textlink="">
      <xdr:nvSpPr>
        <xdr:cNvPr id="25" name="oknCboPID_4">
          <a:extLst>
            <a:ext uri="{FF2B5EF4-FFF2-40B4-BE49-F238E27FC236}">
              <a16:creationId xmlns:a16="http://schemas.microsoft.com/office/drawing/2014/main" id="{00000000-0008-0000-0000-000019000000}"/>
            </a:ext>
          </a:extLst>
        </xdr:cNvPr>
        <xdr:cNvSpPr txBox="1"/>
      </xdr:nvSpPr>
      <xdr:spPr>
        <a:xfrm>
          <a:off x="2066925" y="6381750"/>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6</xdr:col>
      <xdr:colOff>9525</xdr:colOff>
      <xdr:row>23</xdr:row>
      <xdr:rowOff>38100</xdr:rowOff>
    </xdr:from>
    <xdr:ext cx="171450" cy="264560"/>
    <xdr:sp macro="_xll.ExecImeCommand" textlink="">
      <xdr:nvSpPr>
        <xdr:cNvPr id="26" name="oknCboPID_5">
          <a:extLst>
            <a:ext uri="{FF2B5EF4-FFF2-40B4-BE49-F238E27FC236}">
              <a16:creationId xmlns:a16="http://schemas.microsoft.com/office/drawing/2014/main" id="{00000000-0008-0000-0000-00001A000000}"/>
            </a:ext>
          </a:extLst>
        </xdr:cNvPr>
        <xdr:cNvSpPr txBox="1"/>
      </xdr:nvSpPr>
      <xdr:spPr>
        <a:xfrm>
          <a:off x="2066925" y="7010400"/>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6</xdr:col>
      <xdr:colOff>9525</xdr:colOff>
      <xdr:row>24</xdr:row>
      <xdr:rowOff>38100</xdr:rowOff>
    </xdr:from>
    <xdr:ext cx="171450" cy="264560"/>
    <xdr:sp macro="_xll.ExecImeCommand" textlink="">
      <xdr:nvSpPr>
        <xdr:cNvPr id="27" name="oknCboPID_6">
          <a:extLst>
            <a:ext uri="{FF2B5EF4-FFF2-40B4-BE49-F238E27FC236}">
              <a16:creationId xmlns:a16="http://schemas.microsoft.com/office/drawing/2014/main" id="{00000000-0008-0000-0000-00001B000000}"/>
            </a:ext>
          </a:extLst>
        </xdr:cNvPr>
        <xdr:cNvSpPr txBox="1"/>
      </xdr:nvSpPr>
      <xdr:spPr>
        <a:xfrm>
          <a:off x="2066925" y="7639050"/>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mc:AlternateContent xmlns:mc="http://schemas.openxmlformats.org/markup-compatibility/2006">
    <mc:Choice xmlns:a14="http://schemas.microsoft.com/office/drawing/2010/main" Requires="a14">
      <xdr:twoCellAnchor editAs="oneCell">
        <xdr:from>
          <xdr:col>1</xdr:col>
          <xdr:colOff>390525</xdr:colOff>
          <xdr:row>19</xdr:row>
          <xdr:rowOff>66675</xdr:rowOff>
        </xdr:from>
        <xdr:to>
          <xdr:col>1</xdr:col>
          <xdr:colOff>600075</xdr:colOff>
          <xdr:row>19</xdr:row>
          <xdr:rowOff>266700</xdr:rowOff>
        </xdr:to>
        <xdr:sp macro="" textlink="">
          <xdr:nvSpPr>
            <xdr:cNvPr id="1170" name="oknWidget_taxable1"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20</xdr:row>
          <xdr:rowOff>57150</xdr:rowOff>
        </xdr:from>
        <xdr:to>
          <xdr:col>1</xdr:col>
          <xdr:colOff>600075</xdr:colOff>
          <xdr:row>20</xdr:row>
          <xdr:rowOff>257175</xdr:rowOff>
        </xdr:to>
        <xdr:sp macro="" textlink="">
          <xdr:nvSpPr>
            <xdr:cNvPr id="1171" name="oknWidget_taxable2"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21</xdr:row>
          <xdr:rowOff>76200</xdr:rowOff>
        </xdr:from>
        <xdr:to>
          <xdr:col>1</xdr:col>
          <xdr:colOff>600075</xdr:colOff>
          <xdr:row>21</xdr:row>
          <xdr:rowOff>276225</xdr:rowOff>
        </xdr:to>
        <xdr:sp macro="" textlink="">
          <xdr:nvSpPr>
            <xdr:cNvPr id="1172" name="oknWidget_taxable3"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22</xdr:row>
          <xdr:rowOff>95250</xdr:rowOff>
        </xdr:from>
        <xdr:to>
          <xdr:col>1</xdr:col>
          <xdr:colOff>600075</xdr:colOff>
          <xdr:row>22</xdr:row>
          <xdr:rowOff>295275</xdr:rowOff>
        </xdr:to>
        <xdr:sp macro="" textlink="">
          <xdr:nvSpPr>
            <xdr:cNvPr id="1173" name="oknWidget_taxable4"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23</xdr:row>
          <xdr:rowOff>76200</xdr:rowOff>
        </xdr:from>
        <xdr:to>
          <xdr:col>1</xdr:col>
          <xdr:colOff>600075</xdr:colOff>
          <xdr:row>23</xdr:row>
          <xdr:rowOff>276225</xdr:rowOff>
        </xdr:to>
        <xdr:sp macro="" textlink="">
          <xdr:nvSpPr>
            <xdr:cNvPr id="1174" name="oknWidget_taxable5"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24</xdr:row>
          <xdr:rowOff>85725</xdr:rowOff>
        </xdr:from>
        <xdr:to>
          <xdr:col>1</xdr:col>
          <xdr:colOff>600075</xdr:colOff>
          <xdr:row>24</xdr:row>
          <xdr:rowOff>285750</xdr:rowOff>
        </xdr:to>
        <xdr:sp macro="" textlink="">
          <xdr:nvSpPr>
            <xdr:cNvPr id="1175" name="oknWidget_taxable6"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twoCellAnchor editAs="oneCell">
    <xdr:from>
      <xdr:col>18</xdr:col>
      <xdr:colOff>0</xdr:colOff>
      <xdr:row>1</xdr:row>
      <xdr:rowOff>0</xdr:rowOff>
    </xdr:from>
    <xdr:to>
      <xdr:col>26</xdr:col>
      <xdr:colOff>457914</xdr:colOff>
      <xdr:row>12</xdr:row>
      <xdr:rowOff>124188</xdr:rowOff>
    </xdr:to>
    <xdr:pic>
      <xdr:nvPicPr>
        <xdr:cNvPr id="59" name="oknQuickStartRental">
          <a:hlinkClick xmlns:r="http://schemas.openxmlformats.org/officeDocument/2006/relationships" r:id="rId1"/>
          <a:extLst>
            <a:ext uri="{FF2B5EF4-FFF2-40B4-BE49-F238E27FC236}">
              <a16:creationId xmlns:a16="http://schemas.microsoft.com/office/drawing/2014/main" id="{00000000-0008-0000-0000-00003B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086725" y="723900"/>
          <a:ext cx="5115639" cy="2600688"/>
        </a:xfrm>
        <a:prstGeom prst="rect">
          <a:avLst/>
        </a:prstGeom>
      </xdr:spPr>
    </xdr:pic>
    <xdr:clientData/>
  </xdr:twoCellAnchor>
  <xdr:oneCellAnchor>
    <xdr:from>
      <xdr:col>12</xdr:col>
      <xdr:colOff>0</xdr:colOff>
      <xdr:row>14</xdr:row>
      <xdr:rowOff>0</xdr:rowOff>
    </xdr:from>
    <xdr:ext cx="685800"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4648200" y="361950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Contact</a:t>
          </a:r>
        </a:p>
      </xdr:txBody>
    </xdr:sp>
    <xdr:clientData fPrintsWithSheet="0"/>
  </xdr:oneCellAnchor>
  <xdr:twoCellAnchor editAs="oneCell">
    <xdr:from>
      <xdr:col>4</xdr:col>
      <xdr:colOff>25400</xdr:colOff>
      <xdr:row>2</xdr:row>
      <xdr:rowOff>358775</xdr:rowOff>
    </xdr:from>
    <xdr:to>
      <xdr:col>7</xdr:col>
      <xdr:colOff>107950</xdr:colOff>
      <xdr:row>4</xdr:row>
      <xdr:rowOff>203200</xdr:rowOff>
    </xdr:to>
    <xdr:pic>
      <xdr:nvPicPr>
        <xdr:cNvPr id="30" name="oknWidget_logo">
          <a:hlinkClick xmlns:r="http://schemas.openxmlformats.org/officeDocument/2006/relationships" r:id="rId3"/>
          <a:extLst>
            <a:ext uri="{FF2B5EF4-FFF2-40B4-BE49-F238E27FC236}">
              <a16:creationId xmlns:a16="http://schemas.microsoft.com/office/drawing/2014/main" id="{00000000-0008-0000-0000-00001E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435100" y="1130300"/>
          <a:ext cx="901700" cy="5969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16</xdr:col>
      <xdr:colOff>57150</xdr:colOff>
      <xdr:row>6</xdr:row>
      <xdr:rowOff>123825</xdr:rowOff>
    </xdr:to>
    <xdr:sp macro="" textlink="">
      <xdr:nvSpPr>
        <xdr:cNvPr id="10324" name="oknWidget_2">
          <a:extLst>
            <a:ext uri="{FF2B5EF4-FFF2-40B4-BE49-F238E27FC236}">
              <a16:creationId xmlns:a16="http://schemas.microsoft.com/office/drawing/2014/main" id="{00000000-0008-0000-0100-00005428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4</xdr:row>
      <xdr:rowOff>0</xdr:rowOff>
    </xdr:to>
    <xdr:sp macro="" textlink="">
      <xdr:nvSpPr>
        <xdr:cNvPr id="10242" name="oknWidget_1">
          <a:extLst>
            <a:ext uri="{FF2B5EF4-FFF2-40B4-BE49-F238E27FC236}">
              <a16:creationId xmlns:a16="http://schemas.microsoft.com/office/drawing/2014/main" id="{00000000-0008-0000-0100-000002280000}"/>
            </a:ext>
          </a:extLst>
        </xdr:cNvPr>
        <xdr:cNvSpPr txBox="1">
          <a:spLocks noChangeArrowheads="1"/>
        </xdr:cNvSpPr>
      </xdr:nvSpPr>
      <xdr:spPr bwMode="auto">
        <a:xfrm>
          <a:off x="4962525" y="723900"/>
          <a:ext cx="1628775" cy="4191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p>
      </xdr:txBody>
    </xdr:sp>
    <xdr:clientData/>
  </xdr:twoCellAnchor>
  <xdr:oneCellAnchor>
    <xdr:from>
      <xdr:col>3</xdr:col>
      <xdr:colOff>533400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1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1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1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100-000006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11348" name="oknWidget_2">
          <a:extLst>
            <a:ext uri="{FF2B5EF4-FFF2-40B4-BE49-F238E27FC236}">
              <a16:creationId xmlns:a16="http://schemas.microsoft.com/office/drawing/2014/main" id="{00000000-0008-0000-0200-0000542C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4</xdr:row>
      <xdr:rowOff>0</xdr:rowOff>
    </xdr:to>
    <xdr:sp macro="" textlink="">
      <xdr:nvSpPr>
        <xdr:cNvPr id="11266" name="oknWidget_1">
          <a:extLst>
            <a:ext uri="{FF2B5EF4-FFF2-40B4-BE49-F238E27FC236}">
              <a16:creationId xmlns:a16="http://schemas.microsoft.com/office/drawing/2014/main" id="{00000000-0008-0000-0200-0000022C0000}"/>
            </a:ext>
          </a:extLst>
        </xdr:cNvPr>
        <xdr:cNvSpPr txBox="1">
          <a:spLocks noChangeArrowheads="1"/>
        </xdr:cNvSpPr>
      </xdr:nvSpPr>
      <xdr:spPr bwMode="auto">
        <a:xfrm>
          <a:off x="4391025" y="752475"/>
          <a:ext cx="2076450" cy="390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p>
      </xdr:txBody>
    </xdr:sp>
    <xdr:clientData/>
  </xdr:twoCellAnchor>
  <xdr:oneCellAnchor>
    <xdr:from>
      <xdr:col>3</xdr:col>
      <xdr:colOff>390525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2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2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2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2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12372" name="oknWidget_2">
          <a:extLst>
            <a:ext uri="{FF2B5EF4-FFF2-40B4-BE49-F238E27FC236}">
              <a16:creationId xmlns:a16="http://schemas.microsoft.com/office/drawing/2014/main" id="{00000000-0008-0000-0300-00005430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4</xdr:row>
      <xdr:rowOff>0</xdr:rowOff>
    </xdr:to>
    <xdr:sp macro="" textlink="">
      <xdr:nvSpPr>
        <xdr:cNvPr id="12290" name="oknWidget_1">
          <a:extLst>
            <a:ext uri="{FF2B5EF4-FFF2-40B4-BE49-F238E27FC236}">
              <a16:creationId xmlns:a16="http://schemas.microsoft.com/office/drawing/2014/main" id="{00000000-0008-0000-0300-000002300000}"/>
            </a:ext>
          </a:extLst>
        </xdr:cNvPr>
        <xdr:cNvSpPr txBox="1">
          <a:spLocks noChangeArrowheads="1"/>
        </xdr:cNvSpPr>
      </xdr:nvSpPr>
      <xdr:spPr bwMode="auto">
        <a:xfrm>
          <a:off x="4533900" y="733425"/>
          <a:ext cx="1819275" cy="4000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p>
      </xdr:txBody>
    </xdr:sp>
    <xdr:clientData/>
  </xdr:twoCellAnchor>
  <xdr:oneCellAnchor>
    <xdr:from>
      <xdr:col>3</xdr:col>
      <xdr:colOff>219075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3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3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3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300-000006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13396" name="oknWidget_2">
          <a:extLst>
            <a:ext uri="{FF2B5EF4-FFF2-40B4-BE49-F238E27FC236}">
              <a16:creationId xmlns:a16="http://schemas.microsoft.com/office/drawing/2014/main" id="{00000000-0008-0000-0400-00005434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4</xdr:row>
      <xdr:rowOff>0</xdr:rowOff>
    </xdr:to>
    <xdr:sp macro="" textlink="">
      <xdr:nvSpPr>
        <xdr:cNvPr id="13314" name="oknWidget_1">
          <a:extLst>
            <a:ext uri="{FF2B5EF4-FFF2-40B4-BE49-F238E27FC236}">
              <a16:creationId xmlns:a16="http://schemas.microsoft.com/office/drawing/2014/main" id="{00000000-0008-0000-0400-000002340000}"/>
            </a:ext>
          </a:extLst>
        </xdr:cNvPr>
        <xdr:cNvSpPr txBox="1">
          <a:spLocks noChangeArrowheads="1"/>
        </xdr:cNvSpPr>
      </xdr:nvSpPr>
      <xdr:spPr bwMode="auto">
        <a:xfrm>
          <a:off x="3990975" y="790575"/>
          <a:ext cx="2390775" cy="3714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p>
      </xdr:txBody>
    </xdr:sp>
    <xdr:clientData/>
  </xdr:twoCellAnchor>
  <xdr:oneCellAnchor>
    <xdr:from>
      <xdr:col>2</xdr:col>
      <xdr:colOff>1314450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4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4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4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400-000006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14420" name="oknWidget_2">
          <a:extLst>
            <a:ext uri="{FF2B5EF4-FFF2-40B4-BE49-F238E27FC236}">
              <a16:creationId xmlns:a16="http://schemas.microsoft.com/office/drawing/2014/main" id="{00000000-0008-0000-0500-00005438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4</xdr:row>
      <xdr:rowOff>0</xdr:rowOff>
    </xdr:to>
    <xdr:sp macro="" textlink="">
      <xdr:nvSpPr>
        <xdr:cNvPr id="14338" name="oknWidget_1">
          <a:extLst>
            <a:ext uri="{FF2B5EF4-FFF2-40B4-BE49-F238E27FC236}">
              <a16:creationId xmlns:a16="http://schemas.microsoft.com/office/drawing/2014/main" id="{00000000-0008-0000-0500-000002380000}"/>
            </a:ext>
          </a:extLst>
        </xdr:cNvPr>
        <xdr:cNvSpPr txBox="1">
          <a:spLocks noChangeArrowheads="1"/>
        </xdr:cNvSpPr>
      </xdr:nvSpPr>
      <xdr:spPr bwMode="auto">
        <a:xfrm>
          <a:off x="3876675" y="742950"/>
          <a:ext cx="2190750" cy="4476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p>
      </xdr:txBody>
    </xdr:sp>
    <xdr:clientData/>
  </xdr:twoCellAnchor>
  <xdr:oneCellAnchor>
    <xdr:from>
      <xdr:col>3</xdr:col>
      <xdr:colOff>438150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3" name="oknCmdSalesRepReportColumns">
          <a:extLst>
            <a:ext uri="{FF2B5EF4-FFF2-40B4-BE49-F238E27FC236}">
              <a16:creationId xmlns:a16="http://schemas.microsoft.com/office/drawing/2014/main" id="{00000000-0008-0000-05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SalesRepReportCreate">
          <a:extLst>
            <a:ext uri="{FF2B5EF4-FFF2-40B4-BE49-F238E27FC236}">
              <a16:creationId xmlns:a16="http://schemas.microsoft.com/office/drawing/2014/main" id="{00000000-0008-0000-05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5" name="oknCmdSalesRepReportPrint">
          <a:extLst>
            <a:ext uri="{FF2B5EF4-FFF2-40B4-BE49-F238E27FC236}">
              <a16:creationId xmlns:a16="http://schemas.microsoft.com/office/drawing/2014/main" id="{00000000-0008-0000-05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6" name="oknCmdSalesRepReportClear">
          <a:extLst>
            <a:ext uri="{FF2B5EF4-FFF2-40B4-BE49-F238E27FC236}">
              <a16:creationId xmlns:a16="http://schemas.microsoft.com/office/drawing/2014/main" id="{00000000-0008-0000-05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981075</xdr:colOff>
      <xdr:row>6</xdr:row>
      <xdr:rowOff>114300</xdr:rowOff>
    </xdr:to>
    <xdr:sp macro="" textlink="">
      <xdr:nvSpPr>
        <xdr:cNvPr id="15444" name="oknWidget_PaymentReport2">
          <a:extLst>
            <a:ext uri="{FF2B5EF4-FFF2-40B4-BE49-F238E27FC236}">
              <a16:creationId xmlns:a16="http://schemas.microsoft.com/office/drawing/2014/main" id="{00000000-0008-0000-0600-0000543C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2</xdr:row>
      <xdr:rowOff>57150</xdr:rowOff>
    </xdr:from>
    <xdr:to>
      <xdr:col>9</xdr:col>
      <xdr:colOff>952500</xdr:colOff>
      <xdr:row>4</xdr:row>
      <xdr:rowOff>0</xdr:rowOff>
    </xdr:to>
    <xdr:sp macro="" textlink="">
      <xdr:nvSpPr>
        <xdr:cNvPr id="15362" name="oknWidget_PaymentReport">
          <a:extLst>
            <a:ext uri="{FF2B5EF4-FFF2-40B4-BE49-F238E27FC236}">
              <a16:creationId xmlns:a16="http://schemas.microsoft.com/office/drawing/2014/main" id="{00000000-0008-0000-0600-0000023C0000}"/>
            </a:ext>
          </a:extLst>
        </xdr:cNvPr>
        <xdr:cNvSpPr txBox="1">
          <a:spLocks noChangeArrowheads="1"/>
        </xdr:cNvSpPr>
      </xdr:nvSpPr>
      <xdr:spPr bwMode="auto">
        <a:xfrm>
          <a:off x="4210050" y="742950"/>
          <a:ext cx="1905000" cy="4286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p>
      </xdr:txBody>
    </xdr:sp>
    <xdr:clientData/>
  </xdr:twoCellAnchor>
  <xdr:oneCellAnchor>
    <xdr:from>
      <xdr:col>3</xdr:col>
      <xdr:colOff>495300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6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6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6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6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6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Blue II">
      <a:dk1>
        <a:sysClr val="windowText" lastClr="000000"/>
      </a:dk1>
      <a:lt1>
        <a:sysClr val="window" lastClr="FFFFFF"/>
      </a:lt1>
      <a:dk2>
        <a:srgbClr val="335B74"/>
      </a:dk2>
      <a:lt2>
        <a:srgbClr val="DFE3E5"/>
      </a:lt2>
      <a:accent1>
        <a:srgbClr val="1CADE4"/>
      </a:accent1>
      <a:accent2>
        <a:srgbClr val="2683C6"/>
      </a:accent2>
      <a:accent3>
        <a:srgbClr val="27CED7"/>
      </a:accent3>
      <a:accent4>
        <a:srgbClr val="42BA97"/>
      </a:accent4>
      <a:accent5>
        <a:srgbClr val="3E8853"/>
      </a:accent5>
      <a:accent6>
        <a:srgbClr val="62A39F"/>
      </a:accent6>
      <a:hlink>
        <a:srgbClr val="6EAC1C"/>
      </a:hlink>
      <a:folHlink>
        <a:srgbClr val="B26B02"/>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rental1.html" TargetMode="External"/><Relationship Id="rId13" Type="http://schemas.openxmlformats.org/officeDocument/2006/relationships/ctrlProp" Target="../ctrlProps/ctrlProp1.xml"/><Relationship Id="rId18" Type="http://schemas.openxmlformats.org/officeDocument/2006/relationships/ctrlProp" Target="../ctrlProps/ctrlProp6.xml"/><Relationship Id="rId3" Type="http://schemas.openxmlformats.org/officeDocument/2006/relationships/hyperlink" Target="http://www.invoicingtemplate.com/rental1.html" TargetMode="External"/><Relationship Id="rId7" Type="http://schemas.openxmlformats.org/officeDocument/2006/relationships/hyperlink" Target="http://www.invoicingtemplate.com/rental1.html" TargetMode="External"/><Relationship Id="rId12" Type="http://schemas.openxmlformats.org/officeDocument/2006/relationships/vmlDrawing" Target="../drawings/vmlDrawing1.vml"/><Relationship Id="rId17" Type="http://schemas.openxmlformats.org/officeDocument/2006/relationships/ctrlProp" Target="../ctrlProps/ctrlProp5.xml"/><Relationship Id="rId2" Type="http://schemas.openxmlformats.org/officeDocument/2006/relationships/hyperlink" Target="http://www.invoicingtemplate.com/rental1.html" TargetMode="External"/><Relationship Id="rId16" Type="http://schemas.openxmlformats.org/officeDocument/2006/relationships/ctrlProp" Target="../ctrlProps/ctrlProp4.xml"/><Relationship Id="rId1" Type="http://schemas.openxmlformats.org/officeDocument/2006/relationships/hyperlink" Target="http://www.invoicingtemplate.com/rental1.html" TargetMode="External"/><Relationship Id="rId6" Type="http://schemas.openxmlformats.org/officeDocument/2006/relationships/hyperlink" Target="http://www.invoicingtemplate.com/rental1.html" TargetMode="External"/><Relationship Id="rId11" Type="http://schemas.openxmlformats.org/officeDocument/2006/relationships/drawing" Target="../drawings/drawing1.xml"/><Relationship Id="rId5" Type="http://schemas.openxmlformats.org/officeDocument/2006/relationships/hyperlink" Target="http://www.invoicingtemplate.com/rental1.html" TargetMode="External"/><Relationship Id="rId15" Type="http://schemas.openxmlformats.org/officeDocument/2006/relationships/ctrlProp" Target="../ctrlProps/ctrlProp3.xml"/><Relationship Id="rId10" Type="http://schemas.openxmlformats.org/officeDocument/2006/relationships/printerSettings" Target="../printerSettings/printerSettings1.bin"/><Relationship Id="rId4" Type="http://schemas.openxmlformats.org/officeDocument/2006/relationships/hyperlink" Target="http://www.invoicingtemplate.com/rental1.html" TargetMode="External"/><Relationship Id="rId9" Type="http://schemas.openxmlformats.org/officeDocument/2006/relationships/hyperlink" Target="http://www.invoicingtemplate.com/rental1.html" TargetMode="External"/><Relationship Id="rId14" Type="http://schemas.openxmlformats.org/officeDocument/2006/relationships/ctrlProp" Target="../ctrlProps/ctrlProp2.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www.invoicingtemplate.com/rental1.html" TargetMode="External"/><Relationship Id="rId1" Type="http://schemas.openxmlformats.org/officeDocument/2006/relationships/hyperlink" Target="http://www.invoicingtemplate.com/about.html"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M995"/>
  <sheetViews>
    <sheetView showGridLines="0" showRowColHeaders="0" showZeros="0" tabSelected="1" showOutlineSymbols="0" zoomScaleNormal="100" workbookViewId="0">
      <pane xSplit="2" ySplit="1" topLeftCell="E2" activePane="bottomRight" state="frozen"/>
      <selection pane="topRight" activeCell="D1" sqref="D1"/>
      <selection pane="bottomLeft" activeCell="A2" sqref="A2"/>
      <selection pane="bottomRight" activeCell="A10" sqref="A10:B10"/>
    </sheetView>
  </sheetViews>
  <sheetFormatPr defaultRowHeight="12.75" x14ac:dyDescent="0.2"/>
  <cols>
    <col min="1" max="1" width="9.85546875" style="107" customWidth="1"/>
    <col min="2" max="2" width="11.28515625" style="107" customWidth="1"/>
    <col min="3" max="3" width="10.28515625" style="21" hidden="1" customWidth="1"/>
    <col min="4" max="4" width="16" style="21" hidden="1" customWidth="1"/>
    <col min="5" max="5" width="0.5703125" customWidth="1"/>
    <col min="7" max="7" width="2.5703125" customWidth="1"/>
    <col min="8" max="8" width="8.7109375" customWidth="1"/>
    <col min="9" max="9" width="14.5703125" customWidth="1"/>
    <col min="10" max="10" width="7" customWidth="1"/>
    <col min="11" max="11" width="3.7109375" customWidth="1"/>
    <col min="12" max="12" width="2.28515625" customWidth="1"/>
    <col min="13" max="13" width="10.7109375" customWidth="1"/>
    <col min="14" max="14" width="14.28515625" customWidth="1"/>
    <col min="15" max="15" width="13" customWidth="1"/>
    <col min="16" max="16" width="10.42578125" customWidth="1"/>
    <col min="17" max="17" width="1" customWidth="1"/>
    <col min="18" max="18" width="2.140625" style="106" customWidth="1"/>
    <col min="19" max="19" width="5" customWidth="1"/>
    <col min="20" max="20" width="10" customWidth="1"/>
  </cols>
  <sheetData>
    <row r="1" spans="1:975" s="105" customFormat="1" ht="57" customHeight="1" x14ac:dyDescent="0.2">
      <c r="A1" s="115"/>
      <c r="B1" s="115"/>
      <c r="C1" s="116"/>
      <c r="D1" s="116"/>
      <c r="IT1" s="117" t="s">
        <v>119</v>
      </c>
      <c r="AKM1" s="117" t="s">
        <v>122</v>
      </c>
    </row>
    <row r="2" spans="1:975" ht="3.75" customHeight="1" x14ac:dyDescent="0.2"/>
    <row r="3" spans="1:975" ht="42.75" x14ac:dyDescent="0.8">
      <c r="A3" s="167" t="s">
        <v>29</v>
      </c>
      <c r="B3" s="167"/>
      <c r="H3" s="119" t="s">
        <v>106</v>
      </c>
      <c r="I3" s="1"/>
      <c r="P3" s="118" t="s">
        <v>103</v>
      </c>
      <c r="Q3" s="9"/>
    </row>
    <row r="4" spans="1:975" ht="17.100000000000001" customHeight="1" x14ac:dyDescent="0.2">
      <c r="A4" s="168" t="s">
        <v>104</v>
      </c>
      <c r="B4" s="168"/>
      <c r="H4" s="91" t="s">
        <v>13</v>
      </c>
    </row>
    <row r="5" spans="1:975" ht="17.100000000000001" customHeight="1" x14ac:dyDescent="0.2">
      <c r="A5" s="167" t="s">
        <v>30</v>
      </c>
      <c r="B5" s="167"/>
      <c r="H5" s="91" t="s">
        <v>14</v>
      </c>
      <c r="N5" s="17" t="s">
        <v>0</v>
      </c>
      <c r="O5" s="169"/>
      <c r="P5" s="169"/>
      <c r="Q5" s="10"/>
    </row>
    <row r="6" spans="1:975" ht="17.100000000000001" customHeight="1" x14ac:dyDescent="0.2">
      <c r="A6" s="168" t="s">
        <v>100</v>
      </c>
      <c r="B6" s="168"/>
      <c r="H6" s="91" t="s">
        <v>99</v>
      </c>
      <c r="N6" s="17" t="s">
        <v>123</v>
      </c>
      <c r="O6" s="170"/>
      <c r="P6" s="170"/>
      <c r="Q6" s="2"/>
    </row>
    <row r="7" spans="1:975" ht="17.100000000000001" customHeight="1" x14ac:dyDescent="0.2">
      <c r="A7" s="108"/>
      <c r="B7" s="108"/>
      <c r="M7" s="8"/>
      <c r="N7" s="8"/>
      <c r="O7" s="8"/>
      <c r="P7" s="2"/>
      <c r="Q7" s="2"/>
    </row>
    <row r="8" spans="1:975" ht="17.100000000000001" customHeight="1" x14ac:dyDescent="0.2">
      <c r="A8" s="167"/>
      <c r="B8" s="167"/>
      <c r="C8" s="21" t="s">
        <v>6</v>
      </c>
    </row>
    <row r="9" spans="1:975" ht="17.100000000000001" customHeight="1" x14ac:dyDescent="0.2">
      <c r="A9" s="142" t="s">
        <v>128</v>
      </c>
      <c r="B9" s="142"/>
      <c r="C9" s="21">
        <v>1</v>
      </c>
      <c r="D9" s="22"/>
      <c r="F9" s="34" t="s">
        <v>120</v>
      </c>
      <c r="M9" s="3" t="s">
        <v>102</v>
      </c>
      <c r="N9" s="3"/>
      <c r="O9" s="3"/>
    </row>
    <row r="10" spans="1:975" ht="17.100000000000001" customHeight="1" x14ac:dyDescent="0.2">
      <c r="A10" s="168"/>
      <c r="B10" s="168"/>
      <c r="C10" s="21">
        <v>0</v>
      </c>
      <c r="D10" s="22"/>
      <c r="F10" s="134" t="s">
        <v>57</v>
      </c>
      <c r="G10" s="3"/>
      <c r="H10" s="157"/>
      <c r="I10" s="157"/>
      <c r="J10" s="157"/>
      <c r="K10" s="157"/>
      <c r="M10" s="134" t="s">
        <v>57</v>
      </c>
      <c r="N10" s="157"/>
      <c r="O10" s="157"/>
      <c r="P10" s="157"/>
    </row>
    <row r="11" spans="1:975" ht="17.100000000000001" customHeight="1" x14ac:dyDescent="0.2">
      <c r="A11" s="109"/>
      <c r="B11" s="110"/>
      <c r="C11" s="21">
        <v>0</v>
      </c>
      <c r="D11" s="22"/>
      <c r="F11" s="134" t="s">
        <v>124</v>
      </c>
      <c r="H11" s="157"/>
      <c r="I11" s="157"/>
      <c r="J11" s="157"/>
      <c r="K11" s="157"/>
      <c r="M11" s="134" t="s">
        <v>124</v>
      </c>
      <c r="N11" s="157"/>
      <c r="O11" s="157"/>
      <c r="P11" s="157"/>
    </row>
    <row r="12" spans="1:975" ht="17.100000000000001" customHeight="1" x14ac:dyDescent="0.2">
      <c r="A12" s="109"/>
      <c r="B12" s="110"/>
      <c r="C12" s="21">
        <v>-0.33</v>
      </c>
      <c r="D12" s="22"/>
      <c r="F12" s="134" t="s">
        <v>125</v>
      </c>
      <c r="H12" s="157"/>
      <c r="I12" s="157"/>
      <c r="J12" s="157"/>
      <c r="K12" s="157"/>
      <c r="M12" s="134" t="s">
        <v>125</v>
      </c>
      <c r="N12" s="157"/>
      <c r="O12" s="157"/>
      <c r="P12" s="157"/>
    </row>
    <row r="13" spans="1:975" ht="17.100000000000001" customHeight="1" x14ac:dyDescent="0.2">
      <c r="A13" s="111"/>
      <c r="B13" s="110"/>
      <c r="C13" s="21">
        <v>-0.66</v>
      </c>
      <c r="D13" s="22"/>
      <c r="F13" s="134" t="s">
        <v>126</v>
      </c>
      <c r="H13" s="157"/>
      <c r="I13" s="157"/>
      <c r="J13" s="157"/>
      <c r="K13" s="157"/>
      <c r="M13" s="134" t="s">
        <v>126</v>
      </c>
      <c r="N13" s="157"/>
      <c r="O13" s="157"/>
      <c r="P13" s="157"/>
    </row>
    <row r="14" spans="1:975" ht="17.100000000000001" customHeight="1" x14ac:dyDescent="0.2">
      <c r="A14" s="112"/>
      <c r="B14" s="110"/>
      <c r="F14" s="134" t="s">
        <v>129</v>
      </c>
      <c r="H14" s="157"/>
      <c r="I14" s="157"/>
      <c r="J14" s="157"/>
      <c r="K14" s="157"/>
      <c r="M14" s="134" t="s">
        <v>127</v>
      </c>
      <c r="N14" s="157"/>
      <c r="O14" s="157"/>
      <c r="P14" s="157"/>
    </row>
    <row r="15" spans="1:975" ht="21.75" customHeight="1" x14ac:dyDescent="0.2">
      <c r="A15" s="137"/>
      <c r="B15" s="137"/>
    </row>
    <row r="16" spans="1:975" s="4" customFormat="1" ht="20.100000000000001" customHeight="1" x14ac:dyDescent="0.2">
      <c r="A16" s="137"/>
      <c r="B16" s="137"/>
      <c r="C16" s="19"/>
      <c r="D16" s="19"/>
      <c r="F16" s="164" t="s">
        <v>83</v>
      </c>
      <c r="G16" s="164"/>
      <c r="H16" s="164"/>
      <c r="I16" s="164" t="s">
        <v>84</v>
      </c>
      <c r="J16" s="164"/>
      <c r="K16" s="164"/>
      <c r="L16" s="164"/>
      <c r="M16" s="164" t="s">
        <v>85</v>
      </c>
      <c r="N16" s="164"/>
      <c r="O16" s="164" t="s">
        <v>86</v>
      </c>
      <c r="P16" s="164"/>
      <c r="Q16" s="11"/>
      <c r="R16" s="106"/>
      <c r="S16"/>
      <c r="T16"/>
      <c r="U16"/>
      <c r="V16"/>
      <c r="W16"/>
      <c r="X16"/>
      <c r="Y16"/>
      <c r="Z16"/>
      <c r="AA16"/>
      <c r="AB16"/>
      <c r="AC16"/>
    </row>
    <row r="17" spans="1:38" s="4" customFormat="1" ht="20.100000000000001" customHeight="1" x14ac:dyDescent="0.2">
      <c r="A17" s="137"/>
      <c r="B17" s="137"/>
      <c r="C17" s="19"/>
      <c r="D17" s="19"/>
      <c r="F17" s="165"/>
      <c r="G17" s="165"/>
      <c r="H17" s="165"/>
      <c r="I17" s="166"/>
      <c r="J17" s="166"/>
      <c r="K17" s="166"/>
      <c r="L17" s="166"/>
      <c r="M17" s="166"/>
      <c r="N17" s="166"/>
      <c r="O17" s="165"/>
      <c r="P17" s="165"/>
      <c r="Q17" s="12"/>
      <c r="R17" s="106"/>
      <c r="S17"/>
      <c r="T17"/>
      <c r="U17"/>
      <c r="V17"/>
      <c r="W17"/>
      <c r="X17"/>
      <c r="Y17"/>
      <c r="Z17"/>
      <c r="AA17"/>
      <c r="AB17"/>
      <c r="AC17"/>
    </row>
    <row r="18" spans="1:38" ht="6" customHeight="1" x14ac:dyDescent="0.2"/>
    <row r="19" spans="1:38" s="4" customFormat="1" ht="20.100000000000001" customHeight="1" x14ac:dyDescent="0.2">
      <c r="A19" s="113"/>
      <c r="B19" s="114" t="s">
        <v>65</v>
      </c>
      <c r="C19" s="19" t="s">
        <v>5</v>
      </c>
      <c r="D19" s="19" t="s">
        <v>31</v>
      </c>
      <c r="F19" s="149" t="s">
        <v>77</v>
      </c>
      <c r="G19" s="150"/>
      <c r="H19" s="149" t="s">
        <v>101</v>
      </c>
      <c r="I19" s="151"/>
      <c r="J19" s="150"/>
      <c r="K19" s="149" t="s">
        <v>78</v>
      </c>
      <c r="L19" s="150"/>
      <c r="M19" s="121" t="s">
        <v>79</v>
      </c>
      <c r="N19" s="121" t="s">
        <v>80</v>
      </c>
      <c r="O19" s="121" t="s">
        <v>81</v>
      </c>
      <c r="P19" s="121" t="s">
        <v>82</v>
      </c>
      <c r="Q19" s="11"/>
      <c r="R19" s="106"/>
      <c r="S19"/>
      <c r="T19"/>
      <c r="U19"/>
      <c r="V19"/>
      <c r="W19"/>
      <c r="X19"/>
      <c r="Y19"/>
      <c r="Z19"/>
      <c r="AA19"/>
      <c r="AB19"/>
      <c r="AC19"/>
    </row>
    <row r="20" spans="1:38" s="4" customFormat="1" ht="50.1" customHeight="1" x14ac:dyDescent="0.2">
      <c r="A20" s="113"/>
      <c r="B20" s="113"/>
      <c r="C20" s="20">
        <v>0</v>
      </c>
      <c r="D20" s="20">
        <v>0</v>
      </c>
      <c r="F20" s="58"/>
      <c r="G20" s="75"/>
      <c r="H20" s="152"/>
      <c r="I20" s="153"/>
      <c r="J20" s="154"/>
      <c r="K20" s="155">
        <v>0</v>
      </c>
      <c r="L20" s="156"/>
      <c r="M20" s="59">
        <v>0</v>
      </c>
      <c r="N20" s="73"/>
      <c r="O20" s="73"/>
      <c r="P20" s="60">
        <f>ROUND(oknQuantity_1*oknPrice_1,2)</f>
        <v>0</v>
      </c>
      <c r="Q20" s="13"/>
      <c r="R20" s="106"/>
      <c r="S20"/>
      <c r="T20"/>
      <c r="U20"/>
      <c r="V20"/>
      <c r="W20"/>
      <c r="X20"/>
      <c r="Y20"/>
      <c r="Z20"/>
      <c r="AA20"/>
      <c r="AB20"/>
      <c r="AC20"/>
    </row>
    <row r="21" spans="1:38" s="4" customFormat="1" ht="50.1" customHeight="1" x14ac:dyDescent="0.2">
      <c r="A21" s="113"/>
      <c r="B21" s="113"/>
      <c r="C21" s="20">
        <v>0</v>
      </c>
      <c r="D21" s="20">
        <v>0</v>
      </c>
      <c r="F21" s="122"/>
      <c r="G21" s="123"/>
      <c r="H21" s="143"/>
      <c r="I21" s="144"/>
      <c r="J21" s="145"/>
      <c r="K21" s="138">
        <v>0</v>
      </c>
      <c r="L21" s="139"/>
      <c r="M21" s="124">
        <v>0</v>
      </c>
      <c r="N21" s="125"/>
      <c r="O21" s="125"/>
      <c r="P21" s="126">
        <f>ROUND(oknQuantity_2*oknPrice_2,2)</f>
        <v>0</v>
      </c>
      <c r="Q21" s="14"/>
      <c r="R21" s="106"/>
      <c r="S21"/>
      <c r="T21"/>
      <c r="U21"/>
      <c r="V21"/>
      <c r="W21"/>
      <c r="X21"/>
      <c r="Y21"/>
      <c r="Z21"/>
      <c r="AA21"/>
      <c r="AB21"/>
      <c r="AC21"/>
    </row>
    <row r="22" spans="1:38" s="4" customFormat="1" ht="50.1" customHeight="1" x14ac:dyDescent="0.2">
      <c r="A22" s="113"/>
      <c r="B22" s="113"/>
      <c r="C22" s="20">
        <v>0</v>
      </c>
      <c r="D22" s="20">
        <v>0</v>
      </c>
      <c r="F22" s="61"/>
      <c r="G22" s="76"/>
      <c r="H22" s="146"/>
      <c r="I22" s="147"/>
      <c r="J22" s="148"/>
      <c r="K22" s="140">
        <v>0</v>
      </c>
      <c r="L22" s="141"/>
      <c r="M22" s="62">
        <v>0</v>
      </c>
      <c r="N22" s="74"/>
      <c r="O22" s="74"/>
      <c r="P22" s="63">
        <f>ROUND(oknQuantity_3*oknPrice_3,2)</f>
        <v>0</v>
      </c>
      <c r="Q22" s="14"/>
      <c r="R22" s="106"/>
      <c r="S22"/>
      <c r="T22"/>
      <c r="U22"/>
      <c r="V22"/>
      <c r="W22"/>
      <c r="X22"/>
      <c r="Y22"/>
      <c r="Z22"/>
      <c r="AA22"/>
      <c r="AB22"/>
      <c r="AC22"/>
    </row>
    <row r="23" spans="1:38" s="4" customFormat="1" ht="50.1" customHeight="1" x14ac:dyDescent="0.2">
      <c r="A23" s="113"/>
      <c r="B23" s="113"/>
      <c r="C23" s="20">
        <v>0</v>
      </c>
      <c r="D23" s="20">
        <v>0</v>
      </c>
      <c r="F23" s="122"/>
      <c r="G23" s="123"/>
      <c r="H23" s="143"/>
      <c r="I23" s="144"/>
      <c r="J23" s="145"/>
      <c r="K23" s="138">
        <v>0</v>
      </c>
      <c r="L23" s="139"/>
      <c r="M23" s="124">
        <v>0</v>
      </c>
      <c r="N23" s="125"/>
      <c r="O23" s="125"/>
      <c r="P23" s="126">
        <f>ROUND(oknQuantity_4*oknPrice_4,2)</f>
        <v>0</v>
      </c>
      <c r="Q23" s="14"/>
      <c r="R23" s="106"/>
      <c r="S23"/>
      <c r="T23"/>
      <c r="U23"/>
      <c r="V23"/>
      <c r="W23"/>
      <c r="X23"/>
      <c r="Y23"/>
      <c r="Z23"/>
      <c r="AA23"/>
      <c r="AB23"/>
      <c r="AC23"/>
    </row>
    <row r="24" spans="1:38" s="4" customFormat="1" ht="50.1" customHeight="1" x14ac:dyDescent="0.2">
      <c r="A24" s="113"/>
      <c r="B24" s="113"/>
      <c r="C24" s="20">
        <v>0</v>
      </c>
      <c r="D24" s="20">
        <v>0</v>
      </c>
      <c r="F24" s="61"/>
      <c r="G24" s="77"/>
      <c r="H24" s="146"/>
      <c r="I24" s="147"/>
      <c r="J24" s="148"/>
      <c r="K24" s="140">
        <v>0</v>
      </c>
      <c r="L24" s="141"/>
      <c r="M24" s="62">
        <v>0</v>
      </c>
      <c r="N24" s="74"/>
      <c r="O24" s="74"/>
      <c r="P24" s="63">
        <f>ROUND(oknQuantity_5*oknPrice_5,2)</f>
        <v>0</v>
      </c>
      <c r="Q24" s="14"/>
      <c r="R24" s="106"/>
      <c r="S24"/>
      <c r="T24"/>
      <c r="U24"/>
      <c r="V24"/>
      <c r="W24"/>
      <c r="X24"/>
      <c r="Y24"/>
      <c r="Z24"/>
      <c r="AA24"/>
      <c r="AB24"/>
      <c r="AC24"/>
    </row>
    <row r="25" spans="1:38" s="4" customFormat="1" ht="50.1" customHeight="1" x14ac:dyDescent="0.2">
      <c r="A25" s="113"/>
      <c r="B25" s="113"/>
      <c r="C25" s="20">
        <v>0</v>
      </c>
      <c r="D25" s="20">
        <v>0</v>
      </c>
      <c r="F25" s="127"/>
      <c r="G25" s="128"/>
      <c r="H25" s="160"/>
      <c r="I25" s="161"/>
      <c r="J25" s="162"/>
      <c r="K25" s="158">
        <v>0</v>
      </c>
      <c r="L25" s="159"/>
      <c r="M25" s="129">
        <v>0</v>
      </c>
      <c r="N25" s="130"/>
      <c r="O25" s="131"/>
      <c r="P25" s="132">
        <f>ROUND(oknQuantity_6*oknPrice_6,2)</f>
        <v>0</v>
      </c>
      <c r="Q25" s="14"/>
      <c r="R25" s="106"/>
      <c r="S25"/>
      <c r="T25"/>
      <c r="U25"/>
      <c r="V25"/>
      <c r="W25"/>
      <c r="X25"/>
      <c r="Y25"/>
      <c r="Z25"/>
      <c r="AA25"/>
      <c r="AB25"/>
      <c r="AC25"/>
    </row>
    <row r="26" spans="1:38" s="4" customFormat="1" ht="20.100000000000001" customHeight="1" x14ac:dyDescent="0.2">
      <c r="A26" s="107"/>
      <c r="B26" s="107"/>
      <c r="C26" s="19"/>
      <c r="D26" s="24">
        <f t="array" ref="D26">SUM(oknTaxable_1:oknTaxable_6*oknLineTotal_1:oknLineTotal_6)</f>
        <v>0</v>
      </c>
      <c r="F26" s="5"/>
      <c r="G26" s="5"/>
      <c r="H26" s="5"/>
      <c r="I26" s="5"/>
      <c r="J26" s="5"/>
      <c r="K26" s="5"/>
      <c r="N26" s="55"/>
      <c r="O26" s="64" t="s">
        <v>28</v>
      </c>
      <c r="P26" s="67">
        <f>SUM(oknLineTotal_1:oknLineTotal_6)</f>
        <v>0</v>
      </c>
      <c r="Q26" s="13"/>
      <c r="R26" s="106"/>
      <c r="S26"/>
      <c r="T26"/>
      <c r="U26"/>
      <c r="V26"/>
      <c r="W26"/>
      <c r="X26"/>
      <c r="Y26"/>
      <c r="Z26"/>
      <c r="AA26"/>
      <c r="AB26"/>
      <c r="AC26"/>
      <c r="AD26"/>
      <c r="AE26"/>
      <c r="AF26"/>
      <c r="AG26"/>
      <c r="AH26"/>
      <c r="AI26"/>
      <c r="AJ26"/>
      <c r="AK26"/>
      <c r="AL26"/>
    </row>
    <row r="27" spans="1:38" s="4" customFormat="1" ht="20.100000000000001" customHeight="1" thickBot="1" x14ac:dyDescent="0.25">
      <c r="A27" s="107"/>
      <c r="B27" s="107"/>
      <c r="C27" s="19"/>
      <c r="D27" s="19"/>
      <c r="F27" s="5"/>
      <c r="G27" s="5"/>
      <c r="H27" s="5"/>
      <c r="I27" s="5"/>
      <c r="J27" s="5"/>
      <c r="K27" s="56"/>
      <c r="N27" s="104" t="s">
        <v>64</v>
      </c>
      <c r="O27" s="65">
        <v>-0.33</v>
      </c>
      <c r="P27" s="68">
        <f>ROUND(IF(oknTaxType=0,0, oknTax1Rate*(oknLineTotalTaxable+IF(oknTaxTotalIncludingShippingCost=0,0,oknShippingCost))),2)</f>
        <v>0</v>
      </c>
      <c r="Q27" s="13"/>
      <c r="R27" s="106"/>
      <c r="S27"/>
      <c r="T27"/>
      <c r="U27"/>
      <c r="V27"/>
      <c r="W27"/>
      <c r="X27"/>
      <c r="Y27"/>
      <c r="Z27"/>
      <c r="AA27"/>
      <c r="AB27"/>
      <c r="AC27"/>
      <c r="AD27"/>
      <c r="AE27"/>
      <c r="AF27"/>
      <c r="AG27"/>
      <c r="AH27"/>
      <c r="AI27"/>
      <c r="AJ27"/>
      <c r="AK27"/>
      <c r="AL27"/>
    </row>
    <row r="28" spans="1:38" s="4" customFormat="1" ht="20.100000000000001" hidden="1" customHeight="1" x14ac:dyDescent="0.2">
      <c r="A28" s="107"/>
      <c r="B28" s="107"/>
      <c r="C28" s="19"/>
      <c r="D28" s="19"/>
      <c r="F28" s="5"/>
      <c r="G28" s="5"/>
      <c r="H28" s="5"/>
      <c r="I28" s="5"/>
      <c r="J28" s="5"/>
      <c r="K28" s="56"/>
      <c r="L28" s="104" t="s">
        <v>66</v>
      </c>
      <c r="M28" s="57">
        <v>-0.66</v>
      </c>
      <c r="N28" s="57"/>
      <c r="O28" s="65"/>
      <c r="P28" s="69">
        <f>ROUND(IF(oknTaxType&lt;&gt;2,0,oknTax2Rate*(oknLineTotalTaxable+IF(oknTaxTotalIncludingShippingCost=0,0,oknShippingCost)+IF(oknTax2IsAppliedToTax1=0,0,oknTax1))),2)</f>
        <v>0</v>
      </c>
      <c r="Q28" s="15"/>
      <c r="R28" s="106"/>
      <c r="S28"/>
      <c r="T28"/>
      <c r="U28"/>
      <c r="V28"/>
      <c r="W28"/>
      <c r="X28"/>
      <c r="Y28"/>
      <c r="Z28"/>
      <c r="AA28"/>
      <c r="AB28"/>
      <c r="AC28"/>
      <c r="AD28"/>
      <c r="AE28"/>
      <c r="AF28"/>
      <c r="AG28"/>
      <c r="AH28"/>
      <c r="AI28"/>
      <c r="AJ28"/>
      <c r="AK28"/>
      <c r="AL28"/>
    </row>
    <row r="29" spans="1:38" s="4" customFormat="1" ht="20.100000000000001" customHeight="1" thickBot="1" x14ac:dyDescent="0.25">
      <c r="A29" s="107"/>
      <c r="B29" s="107"/>
      <c r="C29" s="19"/>
      <c r="D29" s="19"/>
      <c r="F29" s="5"/>
      <c r="G29" s="5"/>
      <c r="H29" s="5"/>
      <c r="I29" s="5"/>
      <c r="N29" s="6"/>
      <c r="O29" s="66" t="s">
        <v>2</v>
      </c>
      <c r="P29" s="70">
        <f>ROUND(oknSubTotal + oknShippingCost + IF(oknTaxType=0,0,IF(oknTaxType=1,oknTax1,oknTax1+oknTax2)),2)</f>
        <v>0</v>
      </c>
      <c r="Q29" s="16"/>
      <c r="R29" s="106"/>
      <c r="S29"/>
      <c r="T29"/>
      <c r="U29"/>
      <c r="V29"/>
      <c r="W29"/>
      <c r="X29"/>
      <c r="Y29"/>
      <c r="Z29"/>
      <c r="AA29"/>
      <c r="AB29"/>
      <c r="AC29"/>
      <c r="AD29"/>
      <c r="AE29"/>
      <c r="AF29"/>
      <c r="AG29"/>
      <c r="AH29"/>
      <c r="AI29"/>
      <c r="AJ29"/>
      <c r="AK29"/>
      <c r="AL29"/>
    </row>
    <row r="30" spans="1:38" s="4" customFormat="1" ht="18.75" customHeight="1" x14ac:dyDescent="0.2">
      <c r="A30" s="107"/>
      <c r="B30" s="107"/>
      <c r="C30" s="19"/>
      <c r="D30" s="19"/>
      <c r="N30" s="6"/>
      <c r="O30" s="66" t="s">
        <v>75</v>
      </c>
      <c r="P30" s="71">
        <v>0</v>
      </c>
      <c r="Q30" s="13"/>
      <c r="R30" s="106"/>
      <c r="S30"/>
      <c r="T30"/>
      <c r="U30"/>
      <c r="V30"/>
      <c r="W30"/>
      <c r="X30"/>
      <c r="Y30"/>
      <c r="Z30"/>
      <c r="AA30"/>
      <c r="AB30"/>
      <c r="AC30"/>
      <c r="AD30"/>
      <c r="AE30"/>
      <c r="AF30"/>
      <c r="AG30"/>
      <c r="AH30"/>
      <c r="AI30"/>
      <c r="AJ30"/>
      <c r="AK30"/>
      <c r="AL30"/>
    </row>
    <row r="31" spans="1:38" ht="18.75" customHeight="1" x14ac:dyDescent="0.2">
      <c r="N31" s="6"/>
      <c r="O31" s="66" t="s">
        <v>76</v>
      </c>
      <c r="P31" s="72">
        <f>ROUND(oknTotal-oknPayments,2)</f>
        <v>0</v>
      </c>
    </row>
    <row r="32" spans="1:38" ht="8.25" customHeight="1" x14ac:dyDescent="0.2"/>
    <row r="33" spans="6:34" hidden="1" x14ac:dyDescent="0.2"/>
    <row r="34" spans="6:34" ht="18" customHeight="1" x14ac:dyDescent="0.2">
      <c r="F34" s="163" t="s">
        <v>9</v>
      </c>
      <c r="G34" s="163"/>
      <c r="H34" s="163"/>
      <c r="I34" s="163"/>
      <c r="J34" s="163"/>
      <c r="K34" s="163"/>
      <c r="L34" s="163"/>
      <c r="M34" s="163"/>
      <c r="N34" s="163"/>
      <c r="O34" s="163"/>
      <c r="P34" s="163"/>
    </row>
    <row r="35" spans="6:34" x14ac:dyDescent="0.2">
      <c r="F35" s="163"/>
      <c r="G35" s="163"/>
      <c r="H35" s="163"/>
      <c r="I35" s="163"/>
      <c r="J35" s="163"/>
      <c r="K35" s="163"/>
      <c r="L35" s="163"/>
      <c r="M35" s="163"/>
      <c r="N35" s="163"/>
      <c r="O35" s="163"/>
      <c r="P35" s="163"/>
    </row>
    <row r="36" spans="6:34" x14ac:dyDescent="0.2">
      <c r="AH36" s="120"/>
    </row>
    <row r="37" spans="6:34" x14ac:dyDescent="0.2">
      <c r="F37" s="7"/>
      <c r="G37" s="7"/>
      <c r="H37" s="7"/>
      <c r="I37" s="7"/>
      <c r="J37" s="7"/>
      <c r="K37" s="7"/>
    </row>
    <row r="905" spans="1:1" hidden="1" x14ac:dyDescent="0.2">
      <c r="A905" s="111" t="s">
        <v>117</v>
      </c>
    </row>
    <row r="906" spans="1:1" hidden="1" x14ac:dyDescent="0.2">
      <c r="A906" s="111" t="s">
        <v>118</v>
      </c>
    </row>
    <row r="933" spans="1:1" hidden="1" x14ac:dyDescent="0.2">
      <c r="A933" s="111" t="s">
        <v>117</v>
      </c>
    </row>
    <row r="936" spans="1:1" hidden="1" x14ac:dyDescent="0.2">
      <c r="A936" s="111" t="s">
        <v>117</v>
      </c>
    </row>
    <row r="955" spans="1:1" hidden="1" x14ac:dyDescent="0.2">
      <c r="A955" s="111" t="s">
        <v>117</v>
      </c>
    </row>
    <row r="990" spans="1:1" hidden="1" x14ac:dyDescent="0.2">
      <c r="A990" s="133" t="s">
        <v>121</v>
      </c>
    </row>
    <row r="995" spans="1:1" hidden="1" x14ac:dyDescent="0.2">
      <c r="A995" s="111" t="s">
        <v>117</v>
      </c>
    </row>
  </sheetData>
  <sheetProtection sheet="1" objects="1" scenarios="1" selectLockedCells="1"/>
  <mergeCells count="44">
    <mergeCell ref="O17:P17"/>
    <mergeCell ref="M16:N16"/>
    <mergeCell ref="M17:N17"/>
    <mergeCell ref="O16:P16"/>
    <mergeCell ref="N14:P14"/>
    <mergeCell ref="N13:P13"/>
    <mergeCell ref="O5:P5"/>
    <mergeCell ref="O6:P6"/>
    <mergeCell ref="N12:P12"/>
    <mergeCell ref="N10:P10"/>
    <mergeCell ref="N11:P11"/>
    <mergeCell ref="H13:K13"/>
    <mergeCell ref="A3:B3"/>
    <mergeCell ref="A4:B4"/>
    <mergeCell ref="A5:B5"/>
    <mergeCell ref="A6:B6"/>
    <mergeCell ref="A8:B8"/>
    <mergeCell ref="A10:B10"/>
    <mergeCell ref="F16:H16"/>
    <mergeCell ref="F17:H17"/>
    <mergeCell ref="I16:L16"/>
    <mergeCell ref="I17:L17"/>
    <mergeCell ref="H14:K14"/>
    <mergeCell ref="K24:L24"/>
    <mergeCell ref="K25:L25"/>
    <mergeCell ref="H25:J25"/>
    <mergeCell ref="H24:J24"/>
    <mergeCell ref="F34:P35"/>
    <mergeCell ref="A15:B17"/>
    <mergeCell ref="K21:L21"/>
    <mergeCell ref="K22:L22"/>
    <mergeCell ref="K23:L23"/>
    <mergeCell ref="A9:B9"/>
    <mergeCell ref="H23:J23"/>
    <mergeCell ref="H22:J22"/>
    <mergeCell ref="F19:G19"/>
    <mergeCell ref="H19:J19"/>
    <mergeCell ref="H20:J20"/>
    <mergeCell ref="H21:J21"/>
    <mergeCell ref="K20:L20"/>
    <mergeCell ref="K19:L19"/>
    <mergeCell ref="H10:K10"/>
    <mergeCell ref="H11:K11"/>
    <mergeCell ref="H12:K12"/>
  </mergeCells>
  <phoneticPr fontId="4" type="noConversion"/>
  <dataValidations count="10">
    <dataValidation type="decimal" operator="lessThanOrEqual" allowBlank="1" showInputMessage="1" showErrorMessage="1" errorTitle="Invalid Input" error="Please enter a valid numeric_x000a_value." sqref="P30 O27:O28 M28:N28 K20:M25" xr:uid="{00000000-0002-0000-0000-000000000000}">
      <formula1>999999999.99</formula1>
    </dataValidation>
    <dataValidation type="textLength" allowBlank="1" showInputMessage="1" showErrorMessage="1" errorTitle="Invalid Input" error="Max characters allowed: 60" sqref="N10:P12 H10:H12" xr:uid="{00000000-0002-0000-0000-000001000000}">
      <formula1>0</formula1>
      <formula2>60</formula2>
    </dataValidation>
    <dataValidation type="textLength" allowBlank="1" showInputMessage="1" showErrorMessage="1" errorTitle="Invalid Input" error="Max characters allowed: 20" sqref="N13:P13 H13:H14" xr:uid="{00000000-0002-0000-0000-000002000000}">
      <formula1>0</formula1>
      <formula2>20</formula2>
    </dataValidation>
    <dataValidation type="textLength" allowBlank="1" showInputMessage="1" showErrorMessage="1" errorTitle="Invalid Input" error="Max characters allowed: 30" sqref="N14:P14" xr:uid="{00000000-0002-0000-0000-000003000000}">
      <formula1>0</formula1>
      <formula2>30</formula2>
    </dataValidation>
    <dataValidation type="textLength" operator="lessThan" allowBlank="1" showInputMessage="1" showErrorMessage="1" errorTitle="Invalid Input" error="Max characters allowed: 15" sqref="O17 F17" xr:uid="{00000000-0002-0000-0000-000004000000}">
      <formula1>15</formula1>
    </dataValidation>
    <dataValidation type="date" allowBlank="1" showErrorMessage="1" errorTitle="Invalid Input" error="Please enter a valid date." sqref="O5 I17" xr:uid="{00000000-0002-0000-0000-000005000000}">
      <formula1>36526</formula1>
      <formula2>402132</formula2>
    </dataValidation>
    <dataValidation type="textLength" allowBlank="1" showInputMessage="1" showErrorMessage="1" errorTitle="Invalid Input" error="Max characters allowed: 10" sqref="F20:F25 A10" xr:uid="{00000000-0002-0000-0000-000006000000}">
      <formula1>0</formula1>
      <formula2>10</formula2>
    </dataValidation>
    <dataValidation type="textLength" operator="lessThanOrEqual" allowBlank="1" showInputMessage="1" showErrorMessage="1" errorTitle="Invalid Input" error="Max characters allowed: 30" sqref="M17" xr:uid="{00000000-0002-0000-0000-000007000000}">
      <formula1>30</formula1>
    </dataValidation>
    <dataValidation type="textLength" operator="lessThanOrEqual" allowBlank="1" showInputMessage="1" showErrorMessage="1" errorTitle="Invalid Input" error="Max characters allowed: 100" sqref="H20:H25" xr:uid="{00000000-0002-0000-0000-000008000000}">
      <formula1>100</formula1>
    </dataValidation>
    <dataValidation type="date" operator="greaterThan" allowBlank="1" showInputMessage="1" showErrorMessage="1" errorTitle="Invalid Input" error="Please enter a valid date value." sqref="N20:O25" xr:uid="{00000000-0002-0000-0000-000009000000}">
      <formula1>36526</formula1>
    </dataValidation>
  </dataValidations>
  <hyperlinks>
    <hyperlink ref="A936" r:id="rId1" tooltip="Rental receipt form" display="http://www.invoicingtemplate.com/rental1.html" xr:uid="{00000000-0004-0000-0000-000000000000}"/>
    <hyperlink ref="A933" r:id="rId2" tooltip="Rental receipt form" display="http://www.invoicingtemplate.com/rental1.html" xr:uid="{00000000-0004-0000-0000-000001000000}"/>
    <hyperlink ref="A905" r:id="rId3" tooltip="Rental receipt form" display="http://www.invoicingtemplate.com/rental1.html" xr:uid="{00000000-0004-0000-0000-000002000000}"/>
    <hyperlink ref="A995" r:id="rId4" tooltip="Rental receipt form" display="http://www.invoicingtemplate.com/rental1.html" xr:uid="{00000000-0004-0000-0000-000003000000}"/>
    <hyperlink ref="A955" r:id="rId5" tooltip="Rental receipt form" display="http://www.invoicingtemplate.com/rental1.html" xr:uid="{00000000-0004-0000-0000-000004000000}"/>
    <hyperlink ref="IT1" r:id="rId6" tooltip="Rental Invoicing Template" display="http://www.invoicingtemplate.com/rental1.html" xr:uid="{00000000-0004-0000-0000-000005000000}"/>
    <hyperlink ref="A906" r:id="rId7" tooltip="Rental receipt form" display="http://www.invoicingtemplate.com/rental1.html" xr:uid="{00000000-0004-0000-0000-000006000000}"/>
    <hyperlink ref="A990" r:id="rId8" tooltip="Rental receipt form" display="http://www.invoicingtemplate.com/rental1.html" xr:uid="{00000000-0004-0000-0000-000008000000}"/>
    <hyperlink ref="AKM1" r:id="rId9" tooltip="Rental Invoicing Template" display="http://www.invoicingtemplate.com/rental1.html" xr:uid="{00000000-0004-0000-0000-000009000000}"/>
  </hyperlinks>
  <printOptions horizontalCentered="1"/>
  <pageMargins left="0.21" right="0.28999999999999998" top="0.5" bottom="0.5" header="0.5" footer="0.5"/>
  <pageSetup paperSize="9" orientation="portrait" horizontalDpi="300" verticalDpi="300" r:id="rId10"/>
  <headerFooter alignWithMargins="0"/>
  <drawing r:id="rId11"/>
  <legacyDrawing r:id="rId12"/>
  <mc:AlternateContent xmlns:mc="http://schemas.openxmlformats.org/markup-compatibility/2006">
    <mc:Choice Requires="x14">
      <controls>
        <mc:AlternateContent xmlns:mc="http://schemas.openxmlformats.org/markup-compatibility/2006">
          <mc:Choice Requires="x14">
            <control shapeId="1170" r:id="rId13" name="oknWidget_taxable1">
              <controlPr defaultSize="0" autoFill="0" autoLine="0" autoPict="0" altText="">
                <anchor moveWithCells="1">
                  <from>
                    <xdr:col>1</xdr:col>
                    <xdr:colOff>390525</xdr:colOff>
                    <xdr:row>19</xdr:row>
                    <xdr:rowOff>66675</xdr:rowOff>
                  </from>
                  <to>
                    <xdr:col>1</xdr:col>
                    <xdr:colOff>600075</xdr:colOff>
                    <xdr:row>19</xdr:row>
                    <xdr:rowOff>266700</xdr:rowOff>
                  </to>
                </anchor>
              </controlPr>
            </control>
          </mc:Choice>
        </mc:AlternateContent>
        <mc:AlternateContent xmlns:mc="http://schemas.openxmlformats.org/markup-compatibility/2006">
          <mc:Choice Requires="x14">
            <control shapeId="1171" r:id="rId14" name="oknWidget_taxable2">
              <controlPr defaultSize="0" autoFill="0" autoLine="0" autoPict="0" altText="">
                <anchor moveWithCells="1">
                  <from>
                    <xdr:col>1</xdr:col>
                    <xdr:colOff>390525</xdr:colOff>
                    <xdr:row>20</xdr:row>
                    <xdr:rowOff>57150</xdr:rowOff>
                  </from>
                  <to>
                    <xdr:col>1</xdr:col>
                    <xdr:colOff>600075</xdr:colOff>
                    <xdr:row>20</xdr:row>
                    <xdr:rowOff>257175</xdr:rowOff>
                  </to>
                </anchor>
              </controlPr>
            </control>
          </mc:Choice>
        </mc:AlternateContent>
        <mc:AlternateContent xmlns:mc="http://schemas.openxmlformats.org/markup-compatibility/2006">
          <mc:Choice Requires="x14">
            <control shapeId="1172" r:id="rId15" name="oknWidget_taxable3">
              <controlPr defaultSize="0" autoFill="0" autoLine="0" autoPict="0" altText="">
                <anchor moveWithCells="1">
                  <from>
                    <xdr:col>1</xdr:col>
                    <xdr:colOff>390525</xdr:colOff>
                    <xdr:row>21</xdr:row>
                    <xdr:rowOff>76200</xdr:rowOff>
                  </from>
                  <to>
                    <xdr:col>1</xdr:col>
                    <xdr:colOff>600075</xdr:colOff>
                    <xdr:row>21</xdr:row>
                    <xdr:rowOff>276225</xdr:rowOff>
                  </to>
                </anchor>
              </controlPr>
            </control>
          </mc:Choice>
        </mc:AlternateContent>
        <mc:AlternateContent xmlns:mc="http://schemas.openxmlformats.org/markup-compatibility/2006">
          <mc:Choice Requires="x14">
            <control shapeId="1173" r:id="rId16" name="oknWidget_taxable4">
              <controlPr defaultSize="0" autoFill="0" autoLine="0" autoPict="0" altText="">
                <anchor moveWithCells="1">
                  <from>
                    <xdr:col>1</xdr:col>
                    <xdr:colOff>390525</xdr:colOff>
                    <xdr:row>22</xdr:row>
                    <xdr:rowOff>95250</xdr:rowOff>
                  </from>
                  <to>
                    <xdr:col>1</xdr:col>
                    <xdr:colOff>600075</xdr:colOff>
                    <xdr:row>22</xdr:row>
                    <xdr:rowOff>295275</xdr:rowOff>
                  </to>
                </anchor>
              </controlPr>
            </control>
          </mc:Choice>
        </mc:AlternateContent>
        <mc:AlternateContent xmlns:mc="http://schemas.openxmlformats.org/markup-compatibility/2006">
          <mc:Choice Requires="x14">
            <control shapeId="1174" r:id="rId17" name="oknWidget_taxable5">
              <controlPr defaultSize="0" autoFill="0" autoLine="0" autoPict="0" altText="">
                <anchor moveWithCells="1">
                  <from>
                    <xdr:col>1</xdr:col>
                    <xdr:colOff>390525</xdr:colOff>
                    <xdr:row>23</xdr:row>
                    <xdr:rowOff>76200</xdr:rowOff>
                  </from>
                  <to>
                    <xdr:col>1</xdr:col>
                    <xdr:colOff>600075</xdr:colOff>
                    <xdr:row>23</xdr:row>
                    <xdr:rowOff>276225</xdr:rowOff>
                  </to>
                </anchor>
              </controlPr>
            </control>
          </mc:Choice>
        </mc:AlternateContent>
        <mc:AlternateContent xmlns:mc="http://schemas.openxmlformats.org/markup-compatibility/2006">
          <mc:Choice Requires="x14">
            <control shapeId="1175" r:id="rId18" name="oknWidget_taxable6">
              <controlPr defaultSize="0" autoFill="0" autoLine="0" autoPict="0" altText="">
                <anchor moveWithCells="1">
                  <from>
                    <xdr:col>1</xdr:col>
                    <xdr:colOff>390525</xdr:colOff>
                    <xdr:row>24</xdr:row>
                    <xdr:rowOff>85725</xdr:rowOff>
                  </from>
                  <to>
                    <xdr:col>1</xdr:col>
                    <xdr:colOff>600075</xdr:colOff>
                    <xdr:row>24</xdr:row>
                    <xdr:rowOff>285750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P12"/>
  <sheetViews>
    <sheetView showGridLines="0" showRowColHeaders="0" zoomScaleNormal="100"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x14ac:dyDescent="0.2"/>
  <cols>
    <col min="1" max="1" width="1.28515625" style="18" customWidth="1"/>
    <col min="2" max="2" width="11.42578125" style="18" customWidth="1"/>
    <col min="3" max="3" width="10.5703125" style="39" customWidth="1"/>
    <col min="4" max="4" width="11.85546875" style="36" customWidth="1"/>
    <col min="5" max="5" width="9.28515625" style="25" customWidth="1"/>
    <col min="6" max="6" width="12.140625" style="18" hidden="1" customWidth="1"/>
    <col min="7" max="7" width="11.42578125" style="18" customWidth="1"/>
    <col min="8" max="8" width="12.140625" style="36" hidden="1" customWidth="1"/>
    <col min="9" max="9" width="11.28515625" style="36" hidden="1" customWidth="1"/>
    <col min="10" max="10" width="9.5703125" style="36" hidden="1" customWidth="1"/>
    <col min="11" max="11" width="10.140625" style="36" hidden="1" customWidth="1"/>
    <col min="12" max="12" width="16" style="36" customWidth="1"/>
    <col min="13" max="13" width="14.140625" style="36" customWidth="1"/>
    <col min="14" max="14" width="12.85546875" style="36" customWidth="1"/>
    <col min="15" max="15" width="11.42578125" style="25" hidden="1" customWidth="1"/>
    <col min="16" max="16" width="16.85546875" style="25" hidden="1" customWidth="1"/>
    <col min="17" max="16384" width="9.140625" style="18"/>
  </cols>
  <sheetData>
    <row r="1" spans="2:16" s="30" customFormat="1" ht="50.25" customHeight="1" x14ac:dyDescent="0.2">
      <c r="C1" s="38"/>
      <c r="D1" s="35"/>
      <c r="E1" s="43"/>
      <c r="H1" s="35"/>
      <c r="I1" s="35"/>
      <c r="J1" s="35"/>
      <c r="K1" s="35"/>
      <c r="L1" s="35"/>
      <c r="M1" s="35"/>
      <c r="N1" s="35"/>
      <c r="O1" s="43"/>
      <c r="P1" s="43"/>
    </row>
    <row r="2" spans="2:16" ht="3" customHeight="1" x14ac:dyDescent="0.2"/>
    <row r="3" spans="2:16" ht="33" customHeight="1" x14ac:dyDescent="0.4">
      <c r="B3" s="78" t="str">
        <f>oknCompanyName</f>
        <v>Your Retal Company Name</v>
      </c>
      <c r="C3" s="40"/>
      <c r="J3" s="49"/>
      <c r="M3" s="49"/>
    </row>
    <row r="4" spans="2:16" x14ac:dyDescent="0.2">
      <c r="B4" s="18" t="str">
        <f>oknCompanyAddress</f>
        <v>Street Address</v>
      </c>
    </row>
    <row r="5" spans="2:16" x14ac:dyDescent="0.2">
      <c r="B5" s="18" t="str">
        <f>oknCompanyCityStateZip</f>
        <v>City, ST  ZIP Code</v>
      </c>
      <c r="M5" s="51"/>
    </row>
    <row r="6" spans="2:16" x14ac:dyDescent="0.2">
      <c r="B6" s="18" t="str">
        <f>oknCompanyContact</f>
        <v>Phone Number,Web Address, etc.</v>
      </c>
    </row>
    <row r="7" spans="2:16" ht="14.25" customHeight="1" x14ac:dyDescent="0.2">
      <c r="K7" s="50"/>
    </row>
    <row r="8" spans="2:16" ht="14.25" customHeight="1" x14ac:dyDescent="0.2">
      <c r="B8" s="52" t="s">
        <v>37</v>
      </c>
    </row>
    <row r="9" spans="2:16" x14ac:dyDescent="0.2">
      <c r="B9" s="23" t="s">
        <v>33</v>
      </c>
      <c r="C9" s="41"/>
    </row>
    <row r="10" spans="2:16" x14ac:dyDescent="0.2">
      <c r="B10" s="23" t="s">
        <v>36</v>
      </c>
      <c r="C10" s="41"/>
    </row>
    <row r="11" spans="2:16" ht="4.5" customHeight="1" x14ac:dyDescent="0.2"/>
    <row r="12" spans="2:16" s="25" customFormat="1" ht="15.75" customHeight="1" x14ac:dyDescent="0.2">
      <c r="B12" s="79" t="s">
        <v>54</v>
      </c>
      <c r="C12" s="32" t="s">
        <v>32</v>
      </c>
      <c r="D12" s="37" t="s">
        <v>53</v>
      </c>
      <c r="E12" s="31" t="s">
        <v>38</v>
      </c>
      <c r="F12" s="31" t="s">
        <v>45</v>
      </c>
      <c r="G12" s="31" t="s">
        <v>46</v>
      </c>
      <c r="H12" s="37" t="s">
        <v>39</v>
      </c>
      <c r="I12" s="37" t="s">
        <v>40</v>
      </c>
      <c r="J12" s="37" t="str">
        <f>oknTax1Name</f>
        <v>Concession</v>
      </c>
      <c r="K12" s="37" t="str">
        <f>oknTax2Name</f>
        <v>Standby</v>
      </c>
      <c r="L12" s="37" t="s">
        <v>41</v>
      </c>
      <c r="M12" s="37" t="s">
        <v>42</v>
      </c>
      <c r="N12" s="37" t="s">
        <v>43</v>
      </c>
      <c r="O12" s="31" t="s">
        <v>44</v>
      </c>
      <c r="P12" s="31" t="s">
        <v>55</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zoomScaleNormal="10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x14ac:dyDescent="0.2"/>
  <cols>
    <col min="1" max="1" width="0.7109375" style="18" customWidth="1"/>
    <col min="2" max="2" width="13.28515625" style="18" customWidth="1"/>
    <col min="3" max="3" width="11.42578125" style="39" customWidth="1"/>
    <col min="4" max="4" width="25.5703125" style="29" customWidth="1"/>
    <col min="5" max="5" width="10.42578125" style="25" customWidth="1"/>
    <col min="6" max="6" width="12.28515625" style="36" hidden="1" customWidth="1"/>
    <col min="7" max="7" width="9.42578125" style="36" hidden="1" customWidth="1"/>
    <col min="8" max="8" width="7.5703125" style="36" hidden="1" customWidth="1"/>
    <col min="9" max="9" width="14.5703125" style="36" hidden="1" customWidth="1"/>
    <col min="10" max="10" width="11.28515625" style="36" customWidth="1"/>
    <col min="11" max="11" width="12.5703125" style="36" customWidth="1"/>
    <col min="12" max="12" width="11.5703125" style="36" hidden="1" customWidth="1"/>
    <col min="13" max="13" width="11.42578125" style="36" customWidth="1"/>
    <col min="14" max="14" width="11.140625" style="25" hidden="1" customWidth="1"/>
    <col min="15" max="15" width="13.28515625" style="25" hidden="1" customWidth="1"/>
    <col min="16" max="16" width="12.42578125" style="25" hidden="1" customWidth="1"/>
    <col min="17" max="17" width="16" style="25" hidden="1" customWidth="1"/>
    <col min="18" max="16384" width="9.140625" style="18"/>
  </cols>
  <sheetData>
    <row r="1" spans="2:17" s="30" customFormat="1" ht="50.25" customHeight="1" x14ac:dyDescent="0.2">
      <c r="C1" s="38"/>
      <c r="D1" s="33"/>
      <c r="E1" s="43"/>
      <c r="F1" s="35"/>
      <c r="G1" s="35"/>
      <c r="H1" s="35"/>
      <c r="I1" s="35"/>
      <c r="J1" s="35"/>
      <c r="K1" s="35"/>
      <c r="L1" s="35"/>
      <c r="M1" s="35"/>
      <c r="N1" s="43"/>
      <c r="O1" s="43"/>
      <c r="P1" s="43"/>
      <c r="Q1" s="43"/>
    </row>
    <row r="2" spans="2:17" ht="3.75" customHeight="1" x14ac:dyDescent="0.2"/>
    <row r="3" spans="2:17" ht="33" customHeight="1" x14ac:dyDescent="0.4">
      <c r="B3" s="78" t="str">
        <f>oknCompanyName</f>
        <v>Your Retal Company Name</v>
      </c>
      <c r="C3" s="40"/>
      <c r="J3" s="49"/>
      <c r="M3" s="49"/>
    </row>
    <row r="4" spans="2:17" x14ac:dyDescent="0.2">
      <c r="B4" s="18" t="str">
        <f>oknCompanyAddress</f>
        <v>Street Address</v>
      </c>
    </row>
    <row r="5" spans="2:17" x14ac:dyDescent="0.2">
      <c r="B5" s="18" t="str">
        <f>oknCompanyCityStateZip</f>
        <v>City, ST  ZIP Code</v>
      </c>
      <c r="M5" s="51"/>
    </row>
    <row r="6" spans="2:17" x14ac:dyDescent="0.2">
      <c r="B6" s="18" t="str">
        <f>oknCompanyContact</f>
        <v>Phone Number,Web Address, etc.</v>
      </c>
    </row>
    <row r="7" spans="2:17" ht="21" customHeight="1" x14ac:dyDescent="0.2">
      <c r="B7" s="52" t="s">
        <v>37</v>
      </c>
      <c r="K7" s="50"/>
    </row>
    <row r="8" spans="2:17" ht="11.25" customHeight="1" x14ac:dyDescent="0.2">
      <c r="B8" s="23" t="s">
        <v>33</v>
      </c>
      <c r="C8" s="41"/>
    </row>
    <row r="9" spans="2:17" x14ac:dyDescent="0.2">
      <c r="B9" s="23" t="s">
        <v>36</v>
      </c>
      <c r="C9" s="41"/>
    </row>
    <row r="10" spans="2:17" ht="4.5" customHeight="1" x14ac:dyDescent="0.2"/>
    <row r="11" spans="2:17" s="25" customFormat="1" ht="15.75" customHeight="1" x14ac:dyDescent="0.2">
      <c r="B11" s="31" t="s">
        <v>56</v>
      </c>
      <c r="C11" s="32" t="s">
        <v>32</v>
      </c>
      <c r="D11" s="31" t="s">
        <v>57</v>
      </c>
      <c r="E11" s="31" t="s">
        <v>38</v>
      </c>
      <c r="F11" s="37" t="s">
        <v>53</v>
      </c>
      <c r="G11" s="37" t="str">
        <f>oknTax1Name</f>
        <v>Concession</v>
      </c>
      <c r="H11" s="37" t="str">
        <f>oknTax2Name</f>
        <v>Standby</v>
      </c>
      <c r="I11" s="37" t="s">
        <v>58</v>
      </c>
      <c r="J11" s="37" t="s">
        <v>42</v>
      </c>
      <c r="K11" s="37" t="s">
        <v>43</v>
      </c>
      <c r="L11" s="37" t="s">
        <v>39</v>
      </c>
      <c r="M11" s="37" t="s">
        <v>41</v>
      </c>
      <c r="N11" s="31" t="s">
        <v>44</v>
      </c>
      <c r="O11" s="31" t="s">
        <v>45</v>
      </c>
      <c r="P11" s="31" t="s">
        <v>46</v>
      </c>
      <c r="Q11" s="31" t="s">
        <v>55</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zoomScaleNormal="10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x14ac:dyDescent="0.2"/>
  <cols>
    <col min="1" max="1" width="1" style="18" customWidth="1"/>
    <col min="2" max="2" width="13.5703125" style="18" customWidth="1"/>
    <col min="3" max="3" width="13.42578125" style="39" customWidth="1"/>
    <col min="4" max="4" width="10.5703125" style="29" customWidth="1"/>
    <col min="5" max="5" width="17.85546875" style="29" customWidth="1"/>
    <col min="6" max="6" width="9.42578125" style="18" customWidth="1"/>
    <col min="7" max="7" width="9.140625" style="36"/>
    <col min="8" max="8" width="10.5703125" style="28" customWidth="1"/>
    <col min="9" max="9" width="10.5703125" style="36" customWidth="1"/>
    <col min="10" max="16384" width="9.140625" style="18"/>
  </cols>
  <sheetData>
    <row r="1" spans="2:12" s="30" customFormat="1" ht="50.25" customHeight="1" x14ac:dyDescent="0.2">
      <c r="C1" s="38"/>
      <c r="D1" s="33"/>
      <c r="E1" s="33"/>
      <c r="G1" s="35"/>
      <c r="H1" s="27"/>
      <c r="I1" s="35"/>
    </row>
    <row r="2" spans="2:12" ht="4.5" customHeight="1" x14ac:dyDescent="0.2"/>
    <row r="3" spans="2:12" ht="33" customHeight="1" x14ac:dyDescent="0.4">
      <c r="B3" s="78" t="str">
        <f>oknCompanyName</f>
        <v>Your Retal Company Name</v>
      </c>
      <c r="C3" s="40"/>
      <c r="L3" s="45"/>
    </row>
    <row r="4" spans="2:12" x14ac:dyDescent="0.2">
      <c r="B4" s="18" t="str">
        <f>oknCompanyAddress</f>
        <v>Street Address</v>
      </c>
    </row>
    <row r="5" spans="2:12" x14ac:dyDescent="0.2">
      <c r="B5" s="18" t="str">
        <f>oknCompanyCityStateZip</f>
        <v>City, ST  ZIP Code</v>
      </c>
      <c r="L5" s="46"/>
    </row>
    <row r="6" spans="2:12" x14ac:dyDescent="0.2">
      <c r="B6" s="18" t="str">
        <f>oknCompanyContact</f>
        <v>Phone Number,Web Address, etc.</v>
      </c>
      <c r="L6" s="42"/>
    </row>
    <row r="7" spans="2:12" ht="21" customHeight="1" x14ac:dyDescent="0.2">
      <c r="B7" s="52" t="s">
        <v>37</v>
      </c>
      <c r="J7" s="47"/>
      <c r="K7" s="42"/>
      <c r="L7" s="42"/>
    </row>
    <row r="8" spans="2:12" ht="13.5" customHeight="1" x14ac:dyDescent="0.2">
      <c r="B8" s="23" t="s">
        <v>33</v>
      </c>
      <c r="C8" s="44"/>
    </row>
    <row r="9" spans="2:12" x14ac:dyDescent="0.2">
      <c r="B9" s="23" t="s">
        <v>36</v>
      </c>
      <c r="C9" s="44"/>
      <c r="D9" s="18"/>
      <c r="J9" s="48"/>
      <c r="K9" s="48"/>
      <c r="L9" s="48"/>
    </row>
    <row r="10" spans="2:12" ht="4.5" customHeight="1" x14ac:dyDescent="0.2"/>
    <row r="11" spans="2:12" s="25" customFormat="1" ht="15.75" customHeight="1" x14ac:dyDescent="0.2">
      <c r="B11" s="31" t="s">
        <v>59</v>
      </c>
      <c r="C11" s="32" t="s">
        <v>32</v>
      </c>
      <c r="D11" s="31" t="s">
        <v>38</v>
      </c>
      <c r="E11" s="31" t="s">
        <v>60</v>
      </c>
      <c r="F11" s="31" t="s">
        <v>8</v>
      </c>
      <c r="G11" s="37" t="s">
        <v>7</v>
      </c>
      <c r="H11" s="26" t="s">
        <v>61</v>
      </c>
      <c r="I11" s="37" t="s">
        <v>62</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zoomScaleNormal="100" workbookViewId="0">
      <pane ySplit="1" topLeftCell="A2" activePane="bottomLeft" state="frozen"/>
      <selection pane="bottomLeft" activeCell="C10" sqref="C10"/>
    </sheetView>
  </sheetViews>
  <sheetFormatPr defaultRowHeight="12" x14ac:dyDescent="0.2"/>
  <cols>
    <col min="1" max="1" width="1" style="18" customWidth="1"/>
    <col min="2" max="2" width="10.5703125" style="81" customWidth="1"/>
    <col min="3" max="3" width="33.140625" style="39" customWidth="1"/>
    <col min="4" max="4" width="10" style="36" customWidth="1"/>
    <col min="5" max="5" width="10.85546875" style="36" customWidth="1"/>
    <col min="6" max="6" width="9" style="36" customWidth="1"/>
    <col min="7" max="7" width="10.7109375" style="28" customWidth="1"/>
    <col min="8" max="8" width="10.42578125" style="28" customWidth="1"/>
    <col min="9" max="16384" width="9.140625" style="18"/>
  </cols>
  <sheetData>
    <row r="1" spans="2:8" s="30" customFormat="1" ht="50.25" customHeight="1" x14ac:dyDescent="0.2">
      <c r="B1" s="80"/>
      <c r="C1" s="38"/>
      <c r="D1" s="35"/>
      <c r="E1" s="35"/>
      <c r="F1" s="35"/>
      <c r="G1" s="27"/>
      <c r="H1" s="27"/>
    </row>
    <row r="2" spans="2:8" ht="3.75" customHeight="1" x14ac:dyDescent="0.2"/>
    <row r="3" spans="2:8" ht="33" customHeight="1" x14ac:dyDescent="0.4">
      <c r="B3" s="78" t="str">
        <f>oknCompanyName</f>
        <v>Your Retal Company Name</v>
      </c>
      <c r="C3" s="40"/>
      <c r="D3" s="53"/>
      <c r="E3" s="53"/>
    </row>
    <row r="4" spans="2:8" x14ac:dyDescent="0.2">
      <c r="B4" s="18" t="str">
        <f>oknCompanyAddress</f>
        <v>Street Address</v>
      </c>
      <c r="D4" s="53"/>
      <c r="E4" s="53"/>
    </row>
    <row r="5" spans="2:8" x14ac:dyDescent="0.2">
      <c r="B5" s="18" t="str">
        <f>oknCompanyCityStateZip</f>
        <v>City, ST  ZIP Code</v>
      </c>
      <c r="D5" s="53"/>
      <c r="E5" s="53"/>
    </row>
    <row r="6" spans="2:8" x14ac:dyDescent="0.2">
      <c r="B6" s="18" t="str">
        <f>oknCompanyContact</f>
        <v>Phone Number,Web Address, etc.</v>
      </c>
      <c r="D6" s="53"/>
      <c r="E6" s="53"/>
    </row>
    <row r="7" spans="2:8" ht="27.75" customHeight="1" x14ac:dyDescent="0.2"/>
    <row r="8" spans="2:8" ht="15.75" customHeight="1" x14ac:dyDescent="0.2">
      <c r="B8" s="82" t="s">
        <v>1</v>
      </c>
    </row>
    <row r="9" spans="2:8" ht="15.75" customHeight="1" x14ac:dyDescent="0.2">
      <c r="B9" s="23" t="s">
        <v>47</v>
      </c>
      <c r="C9" s="18"/>
      <c r="F9" s="171" t="s">
        <v>87</v>
      </c>
      <c r="G9" s="172"/>
      <c r="H9" s="83">
        <v>0</v>
      </c>
    </row>
    <row r="10" spans="2:8" ht="15.75" customHeight="1" x14ac:dyDescent="0.2">
      <c r="B10" s="23" t="s">
        <v>48</v>
      </c>
      <c r="C10" s="18"/>
      <c r="F10" s="173" t="s">
        <v>88</v>
      </c>
      <c r="G10" s="174"/>
      <c r="H10" s="85">
        <v>0</v>
      </c>
    </row>
    <row r="11" spans="2:8" ht="15.75" customHeight="1" x14ac:dyDescent="0.2">
      <c r="B11" s="23" t="s">
        <v>49</v>
      </c>
      <c r="C11" s="86"/>
      <c r="F11" s="87"/>
      <c r="G11" s="88"/>
    </row>
    <row r="12" spans="2:8" ht="15.75" customHeight="1" x14ac:dyDescent="0.2">
      <c r="B12" s="23" t="s">
        <v>50</v>
      </c>
      <c r="C12" s="18"/>
      <c r="F12" s="171" t="s">
        <v>89</v>
      </c>
      <c r="G12" s="172"/>
      <c r="H12" s="83">
        <v>0</v>
      </c>
    </row>
    <row r="13" spans="2:8" ht="15.75" customHeight="1" x14ac:dyDescent="0.2">
      <c r="B13" s="23" t="s">
        <v>52</v>
      </c>
      <c r="C13" s="18"/>
      <c r="F13" s="84" t="s">
        <v>90</v>
      </c>
      <c r="G13" s="89"/>
      <c r="H13" s="85">
        <v>0</v>
      </c>
    </row>
    <row r="14" spans="2:8" ht="15.75" customHeight="1" x14ac:dyDescent="0.2">
      <c r="B14" s="23" t="s">
        <v>51</v>
      </c>
      <c r="C14" s="18"/>
    </row>
    <row r="15" spans="2:8" ht="3" customHeight="1" x14ac:dyDescent="0.2"/>
    <row r="16" spans="2:8" ht="15.75" customHeight="1" x14ac:dyDescent="0.2">
      <c r="B16" s="90" t="s">
        <v>67</v>
      </c>
    </row>
    <row r="17" spans="2:8" ht="15.75" customHeight="1" x14ac:dyDescent="0.2">
      <c r="B17" s="23" t="s">
        <v>34</v>
      </c>
      <c r="C17" s="54"/>
    </row>
    <row r="18" spans="2:8" ht="15.75" customHeight="1" x14ac:dyDescent="0.2">
      <c r="B18" s="23" t="s">
        <v>35</v>
      </c>
      <c r="C18" s="54"/>
    </row>
    <row r="19" spans="2:8" ht="12" customHeight="1" x14ac:dyDescent="0.2"/>
    <row r="20" spans="2:8" ht="15.75" customHeight="1" x14ac:dyDescent="0.2">
      <c r="B20" s="32" t="s">
        <v>91</v>
      </c>
      <c r="C20" s="32" t="s">
        <v>92</v>
      </c>
      <c r="D20" s="32" t="s">
        <v>93</v>
      </c>
      <c r="E20" s="32" t="s">
        <v>94</v>
      </c>
      <c r="F20" s="32" t="s">
        <v>95</v>
      </c>
      <c r="G20" s="26" t="s">
        <v>96</v>
      </c>
      <c r="H20" s="26" t="s">
        <v>97</v>
      </c>
    </row>
    <row r="21" spans="2:8" ht="12" customHeight="1" x14ac:dyDescent="0.2"/>
    <row r="22" spans="2:8" ht="12" customHeight="1" x14ac:dyDescent="0.2"/>
    <row r="23" spans="2:8" ht="12" customHeight="1" x14ac:dyDescent="0.2"/>
    <row r="24" spans="2:8" ht="12" customHeight="1" x14ac:dyDescent="0.2"/>
  </sheetData>
  <mergeCells count="3">
    <mergeCell ref="F9:G9"/>
    <mergeCell ref="F10:G10"/>
    <mergeCell ref="F12:G12"/>
  </mergeCells>
  <phoneticPr fontId="9" type="noConversion"/>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8" customWidth="1"/>
    <col min="2" max="2" width="11.85546875" style="18" customWidth="1"/>
    <col min="3" max="3" width="12.140625" style="39" customWidth="1"/>
    <col min="4" max="4" width="8.140625" style="25" customWidth="1"/>
    <col min="5" max="5" width="10.5703125" style="25" customWidth="1"/>
    <col min="6" max="6" width="11.85546875" style="36" customWidth="1"/>
    <col min="7" max="8" width="10.85546875" style="36" hidden="1" customWidth="1"/>
    <col min="9" max="9" width="9.5703125" style="36" hidden="1" customWidth="1"/>
    <col min="10" max="10" width="11.42578125" style="36" customWidth="1"/>
    <col min="11" max="11" width="12.5703125" style="36" customWidth="1"/>
    <col min="12" max="12" width="11.7109375" style="36" hidden="1" customWidth="1"/>
    <col min="13" max="13" width="12.7109375" style="36" customWidth="1"/>
    <col min="14" max="14" width="9.42578125" style="25" hidden="1" customWidth="1"/>
    <col min="15" max="15" width="11.42578125" style="18" customWidth="1"/>
    <col min="16" max="16384" width="9.140625" style="18"/>
  </cols>
  <sheetData>
    <row r="1" spans="2:14" s="30" customFormat="1" ht="50.25" customHeight="1" x14ac:dyDescent="0.2">
      <c r="C1" s="38"/>
      <c r="D1" s="43"/>
      <c r="E1" s="43"/>
      <c r="F1" s="35"/>
      <c r="G1" s="35"/>
      <c r="H1" s="35"/>
      <c r="I1" s="35"/>
      <c r="J1" s="35"/>
      <c r="K1" s="35"/>
      <c r="L1" s="35"/>
      <c r="M1" s="35"/>
      <c r="N1" s="43"/>
    </row>
    <row r="2" spans="2:14" ht="3.75" customHeight="1" x14ac:dyDescent="0.2"/>
    <row r="3" spans="2:14" ht="33" customHeight="1" x14ac:dyDescent="0.4">
      <c r="B3" s="78" t="str">
        <f>oknCompanyName</f>
        <v>Your Retal Company Name</v>
      </c>
      <c r="C3" s="40"/>
      <c r="J3" s="49"/>
      <c r="M3" s="49"/>
    </row>
    <row r="4" spans="2:14" x14ac:dyDescent="0.2">
      <c r="B4" s="18" t="str">
        <f>oknCompanyAddress</f>
        <v>Street Address</v>
      </c>
    </row>
    <row r="5" spans="2:14" x14ac:dyDescent="0.2">
      <c r="B5" s="18" t="str">
        <f>oknCompanyCityStateZip</f>
        <v>City, ST  ZIP Code</v>
      </c>
      <c r="M5" s="51"/>
    </row>
    <row r="6" spans="2:14" x14ac:dyDescent="0.2">
      <c r="B6" s="18" t="str">
        <f>oknCompanyContact</f>
        <v>Phone Number,Web Address, etc.</v>
      </c>
    </row>
    <row r="7" spans="2:14" ht="12.75" customHeight="1" x14ac:dyDescent="0.2">
      <c r="K7" s="50"/>
    </row>
    <row r="8" spans="2:14" ht="12.75" customHeight="1" x14ac:dyDescent="0.2">
      <c r="B8" s="52" t="s">
        <v>37</v>
      </c>
    </row>
    <row r="9" spans="2:14" ht="12.75" customHeight="1" x14ac:dyDescent="0.2">
      <c r="B9" s="23" t="s">
        <v>33</v>
      </c>
      <c r="C9" s="44"/>
    </row>
    <row r="10" spans="2:14" ht="12.75" customHeight="1" x14ac:dyDescent="0.2">
      <c r="B10" s="23" t="s">
        <v>36</v>
      </c>
      <c r="C10" s="44"/>
    </row>
    <row r="11" spans="2:14" ht="12.75" customHeight="1" x14ac:dyDescent="0.2"/>
    <row r="12" spans="2:14" ht="3" customHeight="1" x14ac:dyDescent="0.2"/>
    <row r="13" spans="2:14" s="25" customFormat="1" ht="15.75" customHeight="1" x14ac:dyDescent="0.2">
      <c r="B13" s="31" t="s">
        <v>46</v>
      </c>
      <c r="C13" s="32" t="s">
        <v>32</v>
      </c>
      <c r="D13" s="31" t="s">
        <v>45</v>
      </c>
      <c r="E13" s="31" t="s">
        <v>38</v>
      </c>
      <c r="F13" s="37" t="s">
        <v>53</v>
      </c>
      <c r="G13" s="37" t="str">
        <f>oknTax1Name</f>
        <v>Concession</v>
      </c>
      <c r="H13" s="37" t="str">
        <f>oknTax2Name</f>
        <v>Standby</v>
      </c>
      <c r="I13" s="37" t="s">
        <v>40</v>
      </c>
      <c r="J13" s="37" t="s">
        <v>41</v>
      </c>
      <c r="K13" s="37" t="s">
        <v>42</v>
      </c>
      <c r="L13" s="37" t="s">
        <v>39</v>
      </c>
      <c r="M13" s="37" t="s">
        <v>43</v>
      </c>
      <c r="N13" s="31" t="s">
        <v>44</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8" customWidth="1"/>
    <col min="2" max="2" width="10.5703125" style="18" customWidth="1"/>
    <col min="3" max="3" width="12.5703125" style="39" customWidth="1"/>
    <col min="4" max="4" width="10.5703125" style="25" customWidth="1"/>
    <col min="5" max="5" width="19.5703125" style="18" customWidth="1"/>
    <col min="6" max="6" width="11.7109375" style="18" hidden="1" customWidth="1"/>
    <col min="7" max="7" width="12.7109375" style="36" customWidth="1"/>
    <col min="8" max="8" width="12.7109375" style="36" hidden="1" customWidth="1"/>
    <col min="9" max="9" width="10.7109375" style="25" customWidth="1"/>
    <col min="10" max="10" width="14.85546875" style="18" customWidth="1"/>
    <col min="11" max="16384" width="9.140625" style="18"/>
  </cols>
  <sheetData>
    <row r="1" spans="2:10" s="30" customFormat="1" ht="50.25" customHeight="1" x14ac:dyDescent="0.2">
      <c r="C1" s="38"/>
      <c r="D1" s="43"/>
      <c r="G1" s="35"/>
      <c r="H1" s="35"/>
      <c r="I1" s="43"/>
    </row>
    <row r="2" spans="2:10" ht="3.75" customHeight="1" x14ac:dyDescent="0.2"/>
    <row r="3" spans="2:10" ht="33" customHeight="1" x14ac:dyDescent="0.4">
      <c r="B3" s="78" t="str">
        <f>oknCompanyName</f>
        <v>Your Retal Company Name</v>
      </c>
      <c r="C3" s="40"/>
      <c r="G3" s="49"/>
      <c r="H3" s="49"/>
    </row>
    <row r="4" spans="2:10" x14ac:dyDescent="0.2">
      <c r="B4" s="18" t="str">
        <f>oknCompanyAddress</f>
        <v>Street Address</v>
      </c>
    </row>
    <row r="5" spans="2:10" x14ac:dyDescent="0.2">
      <c r="B5" s="18" t="str">
        <f>oknCompanyCityStateZip</f>
        <v>City, ST  ZIP Code</v>
      </c>
      <c r="G5" s="51"/>
      <c r="H5" s="51"/>
    </row>
    <row r="6" spans="2:10" x14ac:dyDescent="0.2">
      <c r="B6" s="18" t="str">
        <f>oknCompanyContact</f>
        <v>Phone Number,Web Address, etc.</v>
      </c>
    </row>
    <row r="7" spans="2:10" ht="12.75" customHeight="1" x14ac:dyDescent="0.2">
      <c r="E7" s="52"/>
    </row>
    <row r="8" spans="2:10" ht="12.75" customHeight="1" x14ac:dyDescent="0.2">
      <c r="B8" s="52" t="s">
        <v>37</v>
      </c>
    </row>
    <row r="9" spans="2:10" ht="12.75" customHeight="1" x14ac:dyDescent="0.2">
      <c r="B9" s="23" t="s">
        <v>33</v>
      </c>
      <c r="C9" s="44"/>
    </row>
    <row r="10" spans="2:10" ht="12.75" customHeight="1" x14ac:dyDescent="0.2">
      <c r="B10" s="23" t="s">
        <v>36</v>
      </c>
      <c r="C10" s="44"/>
    </row>
    <row r="11" spans="2:10" ht="12.75" customHeight="1" x14ac:dyDescent="0.2"/>
    <row r="12" spans="2:10" ht="3" customHeight="1" x14ac:dyDescent="0.2"/>
    <row r="13" spans="2:10" s="25" customFormat="1" ht="15.75" customHeight="1" x14ac:dyDescent="0.2">
      <c r="B13" s="31" t="s">
        <v>68</v>
      </c>
      <c r="C13" s="32" t="s">
        <v>32</v>
      </c>
      <c r="D13" s="31" t="s">
        <v>38</v>
      </c>
      <c r="E13" s="31" t="s">
        <v>69</v>
      </c>
      <c r="F13" s="31" t="s">
        <v>70</v>
      </c>
      <c r="G13" s="37" t="s">
        <v>71</v>
      </c>
      <c r="H13" s="37" t="s">
        <v>98</v>
      </c>
      <c r="I13" s="31" t="s">
        <v>56</v>
      </c>
      <c r="J13" s="31" t="s">
        <v>72</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4D84E-EABE-4728-A358-FB726DC71E7A}">
  <dimension ref="A1:C29"/>
  <sheetViews>
    <sheetView showGridLines="0" workbookViewId="0">
      <selection activeCell="B6" sqref="B6"/>
    </sheetView>
  </sheetViews>
  <sheetFormatPr defaultRowHeight="15" x14ac:dyDescent="0.3"/>
  <cols>
    <col min="1" max="1" width="3" style="102" customWidth="1"/>
    <col min="2" max="2" width="76" style="102" customWidth="1"/>
    <col min="3" max="256" width="9.140625" style="95"/>
    <col min="257" max="257" width="3" style="95" customWidth="1"/>
    <col min="258" max="258" width="76" style="95" customWidth="1"/>
    <col min="259" max="512" width="9.140625" style="95"/>
    <col min="513" max="513" width="3" style="95" customWidth="1"/>
    <col min="514" max="514" width="76" style="95" customWidth="1"/>
    <col min="515" max="768" width="9.140625" style="95"/>
    <col min="769" max="769" width="3" style="95" customWidth="1"/>
    <col min="770" max="770" width="76" style="95" customWidth="1"/>
    <col min="771" max="1024" width="9.140625" style="95"/>
    <col min="1025" max="1025" width="3" style="95" customWidth="1"/>
    <col min="1026" max="1026" width="76" style="95" customWidth="1"/>
    <col min="1027" max="1280" width="9.140625" style="95"/>
    <col min="1281" max="1281" width="3" style="95" customWidth="1"/>
    <col min="1282" max="1282" width="76" style="95" customWidth="1"/>
    <col min="1283" max="1536" width="9.140625" style="95"/>
    <col min="1537" max="1537" width="3" style="95" customWidth="1"/>
    <col min="1538" max="1538" width="76" style="95" customWidth="1"/>
    <col min="1539" max="1792" width="9.140625" style="95"/>
    <col min="1793" max="1793" width="3" style="95" customWidth="1"/>
    <col min="1794" max="1794" width="76" style="95" customWidth="1"/>
    <col min="1795" max="2048" width="9.140625" style="95"/>
    <col min="2049" max="2049" width="3" style="95" customWidth="1"/>
    <col min="2050" max="2050" width="76" style="95" customWidth="1"/>
    <col min="2051" max="2304" width="9.140625" style="95"/>
    <col min="2305" max="2305" width="3" style="95" customWidth="1"/>
    <col min="2306" max="2306" width="76" style="95" customWidth="1"/>
    <col min="2307" max="2560" width="9.140625" style="95"/>
    <col min="2561" max="2561" width="3" style="95" customWidth="1"/>
    <col min="2562" max="2562" width="76" style="95" customWidth="1"/>
    <col min="2563" max="2816" width="9.140625" style="95"/>
    <col min="2817" max="2817" width="3" style="95" customWidth="1"/>
    <col min="2818" max="2818" width="76" style="95" customWidth="1"/>
    <col min="2819" max="3072" width="9.140625" style="95"/>
    <col min="3073" max="3073" width="3" style="95" customWidth="1"/>
    <col min="3074" max="3074" width="76" style="95" customWidth="1"/>
    <col min="3075" max="3328" width="9.140625" style="95"/>
    <col min="3329" max="3329" width="3" style="95" customWidth="1"/>
    <col min="3330" max="3330" width="76" style="95" customWidth="1"/>
    <col min="3331" max="3584" width="9.140625" style="95"/>
    <col min="3585" max="3585" width="3" style="95" customWidth="1"/>
    <col min="3586" max="3586" width="76" style="95" customWidth="1"/>
    <col min="3587" max="3840" width="9.140625" style="95"/>
    <col min="3841" max="3841" width="3" style="95" customWidth="1"/>
    <col min="3842" max="3842" width="76" style="95" customWidth="1"/>
    <col min="3843" max="4096" width="9.140625" style="95"/>
    <col min="4097" max="4097" width="3" style="95" customWidth="1"/>
    <col min="4098" max="4098" width="76" style="95" customWidth="1"/>
    <col min="4099" max="4352" width="9.140625" style="95"/>
    <col min="4353" max="4353" width="3" style="95" customWidth="1"/>
    <col min="4354" max="4354" width="76" style="95" customWidth="1"/>
    <col min="4355" max="4608" width="9.140625" style="95"/>
    <col min="4609" max="4609" width="3" style="95" customWidth="1"/>
    <col min="4610" max="4610" width="76" style="95" customWidth="1"/>
    <col min="4611" max="4864" width="9.140625" style="95"/>
    <col min="4865" max="4865" width="3" style="95" customWidth="1"/>
    <col min="4866" max="4866" width="76" style="95" customWidth="1"/>
    <col min="4867" max="5120" width="9.140625" style="95"/>
    <col min="5121" max="5121" width="3" style="95" customWidth="1"/>
    <col min="5122" max="5122" width="76" style="95" customWidth="1"/>
    <col min="5123" max="5376" width="9.140625" style="95"/>
    <col min="5377" max="5377" width="3" style="95" customWidth="1"/>
    <col min="5378" max="5378" width="76" style="95" customWidth="1"/>
    <col min="5379" max="5632" width="9.140625" style="95"/>
    <col min="5633" max="5633" width="3" style="95" customWidth="1"/>
    <col min="5634" max="5634" width="76" style="95" customWidth="1"/>
    <col min="5635" max="5888" width="9.140625" style="95"/>
    <col min="5889" max="5889" width="3" style="95" customWidth="1"/>
    <col min="5890" max="5890" width="76" style="95" customWidth="1"/>
    <col min="5891" max="6144" width="9.140625" style="95"/>
    <col min="6145" max="6145" width="3" style="95" customWidth="1"/>
    <col min="6146" max="6146" width="76" style="95" customWidth="1"/>
    <col min="6147" max="6400" width="9.140625" style="95"/>
    <col min="6401" max="6401" width="3" style="95" customWidth="1"/>
    <col min="6402" max="6402" width="76" style="95" customWidth="1"/>
    <col min="6403" max="6656" width="9.140625" style="95"/>
    <col min="6657" max="6657" width="3" style="95" customWidth="1"/>
    <col min="6658" max="6658" width="76" style="95" customWidth="1"/>
    <col min="6659" max="6912" width="9.140625" style="95"/>
    <col min="6913" max="6913" width="3" style="95" customWidth="1"/>
    <col min="6914" max="6914" width="76" style="95" customWidth="1"/>
    <col min="6915" max="7168" width="9.140625" style="95"/>
    <col min="7169" max="7169" width="3" style="95" customWidth="1"/>
    <col min="7170" max="7170" width="76" style="95" customWidth="1"/>
    <col min="7171" max="7424" width="9.140625" style="95"/>
    <col min="7425" max="7425" width="3" style="95" customWidth="1"/>
    <col min="7426" max="7426" width="76" style="95" customWidth="1"/>
    <col min="7427" max="7680" width="9.140625" style="95"/>
    <col min="7681" max="7681" width="3" style="95" customWidth="1"/>
    <col min="7682" max="7682" width="76" style="95" customWidth="1"/>
    <col min="7683" max="7936" width="9.140625" style="95"/>
    <col min="7937" max="7937" width="3" style="95" customWidth="1"/>
    <col min="7938" max="7938" width="76" style="95" customWidth="1"/>
    <col min="7939" max="8192" width="9.140625" style="95"/>
    <col min="8193" max="8193" width="3" style="95" customWidth="1"/>
    <col min="8194" max="8194" width="76" style="95" customWidth="1"/>
    <col min="8195" max="8448" width="9.140625" style="95"/>
    <col min="8449" max="8449" width="3" style="95" customWidth="1"/>
    <col min="8450" max="8450" width="76" style="95" customWidth="1"/>
    <col min="8451" max="8704" width="9.140625" style="95"/>
    <col min="8705" max="8705" width="3" style="95" customWidth="1"/>
    <col min="8706" max="8706" width="76" style="95" customWidth="1"/>
    <col min="8707" max="8960" width="9.140625" style="95"/>
    <col min="8961" max="8961" width="3" style="95" customWidth="1"/>
    <col min="8962" max="8962" width="76" style="95" customWidth="1"/>
    <col min="8963" max="9216" width="9.140625" style="95"/>
    <col min="9217" max="9217" width="3" style="95" customWidth="1"/>
    <col min="9218" max="9218" width="76" style="95" customWidth="1"/>
    <col min="9219" max="9472" width="9.140625" style="95"/>
    <col min="9473" max="9473" width="3" style="95" customWidth="1"/>
    <col min="9474" max="9474" width="76" style="95" customWidth="1"/>
    <col min="9475" max="9728" width="9.140625" style="95"/>
    <col min="9729" max="9729" width="3" style="95" customWidth="1"/>
    <col min="9730" max="9730" width="76" style="95" customWidth="1"/>
    <col min="9731" max="9984" width="9.140625" style="95"/>
    <col min="9985" max="9985" width="3" style="95" customWidth="1"/>
    <col min="9986" max="9986" width="76" style="95" customWidth="1"/>
    <col min="9987" max="10240" width="9.140625" style="95"/>
    <col min="10241" max="10241" width="3" style="95" customWidth="1"/>
    <col min="10242" max="10242" width="76" style="95" customWidth="1"/>
    <col min="10243" max="10496" width="9.140625" style="95"/>
    <col min="10497" max="10497" width="3" style="95" customWidth="1"/>
    <col min="10498" max="10498" width="76" style="95" customWidth="1"/>
    <col min="10499" max="10752" width="9.140625" style="95"/>
    <col min="10753" max="10753" width="3" style="95" customWidth="1"/>
    <col min="10754" max="10754" width="76" style="95" customWidth="1"/>
    <col min="10755" max="11008" width="9.140625" style="95"/>
    <col min="11009" max="11009" width="3" style="95" customWidth="1"/>
    <col min="11010" max="11010" width="76" style="95" customWidth="1"/>
    <col min="11011" max="11264" width="9.140625" style="95"/>
    <col min="11265" max="11265" width="3" style="95" customWidth="1"/>
    <col min="11266" max="11266" width="76" style="95" customWidth="1"/>
    <col min="11267" max="11520" width="9.140625" style="95"/>
    <col min="11521" max="11521" width="3" style="95" customWidth="1"/>
    <col min="11522" max="11522" width="76" style="95" customWidth="1"/>
    <col min="11523" max="11776" width="9.140625" style="95"/>
    <col min="11777" max="11777" width="3" style="95" customWidth="1"/>
    <col min="11778" max="11778" width="76" style="95" customWidth="1"/>
    <col min="11779" max="12032" width="9.140625" style="95"/>
    <col min="12033" max="12033" width="3" style="95" customWidth="1"/>
    <col min="12034" max="12034" width="76" style="95" customWidth="1"/>
    <col min="12035" max="12288" width="9.140625" style="95"/>
    <col min="12289" max="12289" width="3" style="95" customWidth="1"/>
    <col min="12290" max="12290" width="76" style="95" customWidth="1"/>
    <col min="12291" max="12544" width="9.140625" style="95"/>
    <col min="12545" max="12545" width="3" style="95" customWidth="1"/>
    <col min="12546" max="12546" width="76" style="95" customWidth="1"/>
    <col min="12547" max="12800" width="9.140625" style="95"/>
    <col min="12801" max="12801" width="3" style="95" customWidth="1"/>
    <col min="12802" max="12802" width="76" style="95" customWidth="1"/>
    <col min="12803" max="13056" width="9.140625" style="95"/>
    <col min="13057" max="13057" width="3" style="95" customWidth="1"/>
    <col min="13058" max="13058" width="76" style="95" customWidth="1"/>
    <col min="13059" max="13312" width="9.140625" style="95"/>
    <col min="13313" max="13313" width="3" style="95" customWidth="1"/>
    <col min="13314" max="13314" width="76" style="95" customWidth="1"/>
    <col min="13315" max="13568" width="9.140625" style="95"/>
    <col min="13569" max="13569" width="3" style="95" customWidth="1"/>
    <col min="13570" max="13570" width="76" style="95" customWidth="1"/>
    <col min="13571" max="13824" width="9.140625" style="95"/>
    <col min="13825" max="13825" width="3" style="95" customWidth="1"/>
    <col min="13826" max="13826" width="76" style="95" customWidth="1"/>
    <col min="13827" max="14080" width="9.140625" style="95"/>
    <col min="14081" max="14081" width="3" style="95" customWidth="1"/>
    <col min="14082" max="14082" width="76" style="95" customWidth="1"/>
    <col min="14083" max="14336" width="9.140625" style="95"/>
    <col min="14337" max="14337" width="3" style="95" customWidth="1"/>
    <col min="14338" max="14338" width="76" style="95" customWidth="1"/>
    <col min="14339" max="14592" width="9.140625" style="95"/>
    <col min="14593" max="14593" width="3" style="95" customWidth="1"/>
    <col min="14594" max="14594" width="76" style="95" customWidth="1"/>
    <col min="14595" max="14848" width="9.140625" style="95"/>
    <col min="14849" max="14849" width="3" style="95" customWidth="1"/>
    <col min="14850" max="14850" width="76" style="95" customWidth="1"/>
    <col min="14851" max="15104" width="9.140625" style="95"/>
    <col min="15105" max="15105" width="3" style="95" customWidth="1"/>
    <col min="15106" max="15106" width="76" style="95" customWidth="1"/>
    <col min="15107" max="15360" width="9.140625" style="95"/>
    <col min="15361" max="15361" width="3" style="95" customWidth="1"/>
    <col min="15362" max="15362" width="76" style="95" customWidth="1"/>
    <col min="15363" max="15616" width="9.140625" style="95"/>
    <col min="15617" max="15617" width="3" style="95" customWidth="1"/>
    <col min="15618" max="15618" width="76" style="95" customWidth="1"/>
    <col min="15619" max="15872" width="9.140625" style="95"/>
    <col min="15873" max="15873" width="3" style="95" customWidth="1"/>
    <col min="15874" max="15874" width="76" style="95" customWidth="1"/>
    <col min="15875" max="16128" width="9.140625" style="95"/>
    <col min="16129" max="16129" width="3" style="95" customWidth="1"/>
    <col min="16130" max="16130" width="76" style="95" customWidth="1"/>
    <col min="16131" max="16384" width="9.140625" style="95"/>
  </cols>
  <sheetData>
    <row r="1" spans="1:3" ht="32.1" customHeight="1" x14ac:dyDescent="0.3">
      <c r="A1" s="92"/>
      <c r="B1" s="93" t="s">
        <v>116</v>
      </c>
      <c r="C1" s="94"/>
    </row>
    <row r="2" spans="1:3" ht="16.5" x14ac:dyDescent="0.3">
      <c r="A2" s="92"/>
      <c r="B2" s="96"/>
      <c r="C2" s="94"/>
    </row>
    <row r="3" spans="1:3" ht="16.5" x14ac:dyDescent="0.3">
      <c r="A3" s="92"/>
      <c r="B3" s="97" t="s">
        <v>107</v>
      </c>
      <c r="C3" s="94"/>
    </row>
    <row r="4" spans="1:3" x14ac:dyDescent="0.3">
      <c r="A4" s="92"/>
      <c r="B4" s="103" t="s">
        <v>108</v>
      </c>
      <c r="C4" s="94"/>
    </row>
    <row r="5" spans="1:3" ht="16.5" x14ac:dyDescent="0.3">
      <c r="A5" s="92"/>
      <c r="B5" s="98"/>
      <c r="C5" s="94"/>
    </row>
    <row r="6" spans="1:3" ht="16.5" x14ac:dyDescent="0.3">
      <c r="A6" s="92"/>
      <c r="B6" s="99" t="s">
        <v>109</v>
      </c>
      <c r="C6" s="94"/>
    </row>
    <row r="7" spans="1:3" ht="16.5" x14ac:dyDescent="0.3">
      <c r="A7" s="92"/>
      <c r="B7" s="98"/>
      <c r="C7" s="94"/>
    </row>
    <row r="8" spans="1:3" ht="46.5" x14ac:dyDescent="0.3">
      <c r="A8" s="92"/>
      <c r="B8" s="98" t="s">
        <v>110</v>
      </c>
      <c r="C8" s="94"/>
    </row>
    <row r="9" spans="1:3" ht="16.5" x14ac:dyDescent="0.3">
      <c r="A9" s="92"/>
      <c r="B9" s="98"/>
      <c r="C9" s="94"/>
    </row>
    <row r="10" spans="1:3" ht="31.5" x14ac:dyDescent="0.3">
      <c r="A10" s="92"/>
      <c r="B10" s="98" t="s">
        <v>111</v>
      </c>
      <c r="C10" s="94"/>
    </row>
    <row r="11" spans="1:3" ht="16.5" x14ac:dyDescent="0.3">
      <c r="A11" s="92"/>
      <c r="B11" s="98"/>
      <c r="C11" s="94"/>
    </row>
    <row r="12" spans="1:3" ht="31.5" x14ac:dyDescent="0.3">
      <c r="A12" s="92"/>
      <c r="B12" s="98" t="s">
        <v>112</v>
      </c>
      <c r="C12" s="94"/>
    </row>
    <row r="13" spans="1:3" ht="16.5" x14ac:dyDescent="0.3">
      <c r="A13" s="92"/>
      <c r="B13" s="98"/>
      <c r="C13" s="94"/>
    </row>
    <row r="14" spans="1:3" x14ac:dyDescent="0.3">
      <c r="A14" s="92"/>
      <c r="B14" s="100" t="s">
        <v>113</v>
      </c>
      <c r="C14" s="94"/>
    </row>
    <row r="15" spans="1:3" ht="15.75" x14ac:dyDescent="0.3">
      <c r="A15" s="92"/>
      <c r="B15" s="135" t="s">
        <v>114</v>
      </c>
      <c r="C15" s="94"/>
    </row>
    <row r="16" spans="1:3" ht="16.5" x14ac:dyDescent="0.3">
      <c r="A16" s="92"/>
      <c r="B16" s="101"/>
      <c r="C16" s="94"/>
    </row>
    <row r="17" spans="1:3" ht="32.25" x14ac:dyDescent="0.3">
      <c r="A17" s="92"/>
      <c r="B17" s="98" t="s">
        <v>115</v>
      </c>
      <c r="C17" s="94"/>
    </row>
    <row r="18" spans="1:3" x14ac:dyDescent="0.3">
      <c r="A18" s="92"/>
      <c r="B18" s="92"/>
      <c r="C18" s="94"/>
    </row>
    <row r="19" spans="1:3" x14ac:dyDescent="0.3">
      <c r="A19" s="92"/>
      <c r="B19" s="92"/>
      <c r="C19" s="94"/>
    </row>
    <row r="20" spans="1:3" x14ac:dyDescent="0.3">
      <c r="A20" s="92"/>
      <c r="B20" s="92"/>
      <c r="C20" s="94"/>
    </row>
    <row r="21" spans="1:3" x14ac:dyDescent="0.3">
      <c r="A21" s="92"/>
      <c r="B21" s="92"/>
      <c r="C21" s="94"/>
    </row>
    <row r="22" spans="1:3" x14ac:dyDescent="0.3">
      <c r="A22" s="92"/>
      <c r="B22" s="92"/>
      <c r="C22" s="94"/>
    </row>
    <row r="23" spans="1:3" x14ac:dyDescent="0.3">
      <c r="A23" s="92"/>
      <c r="B23" s="92"/>
      <c r="C23" s="94"/>
    </row>
    <row r="24" spans="1:3" x14ac:dyDescent="0.3">
      <c r="A24" s="92"/>
      <c r="B24" s="92"/>
      <c r="C24" s="94"/>
    </row>
    <row r="25" spans="1:3" x14ac:dyDescent="0.3">
      <c r="A25" s="92"/>
      <c r="B25" s="92"/>
      <c r="C25" s="94"/>
    </row>
    <row r="26" spans="1:3" x14ac:dyDescent="0.3">
      <c r="A26" s="92"/>
      <c r="B26" s="92"/>
      <c r="C26" s="94"/>
    </row>
    <row r="27" spans="1:3" x14ac:dyDescent="0.3">
      <c r="A27" s="92"/>
      <c r="B27" s="92"/>
      <c r="C27" s="94"/>
    </row>
    <row r="28" spans="1:3" x14ac:dyDescent="0.3">
      <c r="A28" s="92"/>
      <c r="B28" s="92"/>
      <c r="C28" s="94"/>
    </row>
    <row r="29" spans="1:3" x14ac:dyDescent="0.3">
      <c r="A29" s="92"/>
      <c r="B29" s="92"/>
      <c r="C29" s="94"/>
    </row>
  </sheetData>
  <hyperlinks>
    <hyperlink ref="B14" r:id="rId1" display="See License Agreement" xr:uid="{6CB1C213-4723-45AF-A9F6-6987744BFD28}"/>
    <hyperlink ref="B4" r:id="rId2" tooltip="View online document" display="http://www.invoicingtemplate.com/rental1.html" xr:uid="{0CAF4187-4432-4050-861E-395126008C6C}"/>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A8353-501F-4E6A-A4D5-650B8BBDD22F}">
  <dimension ref="A1"/>
  <sheetViews>
    <sheetView workbookViewId="0">
      <selection activeCell="B32" sqref="B32"/>
    </sheetView>
  </sheetViews>
  <sheetFormatPr defaultRowHeight="15" x14ac:dyDescent="0.25"/>
  <cols>
    <col min="1" max="16384" width="9.140625" style="136"/>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18" customWidth="1"/>
    <col min="2" max="2" width="18" style="18" customWidth="1"/>
    <col min="3" max="3" width="9.7109375" style="18" bestFit="1" customWidth="1"/>
    <col min="4" max="4" width="20.85546875" style="18" bestFit="1" customWidth="1"/>
    <col min="5" max="5" width="12.28515625" style="18" bestFit="1" customWidth="1"/>
    <col min="6" max="6" width="15.140625" style="18" bestFit="1" customWidth="1"/>
    <col min="7" max="7" width="18" style="18" bestFit="1" customWidth="1"/>
    <col min="8" max="9" width="16.5703125" style="18" bestFit="1" customWidth="1"/>
    <col min="10" max="10" width="9.7109375" style="18" bestFit="1" customWidth="1"/>
    <col min="11" max="11" width="11" style="18" bestFit="1" customWidth="1"/>
    <col min="12" max="13" width="9.7109375" style="18" bestFit="1" customWidth="1"/>
    <col min="14" max="14" width="7.42578125" style="18" bestFit="1" customWidth="1"/>
    <col min="15" max="16" width="13.28515625" style="18" bestFit="1" customWidth="1"/>
    <col min="17" max="17" width="30.85546875" style="18" bestFit="1" customWidth="1"/>
    <col min="18" max="18" width="11" style="18" bestFit="1" customWidth="1"/>
    <col min="19" max="19" width="19.42578125" style="18" bestFit="1" customWidth="1"/>
    <col min="20" max="20" width="20.85546875" style="18" bestFit="1" customWidth="1"/>
    <col min="21" max="22" width="40.85546875" style="18" bestFit="1" customWidth="1"/>
    <col min="23" max="23" width="26.5703125" style="18" bestFit="1" customWidth="1"/>
    <col min="24" max="24" width="28" style="18" bestFit="1" customWidth="1"/>
    <col min="25" max="16384" width="9.140625" style="18"/>
  </cols>
  <sheetData>
    <row r="5" spans="1:5" ht="12.75" x14ac:dyDescent="0.2">
      <c r="A5" s="18" t="s">
        <v>3</v>
      </c>
      <c r="B5" t="s">
        <v>63</v>
      </c>
    </row>
    <row r="6" spans="1:5" x14ac:dyDescent="0.2">
      <c r="A6" s="18" t="s">
        <v>4</v>
      </c>
      <c r="B6" s="23" t="s">
        <v>105</v>
      </c>
    </row>
    <row r="7" spans="1:5" x14ac:dyDescent="0.2">
      <c r="A7" s="18" t="s">
        <v>10</v>
      </c>
      <c r="B7" s="18">
        <v>2</v>
      </c>
      <c r="D7" s="18" t="s">
        <v>11</v>
      </c>
      <c r="E7" s="18" t="s">
        <v>12</v>
      </c>
    </row>
    <row r="8" spans="1:5" x14ac:dyDescent="0.2">
      <c r="A8" s="18" t="s">
        <v>15</v>
      </c>
      <c r="B8" s="18">
        <v>1</v>
      </c>
    </row>
    <row r="9" spans="1:5" x14ac:dyDescent="0.2">
      <c r="A9" s="18" t="s">
        <v>16</v>
      </c>
      <c r="B9" s="18">
        <v>1</v>
      </c>
    </row>
    <row r="10" spans="1:5" x14ac:dyDescent="0.2">
      <c r="A10" s="18" t="s">
        <v>17</v>
      </c>
      <c r="B10" s="18">
        <v>1</v>
      </c>
    </row>
    <row r="11" spans="1:5" x14ac:dyDescent="0.2">
      <c r="A11" s="18" t="s">
        <v>18</v>
      </c>
      <c r="B11" s="18">
        <v>1</v>
      </c>
    </row>
    <row r="12" spans="1:5" x14ac:dyDescent="0.2">
      <c r="A12" s="18" t="s">
        <v>19</v>
      </c>
      <c r="B12" s="18">
        <v>1</v>
      </c>
    </row>
    <row r="13" spans="1:5" x14ac:dyDescent="0.2">
      <c r="A13" s="18" t="s">
        <v>20</v>
      </c>
    </row>
    <row r="14" spans="1:5" ht="12.75" x14ac:dyDescent="0.2">
      <c r="A14" t="s">
        <v>21</v>
      </c>
      <c r="B14" s="18">
        <v>0</v>
      </c>
    </row>
    <row r="15" spans="1:5" x14ac:dyDescent="0.2">
      <c r="A15" s="18" t="s">
        <v>22</v>
      </c>
      <c r="B15" s="18" t="s">
        <v>27</v>
      </c>
    </row>
    <row r="16" spans="1:5" x14ac:dyDescent="0.2">
      <c r="A16" s="18" t="s">
        <v>23</v>
      </c>
      <c r="B16" s="18">
        <v>1</v>
      </c>
    </row>
    <row r="17" spans="1:2" x14ac:dyDescent="0.2">
      <c r="A17" s="18" t="s">
        <v>26</v>
      </c>
      <c r="B17" s="18">
        <v>1</v>
      </c>
    </row>
    <row r="18" spans="1:2" x14ac:dyDescent="0.2">
      <c r="A18" s="18" t="s">
        <v>24</v>
      </c>
      <c r="B18" s="18">
        <v>1</v>
      </c>
    </row>
    <row r="19" spans="1:2" x14ac:dyDescent="0.2">
      <c r="A19" s="18" t="s">
        <v>25</v>
      </c>
      <c r="B19" s="18">
        <v>12</v>
      </c>
    </row>
    <row r="20" spans="1:2" x14ac:dyDescent="0.2">
      <c r="A20" s="18" t="s">
        <v>73</v>
      </c>
      <c r="B20" s="18">
        <v>1</v>
      </c>
    </row>
    <row r="22" spans="1:2" x14ac:dyDescent="0.2">
      <c r="A22" s="18" t="s">
        <v>74</v>
      </c>
      <c r="B22" s="18">
        <v>1</v>
      </c>
    </row>
    <row r="23" spans="1:2" x14ac:dyDescent="0.2">
      <c r="B23" s="18" t="s">
        <v>130</v>
      </c>
    </row>
    <row r="30" spans="1:2" x14ac:dyDescent="0.2">
      <c r="B30" s="18">
        <v>1</v>
      </c>
    </row>
    <row r="33" spans="2:2" x14ac:dyDescent="0.2">
      <c r="B33" s="18">
        <v>2</v>
      </c>
    </row>
    <row r="34" spans="2:2" x14ac:dyDescent="0.2">
      <c r="B34" s="18">
        <v>1</v>
      </c>
    </row>
    <row r="35" spans="2:2" x14ac:dyDescent="0.2">
      <c r="B35" s="18">
        <v>1</v>
      </c>
    </row>
    <row r="36" spans="2:2" x14ac:dyDescent="0.2">
      <c r="B36" s="18">
        <v>1</v>
      </c>
    </row>
    <row r="38" spans="2:2" x14ac:dyDescent="0.2">
      <c r="B38" s="18">
        <v>1</v>
      </c>
    </row>
    <row r="39" spans="2:2" x14ac:dyDescent="0.2">
      <c r="B39" s="18">
        <v>1</v>
      </c>
    </row>
  </sheetData>
  <phoneticPr fontId="9"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198</vt:i4>
      </vt:variant>
    </vt:vector>
  </HeadingPairs>
  <TitlesOfParts>
    <vt:vector size="207"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oknCost_2</vt:lpstr>
      <vt:lpstr>oknCost_3</vt:lpstr>
      <vt:lpstr>oknCost_4</vt:lpstr>
      <vt:lpstr>oknCost_5</vt:lpstr>
      <vt:lpstr>oknCost_6</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oknEndMonth_1</vt:lpstr>
      <vt:lpstr>oknEndMonth_2</vt:lpstr>
      <vt:lpstr>oknEndMonth_3</vt:lpstr>
      <vt:lpstr>oknEndMonth_4</vt:lpstr>
      <vt:lpstr>oknEndMonth_5</vt:lpstr>
      <vt:lpstr>oknEndMonth_6</vt:lpstr>
      <vt:lpstr>oknInvoiceDate</vt:lpstr>
      <vt:lpstr>oknInvoiceID</vt:lpstr>
      <vt:lpstr>oknLineTotal_1</vt:lpstr>
      <vt:lpstr>oknLineTotal_2</vt:lpstr>
      <vt:lpstr>oknLineTotal_3</vt:lpstr>
      <vt:lpstr>oknLineTotal_4</vt:lpstr>
      <vt:lpstr>oknLineTotal_5</vt:lpstr>
      <vt:lpstr>oknLineTotal_6</vt:lpstr>
      <vt:lpstr>oknLineTotalTaxable</vt:lpstr>
      <vt:lpstr>oknOrderID</vt:lpstr>
      <vt:lpstr>oknPayments</vt:lpstr>
      <vt:lpstr>oknPaymentTerm</vt:lpstr>
      <vt:lpstr>oknPrAmount</vt:lpstr>
      <vt:lpstr>oknPrCheckNumber</vt:lpstr>
      <vt:lpstr>oknPrCreatedDate</vt:lpstr>
      <vt:lpstr>oknPrDateFrom</vt:lpstr>
      <vt:lpstr>oknPrDateTo</vt:lpstr>
      <vt:lpstr>oknPrice_1</vt:lpstr>
      <vt:lpstr>oknPrice_2</vt:lpstr>
      <vt:lpstr>oknPrice_3</vt:lpstr>
      <vt:lpstr>oknPrice_4</vt:lpstr>
      <vt:lpstr>oknPrice_5</vt:lpstr>
      <vt:lpstr>oknPrice_6</vt:lpstr>
      <vt:lpstr>oknPrInvoiceID</vt:lpstr>
      <vt:lpstr>oknPrNotes</vt:lpstr>
      <vt:lpstr>oknProductID_1</vt:lpstr>
      <vt:lpstr>oknProductID_2</vt:lpstr>
      <vt:lpstr>oknProductID_3</vt:lpstr>
      <vt:lpstr>oknProductID_4</vt:lpstr>
      <vt:lpstr>oknProductID_5</vt:lpstr>
      <vt:lpstr>oknProductID_6</vt:lpstr>
      <vt:lpstr>oknProductName_1</vt:lpstr>
      <vt:lpstr>oknProductName_2</vt:lpstr>
      <vt:lpstr>oknProductName_3</vt:lpstr>
      <vt:lpstr>oknProductName_4</vt:lpstr>
      <vt:lpstr>oknProductName_5</vt:lpstr>
      <vt:lpstr>oknProductName_6</vt:lpstr>
      <vt:lpstr>oknPrPaymentTerm</vt:lpstr>
      <vt:lpstr>oknPrTotalApplied</vt:lpstr>
      <vt:lpstr>oknPrWhoID</vt:lpstr>
      <vt:lpstr>oknPrWhoName</vt:lpstr>
      <vt:lpstr>oknQuantity_1</vt:lpstr>
      <vt:lpstr>oknQuantity_2</vt:lpstr>
      <vt:lpstr>oknQuantity_3</vt:lpstr>
      <vt:lpstr>oknQuantity_4</vt:lpstr>
      <vt:lpstr>oknQuantity_5</vt:lpstr>
      <vt:lpstr>oknQuantity_6</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oknRsYearMonth</vt:lpstr>
      <vt:lpstr>oknShipAddress</vt:lpstr>
      <vt:lpstr>oknShipCityStateZip</vt:lpstr>
      <vt:lpstr>oknShipContact</vt:lpstr>
      <vt:lpstr>oknShipCountry</vt:lpstr>
      <vt:lpstr>oknShipDate</vt:lpstr>
      <vt:lpstr>oknShipName</vt:lpstr>
      <vt:lpstr>oknShippingCost</vt:lpstr>
      <vt:lpstr>oknShipVia</vt:lpstr>
      <vt:lpstr>oknStartMonth_1</vt:lpstr>
      <vt:lpstr>oknStartMonth_2</vt:lpstr>
      <vt:lpstr>oknStartMonth_3</vt:lpstr>
      <vt:lpstr>oknStartMonth_4</vt:lpstr>
      <vt:lpstr>oknStartMonth_5</vt:lpstr>
      <vt:lpstr>oknStartMonth_6</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oknTaxable_2</vt:lpstr>
      <vt:lpstr>oknTaxable_3</vt:lpstr>
      <vt:lpstr>oknTaxable_4</vt:lpstr>
      <vt:lpstr>oknTaxable_5</vt:lpstr>
      <vt:lpstr>oknTaxable_6</vt:lpstr>
      <vt:lpstr>oknTaxTotalIncludingShippingCost</vt:lpstr>
      <vt:lpstr>oknTaxType</vt:lpstr>
      <vt:lpstr>oknTotal</vt:lpstr>
      <vt:lpstr>oknWhoAddress</vt:lpstr>
      <vt:lpstr>oknWhoCityStateZip</vt:lpstr>
      <vt:lpstr>oknWhoCountry</vt:lpstr>
      <vt:lpstr>oknWhoID</vt:lpstr>
      <vt:lpstr>oknWhoName</vt:lpstr>
      <vt:lpstr>oknWhoPhone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Rental Invoicing Template</dc:title>
  <dc:subject>"Rental Invoicing Template" summary: This free blank Rental Invoicing Templates with logo image offers an easy way for you to create rental invoices or rental receipts. The rent invoice form is in Microsoft Excel format and is printable on standard A4 paper.</dc:subject>
  <dc:creator>https://www.invoicingtemplate.com/</dc:creator>
  <cp:keywords/>
  <dc:description>https://www.invoicingtemplate.com/rental1.html</dc:description>
  <cp:lastModifiedBy>liangjun yu</cp:lastModifiedBy>
  <cp:lastPrinted>2018-01-21T17:09:20Z</cp:lastPrinted>
  <dcterms:created xsi:type="dcterms:W3CDTF">2000-07-27T22:24:14Z</dcterms:created>
  <dcterms:modified xsi:type="dcterms:W3CDTF">2024-03-08T11:28:30Z</dcterms:modified>
  <cp:category>Rental Invoicing Template, Rental receipt form</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165, Springfield, Massachusetts</vt:lpwstr>
  </property>
</Properties>
</file>