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0\"/>
    </mc:Choice>
  </mc:AlternateContent>
  <xr:revisionPtr revIDLastSave="0" documentId="13_ncr:1_{016AF8E1-8DCB-4A97-9EE3-457ED228CA12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Invoice!$H$19</definedName>
    <definedName name="oknShipName">Invoice!$J$9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Invoice!$D$3:$L$49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1" l="1"/>
  <c r="G46" i="1"/>
  <c r="K45" i="1"/>
  <c r="G45" i="1"/>
  <c r="L28" i="1" l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G47" i="1" s="1"/>
  <c r="AG24" i="1" l="1"/>
</calcChain>
</file>

<file path=xl/sharedStrings.xml><?xml version="1.0" encoding="utf-8"?>
<sst xmlns="http://schemas.openxmlformats.org/spreadsheetml/2006/main" count="57" uniqueCount="52">
  <si>
    <t>INVOICE #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</si>
  <si>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</si>
  <si>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</si>
  <si>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</si>
  <si>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</si>
  <si>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</si>
  <si>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</si>
  <si>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</si>
  <si>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</si>
  <si>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</si>
  <si>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</si>
  <si>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</si>
  <si>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</si>
  <si>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</si>
  <si>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</si>
  <si>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</si>
  <si>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</si>
  <si>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</si>
  <si>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</si>
  <si>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</si>
  <si>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</si>
  <si>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Date</t>
  </si>
  <si>
    <t>Invoice #</t>
  </si>
  <si>
    <t>GST</t>
  </si>
  <si>
    <t>Pending</t>
  </si>
  <si>
    <t>Customer Name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</si>
  <si>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</si>
  <si>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</si>
  <si>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</si>
  <si>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</si>
  <si>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</si>
  <si>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</si>
  <si>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</si>
  <si>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</si>
  <si>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</si>
  <si>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</si>
  <si>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</si>
  <si>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</si>
  <si>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</si>
  <si>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</si>
  <si>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</si>
  <si>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</si>
  <si>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</si>
  <si>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Your Business Name</t>
  </si>
  <si>
    <t>INTRODUCTIONS</t>
  </si>
  <si>
    <t>Please return the portion below with your payment</t>
  </si>
  <si>
    <t>Customer #</t>
  </si>
  <si>
    <t xml:space="preserve">Amount Enclosed </t>
  </si>
  <si>
    <t>Invoice Total</t>
  </si>
  <si>
    <t>c2030</t>
  </si>
  <si>
    <t>Invoice Sample with Remittance Letter - 35, Sacramento, California, 495234, 466488, 7000616221639141840?+6.16%, 97.9 sq mi, 253.6 km2, 5,059/sq mi, 1,953/km2, 38°34′00″N 121°28′07″W? / ?38.5666°N 121.4686°W? / 38.5666; -121.4686? (Sacramento)</t>
  </si>
  <si>
    <t>Invoice with Remittance Slipc2030 - 35, Sacramento, California, 495234, 466488, 7000616221639141840?+6.16%, 97.9 sq mi, 253.6 km2, 5,059/sq mi, 1,953/km2, 38°34′00″N 121°28′07″W? / ?38.5666°N 121.4686°W? / 38.5666; -121.4686? (Sacramento)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</si>
</sst>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&quot;$&quot;#,##0.00"/>
  </numFmts>
  <fonts count="27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0"/>
      <color theme="0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-0.24994659260841701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-0.24994659260841701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3" fillId="8" borderId="0" xfId="0" applyFont="1" applyFill="1" applyAlignment="1">
      <alignment horizontal="center" vertical="center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0" borderId="10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11" xfId="0" applyFont="1" applyFill="1" applyBorder="1" applyAlignment="1">
      <alignment horizontal="center" vertical="center"/>
    </xf>
    <xf numFmtId="0" fontId="0" fillId="11" borderId="0" xfId="0" applyFill="1" applyProtection="1">
      <protection locked="0" hidden="1"/>
    </xf>
    <xf numFmtId="0" fontId="0" fillId="11" borderId="0" xfId="0" applyFill="1"/>
    <xf numFmtId="0" fontId="0" fillId="11" borderId="0" xfId="0" applyFill="1" applyAlignment="1">
      <alignment horizontal="left"/>
    </xf>
    <xf numFmtId="0" fontId="20" fillId="11" borderId="0" xfId="0" applyFont="1" applyFill="1" applyAlignment="1">
      <alignment horizontal="left"/>
    </xf>
    <xf numFmtId="0" fontId="20" fillId="11" borderId="0" xfId="0" applyFont="1" applyFill="1"/>
    <xf numFmtId="0" fontId="22" fillId="11" borderId="0" xfId="0" applyFont="1" applyFill="1"/>
    <xf numFmtId="0" fontId="20" fillId="11" borderId="0" xfId="0" applyFont="1" applyFill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0" fillId="11" borderId="0" xfId="0" applyFont="1" applyFill="1" applyAlignment="1">
      <alignment horizontal="center" vertical="center"/>
    </xf>
    <xf numFmtId="1" fontId="20" fillId="12" borderId="7" xfId="0" applyNumberFormat="1" applyFont="1" applyFill="1" applyBorder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0" fillId="12" borderId="0" xfId="0" applyFont="1" applyFill="1" applyAlignment="1" applyProtection="1">
      <alignment horizontal="left" vertical="center"/>
      <protection locked="0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169" fontId="0" fillId="0" borderId="18" xfId="0" applyNumberFormat="1" applyBorder="1" applyAlignment="1" applyProtection="1">
      <alignment horizontal="left" vertical="center"/>
      <protection locked="0" hidden="1"/>
    </xf>
    <xf numFmtId="169" fontId="0" fillId="4" borderId="18" xfId="0" applyNumberFormat="1" applyFill="1" applyBorder="1" applyAlignment="1" applyProtection="1">
      <alignment horizontal="left" vertical="center"/>
      <protection locked="0" hidden="1"/>
    </xf>
    <xf numFmtId="169" fontId="0" fillId="4" borderId="21" xfId="0" applyNumberFormat="1" applyFill="1" applyBorder="1" applyAlignment="1" applyProtection="1">
      <alignment horizontal="left" vertical="center"/>
      <protection locked="0" hidden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22" xfId="0" applyFont="1" applyBorder="1" applyAlignment="1">
      <alignment horizontal="center"/>
    </xf>
    <xf numFmtId="0" fontId="0" fillId="0" borderId="22" xfId="0" applyBorder="1"/>
    <xf numFmtId="0" fontId="24" fillId="8" borderId="16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164" fontId="16" fillId="0" borderId="0" xfId="0" applyNumberFormat="1" applyFont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 hidden="1"/>
    </xf>
    <xf numFmtId="0" fontId="1" fillId="0" borderId="0" xfId="8"/>
    <xf numFmtId="0" fontId="24" fillId="8" borderId="12" xfId="0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13" fillId="8" borderId="0" xfId="0" applyFont="1" applyFill="1" applyAlignment="1">
      <alignment horizontal="center" vertical="center"/>
    </xf>
    <xf numFmtId="0" fontId="24" fillId="8" borderId="22" xfId="0" applyFont="1" applyFill="1" applyBorder="1" applyAlignment="1">
      <alignment horizontal="left" vertical="center"/>
    </xf>
    <xf numFmtId="170" fontId="0" fillId="0" borderId="22" xfId="0" applyNumberFormat="1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18" fillId="0" borderId="0" xfId="0" applyFont="1" applyAlignment="1">
      <alignment horizontal="right" vertical="center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9" xfId="0" applyNumberFormat="1" applyFill="1" applyBorder="1" applyAlignment="1" applyProtection="1">
      <alignment horizontal="right" vertical="center" indent="1"/>
      <protection locked="0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top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24" fillId="8" borderId="15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4" fillId="8" borderId="12" xfId="0" applyFont="1" applyFill="1" applyBorder="1" applyAlignment="1">
      <alignment horizontal="left" vertical="center"/>
    </xf>
    <xf numFmtId="0" fontId="24" fillId="8" borderId="14" xfId="0" applyFont="1" applyFill="1" applyBorder="1" applyAlignment="1">
      <alignment horizontal="left" vertical="center"/>
    </xf>
    <xf numFmtId="0" fontId="24" fillId="8" borderId="13" xfId="0" applyFont="1" applyFill="1" applyBorder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21" fillId="11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0" fontId="23" fillId="13" borderId="0" xfId="0" applyFont="1" applyFill="1" applyAlignment="1">
      <alignment horizontal="center" vertical="center" wrapTex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19" xfId="0" applyFill="1" applyBorder="1" applyAlignment="1" applyProtection="1">
      <alignment horizontal="left" vertical="center" wrapText="1"/>
      <protection locked="0"/>
    </xf>
    <xf numFmtId="0" fontId="0" fillId="4" borderId="20" xfId="0" applyFill="1" applyBorder="1" applyAlignment="1" applyProtection="1">
      <alignment horizontal="left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F9519D1-53EC-473A-B869-7A16988506BB}"/>
    <cellStyle name="Normal 7" xfId="8" xr:uid="{670E8DDA-15B6-40F3-AF54-F9E51965C19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2.jpeg"/><Relationship Id="rId6" Type="http://schemas.openxmlformats.org/officeDocument/2006/relationships/image" Target="../media/image4.png"/><Relationship Id="rId5" Type="http://schemas.openxmlformats.org/officeDocument/2006/relationships/hyperlink" Target="https://uniformsoftware.com/template/remittance-slip.html" TargetMode="External"/><Relationship Id="rId4" Type="http://schemas.openxmlformats.org/officeDocument/2006/relationships/hyperlink" Target="https://www.boostexcel.com/template/remittance-sli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123825</xdr:rowOff>
        </xdr:from>
        <xdr:to>
          <xdr:col>11</xdr:col>
          <xdr:colOff>19050</xdr:colOff>
          <xdr:row>21</xdr:row>
          <xdr:rowOff>333375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114300</xdr:rowOff>
        </xdr:from>
        <xdr:to>
          <xdr:col>11</xdr:col>
          <xdr:colOff>19050</xdr:colOff>
          <xdr:row>22</xdr:row>
          <xdr:rowOff>323850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133350</xdr:rowOff>
        </xdr:from>
        <xdr:to>
          <xdr:col>11</xdr:col>
          <xdr:colOff>19050</xdr:colOff>
          <xdr:row>23</xdr:row>
          <xdr:rowOff>342900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133350</xdr:rowOff>
        </xdr:from>
        <xdr:to>
          <xdr:col>11</xdr:col>
          <xdr:colOff>19050</xdr:colOff>
          <xdr:row>24</xdr:row>
          <xdr:rowOff>342900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114300</xdr:rowOff>
        </xdr:from>
        <xdr:to>
          <xdr:col>11</xdr:col>
          <xdr:colOff>19050</xdr:colOff>
          <xdr:row>25</xdr:row>
          <xdr:rowOff>323850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104775</xdr:rowOff>
        </xdr:from>
        <xdr:to>
          <xdr:col>11</xdr:col>
          <xdr:colOff>19050</xdr:colOff>
          <xdr:row>26</xdr:row>
          <xdr:rowOff>314325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19050</xdr:colOff>
      <xdr:row>39</xdr:row>
      <xdr:rowOff>123826</xdr:rowOff>
    </xdr:from>
    <xdr:to>
      <xdr:col>6</xdr:col>
      <xdr:colOff>1047750</xdr:colOff>
      <xdr:row>43</xdr:row>
      <xdr:rowOff>38100</xdr:rowOff>
    </xdr:to>
    <xdr:pic>
      <xdr:nvPicPr>
        <xdr:cNvPr id="24" name="oknWidget_cuttingline" descr="http://d2k4scdf5emtl4.cloudfront.net/files/76/4353/scissors-dotted-line-screenshots-2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820151"/>
          <a:ext cx="239077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25</xdr:col>
      <xdr:colOff>47625</xdr:colOff>
      <xdr:row>11</xdr:row>
      <xdr:rowOff>76200</xdr:rowOff>
    </xdr:to>
    <xdr:pic>
      <xdr:nvPicPr>
        <xdr:cNvPr id="27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69850</xdr:colOff>
      <xdr:row>2</xdr:row>
      <xdr:rowOff>127000</xdr:rowOff>
    </xdr:from>
    <xdr:to>
      <xdr:col>20</xdr:col>
      <xdr:colOff>584200</xdr:colOff>
      <xdr:row>9</xdr:row>
      <xdr:rowOff>101600</xdr:rowOff>
    </xdr:to>
    <xdr:sp macro="" textlink="">
      <xdr:nvSpPr>
        <xdr:cNvPr id="17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801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215900</xdr:colOff>
      <xdr:row>2</xdr:row>
      <xdr:rowOff>358775</xdr:rowOff>
    </xdr:from>
    <xdr:to>
      <xdr:col>9</xdr:col>
      <xdr:colOff>517525</xdr:colOff>
      <xdr:row>5</xdr:row>
      <xdr:rowOff>130175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600" y="1130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emittance-slip.html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remittance-slip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remittance-slip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remittance-slip.html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://www.invoicingtemplate.com/remittance-slip.html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remittance-slip.html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6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19" hidden="1" customWidth="1"/>
    <col min="2" max="2" width="16" style="19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8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85" s="58" customFormat="1" ht="57" customHeight="1" x14ac:dyDescent="0.2">
      <c r="A1" s="57"/>
      <c r="B1" s="57"/>
      <c r="N1" s="59"/>
      <c r="AJN1" s="83" t="s">
        <v>51</v>
      </c>
      <c r="AKT1" s="83" t="s">
        <v>51</v>
      </c>
      <c r="AKW1" s="83" t="s">
        <v>51</v>
      </c>
    </row>
    <row r="2" spans="1:985" ht="3.75" customHeight="1" x14ac:dyDescent="0.2">
      <c r="N2" s="60"/>
      <c r="O2" s="61"/>
      <c r="P2" s="61"/>
      <c r="Q2" s="58"/>
      <c r="R2" s="58"/>
      <c r="S2" s="58"/>
      <c r="T2" s="58"/>
      <c r="U2" s="58"/>
    </row>
    <row r="3" spans="1:985" ht="34.5" customHeight="1" x14ac:dyDescent="0.8">
      <c r="E3" s="44" t="s">
        <v>43</v>
      </c>
      <c r="G3" s="1"/>
      <c r="L3" s="37"/>
      <c r="M3" s="6"/>
      <c r="N3" s="125" t="s">
        <v>18</v>
      </c>
      <c r="O3" s="125"/>
      <c r="P3" s="125"/>
    </row>
    <row r="4" spans="1:985" ht="21.95" customHeight="1" x14ac:dyDescent="0.2">
      <c r="D4" s="38"/>
      <c r="E4" s="47" t="s">
        <v>16</v>
      </c>
      <c r="K4" s="91" t="s">
        <v>0</v>
      </c>
      <c r="L4" s="92"/>
      <c r="N4" s="126" t="s">
        <v>49</v>
      </c>
      <c r="O4" s="126"/>
      <c r="P4" s="126"/>
    </row>
    <row r="5" spans="1:985" ht="21.95" customHeight="1" x14ac:dyDescent="0.2">
      <c r="D5" s="104" t="s">
        <v>26</v>
      </c>
      <c r="E5" s="47" t="s">
        <v>17</v>
      </c>
      <c r="K5" s="130"/>
      <c r="L5" s="130"/>
      <c r="M5" s="7"/>
      <c r="N5" s="125" t="s">
        <v>19</v>
      </c>
      <c r="O5" s="125"/>
      <c r="P5" s="125"/>
    </row>
    <row r="6" spans="1:985" ht="21.95" customHeight="1" x14ac:dyDescent="0.2">
      <c r="D6" s="104"/>
      <c r="E6" s="47" t="s">
        <v>7</v>
      </c>
      <c r="K6" s="91" t="s">
        <v>40</v>
      </c>
      <c r="L6" s="92"/>
      <c r="M6" s="8"/>
      <c r="N6" s="126" t="s">
        <v>24</v>
      </c>
      <c r="O6" s="126"/>
      <c r="P6" s="126"/>
    </row>
    <row r="7" spans="1:985" ht="21.95" customHeight="1" x14ac:dyDescent="0.2">
      <c r="D7" s="104"/>
      <c r="K7" s="93"/>
      <c r="L7" s="93"/>
      <c r="M7" s="8"/>
      <c r="N7" s="60"/>
      <c r="O7" s="61"/>
      <c r="P7" s="61"/>
    </row>
    <row r="8" spans="1:985" ht="24.95" customHeight="1" x14ac:dyDescent="0.25">
      <c r="A8" s="19" t="s">
        <v>14</v>
      </c>
      <c r="D8" s="104"/>
      <c r="E8" s="115" t="s">
        <v>42</v>
      </c>
      <c r="F8" s="116"/>
      <c r="G8" s="116"/>
      <c r="H8" s="117"/>
      <c r="J8" s="115" t="s">
        <v>41</v>
      </c>
      <c r="K8" s="116"/>
      <c r="L8" s="117"/>
      <c r="N8" s="60"/>
      <c r="O8" s="61"/>
      <c r="P8" s="62"/>
    </row>
    <row r="9" spans="1:985" ht="15.95" customHeight="1" x14ac:dyDescent="0.25">
      <c r="D9" s="104"/>
      <c r="E9" s="118"/>
      <c r="F9" s="118"/>
      <c r="G9" s="118"/>
      <c r="H9" s="118"/>
      <c r="J9" s="118"/>
      <c r="K9" s="118"/>
      <c r="L9" s="118"/>
      <c r="N9" s="60" t="s">
        <v>33</v>
      </c>
      <c r="O9" s="61"/>
      <c r="P9" s="62"/>
    </row>
    <row r="10" spans="1:985" ht="15.95" customHeight="1" x14ac:dyDescent="0.2">
      <c r="A10" s="19">
        <v>1</v>
      </c>
      <c r="B10" s="20"/>
      <c r="D10" s="104"/>
      <c r="E10" s="118"/>
      <c r="F10" s="118"/>
      <c r="G10" s="118"/>
      <c r="H10" s="118"/>
      <c r="J10" s="118"/>
      <c r="K10" s="118"/>
      <c r="L10" s="118"/>
      <c r="N10" s="63" t="s">
        <v>34</v>
      </c>
      <c r="O10" s="61"/>
      <c r="P10" s="61"/>
    </row>
    <row r="11" spans="1:985" ht="15.95" customHeight="1" x14ac:dyDescent="0.2">
      <c r="A11" s="19">
        <v>0</v>
      </c>
      <c r="B11" s="20"/>
      <c r="D11" s="104"/>
      <c r="E11" s="118"/>
      <c r="F11" s="118"/>
      <c r="G11" s="118"/>
      <c r="H11" s="118"/>
      <c r="J11" s="118"/>
      <c r="K11" s="118"/>
      <c r="L11" s="118"/>
      <c r="N11" s="63" t="s">
        <v>35</v>
      </c>
      <c r="O11" s="61"/>
      <c r="P11" s="61"/>
    </row>
    <row r="12" spans="1:985" ht="15.95" customHeight="1" x14ac:dyDescent="0.2">
      <c r="A12" s="19">
        <v>0</v>
      </c>
      <c r="B12" s="20"/>
      <c r="D12" s="104"/>
      <c r="E12" s="118"/>
      <c r="F12" s="118"/>
      <c r="G12" s="118"/>
      <c r="H12" s="118"/>
      <c r="J12" s="118"/>
      <c r="K12" s="118"/>
      <c r="L12" s="118"/>
      <c r="N12" s="63" t="s">
        <v>36</v>
      </c>
      <c r="O12" s="61"/>
      <c r="P12" s="61"/>
    </row>
    <row r="13" spans="1:985" ht="15.95" customHeight="1" x14ac:dyDescent="0.2">
      <c r="A13" s="19">
        <v>6.5000000000000002E-2</v>
      </c>
      <c r="B13" s="20"/>
      <c r="D13" s="104"/>
      <c r="E13" s="118"/>
      <c r="F13" s="118"/>
      <c r="G13" s="118"/>
      <c r="H13" s="118"/>
      <c r="J13" s="118"/>
      <c r="K13" s="118"/>
      <c r="L13" s="118"/>
      <c r="N13" s="63" t="s">
        <v>37</v>
      </c>
      <c r="O13" s="61"/>
      <c r="P13" s="61"/>
    </row>
    <row r="14" spans="1:985" ht="7.5" customHeight="1" x14ac:dyDescent="0.2">
      <c r="B14" s="20"/>
      <c r="D14" s="104"/>
      <c r="J14" s="118"/>
      <c r="K14" s="118"/>
      <c r="L14" s="118"/>
      <c r="N14" s="63" t="s">
        <v>39</v>
      </c>
      <c r="O14" s="64"/>
      <c r="P14" s="64"/>
    </row>
    <row r="15" spans="1:985" ht="24.95" customHeight="1" x14ac:dyDescent="0.2">
      <c r="A15" s="19">
        <v>3.2000000000000001E-2</v>
      </c>
      <c r="B15" s="20"/>
      <c r="D15" s="104"/>
      <c r="E15" s="115" t="s">
        <v>44</v>
      </c>
      <c r="F15" s="116"/>
      <c r="G15" s="116"/>
      <c r="H15" s="117"/>
      <c r="N15" s="71"/>
      <c r="O15" s="64"/>
      <c r="P15" s="64"/>
    </row>
    <row r="16" spans="1:985" ht="20.100000000000001" customHeight="1" x14ac:dyDescent="0.2">
      <c r="D16" s="104"/>
      <c r="E16" s="113"/>
      <c r="F16" s="113"/>
      <c r="G16" s="113"/>
      <c r="H16" s="113"/>
      <c r="I16" s="113"/>
      <c r="J16" s="113"/>
      <c r="K16" s="113"/>
      <c r="L16" s="113"/>
      <c r="N16" s="60"/>
      <c r="O16" s="64"/>
      <c r="P16" s="64"/>
    </row>
    <row r="17" spans="1:36" ht="10.5" customHeight="1" x14ac:dyDescent="0.2">
      <c r="D17" s="104"/>
      <c r="E17" s="114"/>
      <c r="F17" s="114"/>
      <c r="G17" s="114"/>
      <c r="H17" s="114"/>
      <c r="I17" s="114"/>
      <c r="J17" s="114"/>
      <c r="K17" s="114"/>
      <c r="L17" s="114"/>
      <c r="N17" s="60"/>
      <c r="O17" s="64"/>
      <c r="P17" s="64"/>
    </row>
    <row r="18" spans="1:36" s="2" customFormat="1" ht="20.100000000000001" hidden="1" customHeight="1" x14ac:dyDescent="0.2">
      <c r="A18" s="15"/>
      <c r="B18" s="15"/>
      <c r="D18" s="104"/>
      <c r="E18" s="105" t="s">
        <v>5</v>
      </c>
      <c r="F18" s="106"/>
      <c r="G18" s="51"/>
      <c r="H18" s="4" t="s">
        <v>6</v>
      </c>
      <c r="I18" s="56"/>
      <c r="J18" s="51"/>
      <c r="K18" s="5" t="s">
        <v>10</v>
      </c>
      <c r="L18" s="5" t="s">
        <v>9</v>
      </c>
      <c r="M18" s="9"/>
      <c r="N18" s="63"/>
      <c r="O18" s="65"/>
      <c r="P18" s="65"/>
      <c r="Q18"/>
      <c r="R18"/>
      <c r="S18"/>
      <c r="T18"/>
      <c r="U18"/>
      <c r="V18"/>
    </row>
    <row r="19" spans="1:36" s="2" customFormat="1" ht="20.100000000000001" hidden="1" customHeight="1" x14ac:dyDescent="0.2">
      <c r="A19" s="15"/>
      <c r="B19" s="15"/>
      <c r="D19" s="104"/>
      <c r="E19" s="109"/>
      <c r="F19" s="110"/>
      <c r="G19" s="18"/>
      <c r="H19" s="21">
        <v>42512</v>
      </c>
      <c r="I19" s="72"/>
      <c r="J19" s="52"/>
      <c r="K19" s="17"/>
      <c r="L19" s="18"/>
      <c r="M19" s="10"/>
      <c r="N19" s="63"/>
      <c r="O19" s="65"/>
      <c r="P19" s="65"/>
      <c r="Q19"/>
      <c r="R19"/>
      <c r="S19"/>
      <c r="T19"/>
      <c r="U19"/>
      <c r="V19"/>
    </row>
    <row r="20" spans="1:36" ht="6.75" hidden="1" customHeight="1" x14ac:dyDescent="0.2">
      <c r="D20" s="104"/>
      <c r="N20" s="60"/>
      <c r="O20" s="64"/>
      <c r="P20" s="64"/>
    </row>
    <row r="21" spans="1:36" s="2" customFormat="1" ht="24.95" customHeight="1" x14ac:dyDescent="0.2">
      <c r="A21" s="15" t="s">
        <v>11</v>
      </c>
      <c r="B21" s="15" t="s">
        <v>20</v>
      </c>
      <c r="D21" s="104"/>
      <c r="E21" s="111" t="s">
        <v>32</v>
      </c>
      <c r="F21" s="112"/>
      <c r="G21" s="112"/>
      <c r="H21" s="112"/>
      <c r="I21" s="112"/>
      <c r="J21" s="112"/>
      <c r="K21" s="92"/>
      <c r="L21" s="80" t="s">
        <v>2</v>
      </c>
      <c r="M21" s="9"/>
      <c r="N21" s="66" t="s">
        <v>38</v>
      </c>
      <c r="O21" s="65"/>
      <c r="P21" s="65"/>
      <c r="Q21"/>
      <c r="R21"/>
      <c r="S21"/>
      <c r="T21"/>
      <c r="U21"/>
      <c r="V21"/>
    </row>
    <row r="22" spans="1:36" s="2" customFormat="1" ht="33" customHeight="1" x14ac:dyDescent="0.2">
      <c r="A22" s="16">
        <v>0</v>
      </c>
      <c r="B22" s="16">
        <v>0</v>
      </c>
      <c r="D22" s="104"/>
      <c r="E22" s="131"/>
      <c r="F22" s="132"/>
      <c r="G22" s="132"/>
      <c r="H22" s="132"/>
      <c r="I22" s="132"/>
      <c r="J22" s="132"/>
      <c r="K22" s="132"/>
      <c r="L22" s="73">
        <v>0</v>
      </c>
      <c r="M22" s="11"/>
      <c r="N22" s="67"/>
      <c r="O22" s="65"/>
      <c r="P22" s="65"/>
      <c r="Q22"/>
      <c r="R22"/>
      <c r="S22"/>
      <c r="T22"/>
      <c r="U22"/>
      <c r="V22"/>
      <c r="AH22" s="94" t="s">
        <v>4</v>
      </c>
      <c r="AI22" s="94"/>
      <c r="AJ22" s="48" t="s">
        <v>3</v>
      </c>
    </row>
    <row r="23" spans="1:36" s="2" customFormat="1" ht="33" customHeight="1" x14ac:dyDescent="0.2">
      <c r="A23" s="16">
        <v>0</v>
      </c>
      <c r="B23" s="16">
        <v>0</v>
      </c>
      <c r="D23" s="104"/>
      <c r="E23" s="119"/>
      <c r="F23" s="120"/>
      <c r="G23" s="120"/>
      <c r="H23" s="120"/>
      <c r="I23" s="120"/>
      <c r="J23" s="120"/>
      <c r="K23" s="120"/>
      <c r="L23" s="74">
        <v>0</v>
      </c>
      <c r="M23" s="12"/>
      <c r="N23" s="67"/>
      <c r="O23" s="65"/>
      <c r="P23" s="65"/>
      <c r="Q23"/>
      <c r="R23"/>
      <c r="S23"/>
      <c r="T23"/>
      <c r="U23"/>
      <c r="Y23" s="16"/>
      <c r="Z23" s="16"/>
      <c r="AA23" s="16"/>
      <c r="AB23" s="16"/>
      <c r="AC23" s="16"/>
      <c r="AD23" s="16"/>
      <c r="AE23" s="16"/>
      <c r="AF23" s="88" t="s">
        <v>13</v>
      </c>
      <c r="AG23" s="34">
        <v>0</v>
      </c>
      <c r="AH23" s="101">
        <v>0</v>
      </c>
      <c r="AI23" s="101"/>
      <c r="AJ23" s="40">
        <v>0</v>
      </c>
    </row>
    <row r="24" spans="1:36" s="2" customFormat="1" ht="33" customHeight="1" x14ac:dyDescent="0.2">
      <c r="A24" s="16">
        <v>0</v>
      </c>
      <c r="B24" s="16">
        <v>0</v>
      </c>
      <c r="D24" s="104"/>
      <c r="E24" s="131"/>
      <c r="F24" s="132"/>
      <c r="G24" s="132"/>
      <c r="H24" s="132"/>
      <c r="I24" s="132"/>
      <c r="J24" s="132"/>
      <c r="K24" s="132"/>
      <c r="L24" s="73">
        <v>0</v>
      </c>
      <c r="M24" s="12"/>
      <c r="N24" s="67"/>
      <c r="O24" s="65"/>
      <c r="P24" s="65"/>
      <c r="Q24"/>
      <c r="R24"/>
      <c r="S24"/>
      <c r="T24"/>
      <c r="U24"/>
      <c r="V24"/>
      <c r="Y24" s="16"/>
      <c r="Z24" s="16"/>
      <c r="AA24" s="16"/>
      <c r="AB24" s="16"/>
      <c r="AC24" s="16"/>
      <c r="AD24" s="16"/>
      <c r="AE24" s="16"/>
      <c r="AF24" s="88" t="s">
        <v>12</v>
      </c>
      <c r="AG24" s="89">
        <f>ROUND(oknTotal-oknPayments,2)</f>
        <v>0</v>
      </c>
      <c r="AH24" s="100">
        <v>0</v>
      </c>
      <c r="AI24" s="100"/>
      <c r="AJ24" s="39">
        <v>0</v>
      </c>
    </row>
    <row r="25" spans="1:36" s="2" customFormat="1" ht="33" customHeight="1" x14ac:dyDescent="0.2">
      <c r="A25" s="16">
        <v>0</v>
      </c>
      <c r="B25" s="16">
        <v>0</v>
      </c>
      <c r="D25" s="104"/>
      <c r="E25" s="119"/>
      <c r="F25" s="120"/>
      <c r="G25" s="120"/>
      <c r="H25" s="120"/>
      <c r="I25" s="120"/>
      <c r="J25" s="120"/>
      <c r="K25" s="120"/>
      <c r="L25" s="74">
        <v>0</v>
      </c>
      <c r="M25" s="12"/>
      <c r="N25" s="67"/>
      <c r="O25" s="65"/>
      <c r="P25" s="65"/>
      <c r="Q25"/>
      <c r="R25"/>
      <c r="S25"/>
      <c r="T25"/>
      <c r="U25"/>
      <c r="V25"/>
      <c r="Y25" s="16"/>
      <c r="Z25" s="16"/>
      <c r="AA25" s="16"/>
      <c r="AB25" s="16"/>
      <c r="AC25" s="16"/>
      <c r="AD25" s="16"/>
      <c r="AE25" s="16"/>
      <c r="AF25" s="16"/>
      <c r="AG25" s="16"/>
      <c r="AH25" s="101">
        <v>0</v>
      </c>
      <c r="AI25" s="101"/>
      <c r="AJ25" s="40">
        <v>0</v>
      </c>
    </row>
    <row r="26" spans="1:36" s="2" customFormat="1" ht="33" customHeight="1" x14ac:dyDescent="0.2">
      <c r="A26" s="16">
        <v>0</v>
      </c>
      <c r="B26" s="16">
        <v>0</v>
      </c>
      <c r="D26" s="104"/>
      <c r="E26" s="131"/>
      <c r="F26" s="132"/>
      <c r="G26" s="132"/>
      <c r="H26" s="132"/>
      <c r="I26" s="132"/>
      <c r="J26" s="132"/>
      <c r="K26" s="132"/>
      <c r="L26" s="73">
        <v>0</v>
      </c>
      <c r="M26" s="12"/>
      <c r="N26" s="67"/>
      <c r="O26" s="65"/>
      <c r="P26" s="65"/>
      <c r="Q26" s="127" t="s">
        <v>28</v>
      </c>
      <c r="R26" s="127"/>
      <c r="S26" s="127"/>
      <c r="T26" s="127"/>
      <c r="U26" s="127"/>
      <c r="Y26" s="16"/>
      <c r="Z26" s="16"/>
      <c r="AA26" s="16"/>
      <c r="AB26" s="16"/>
      <c r="AC26" s="16"/>
      <c r="AD26" s="16"/>
      <c r="AE26" s="16"/>
      <c r="AF26" s="16"/>
      <c r="AG26" s="16"/>
      <c r="AH26" s="100">
        <v>0</v>
      </c>
      <c r="AI26" s="100"/>
      <c r="AJ26" s="39">
        <v>0</v>
      </c>
    </row>
    <row r="27" spans="1:36" s="2" customFormat="1" ht="33" customHeight="1" x14ac:dyDescent="0.2">
      <c r="A27" s="16">
        <v>0</v>
      </c>
      <c r="B27" s="16">
        <v>0</v>
      </c>
      <c r="D27" s="38"/>
      <c r="E27" s="133"/>
      <c r="F27" s="134"/>
      <c r="G27" s="134"/>
      <c r="H27" s="134"/>
      <c r="I27" s="134"/>
      <c r="J27" s="134"/>
      <c r="K27" s="134"/>
      <c r="L27" s="75">
        <v>0</v>
      </c>
      <c r="M27" s="12"/>
      <c r="N27" s="67"/>
      <c r="O27" s="65"/>
      <c r="P27" s="65"/>
      <c r="Q27" s="127"/>
      <c r="R27" s="127"/>
      <c r="S27" s="127"/>
      <c r="T27" s="127"/>
      <c r="U27" s="127"/>
      <c r="Y27" s="16"/>
      <c r="Z27" s="16"/>
      <c r="AA27" s="16"/>
      <c r="AB27" s="16"/>
      <c r="AC27" s="16"/>
      <c r="AD27" s="16"/>
      <c r="AE27" s="16"/>
      <c r="AF27" s="16"/>
      <c r="AG27" s="16"/>
      <c r="AH27" s="101">
        <v>0</v>
      </c>
      <c r="AI27" s="101"/>
      <c r="AJ27" s="40">
        <v>0</v>
      </c>
    </row>
    <row r="28" spans="1:36" s="2" customFormat="1" ht="20.100000000000001" hidden="1" customHeight="1" x14ac:dyDescent="0.2">
      <c r="A28" s="16">
        <v>0</v>
      </c>
      <c r="B28" s="16">
        <v>0</v>
      </c>
      <c r="D28" s="38"/>
      <c r="E28" s="32"/>
      <c r="F28" s="24"/>
      <c r="G28" s="107"/>
      <c r="H28" s="108"/>
      <c r="I28" s="69"/>
      <c r="J28" s="53"/>
      <c r="K28" s="29">
        <v>0</v>
      </c>
      <c r="L28" s="36" t="e">
        <f>ROUND(oknQuantity_7*oknPrice_7,2)</f>
        <v>#REF!</v>
      </c>
      <c r="M28" s="12"/>
      <c r="N28" s="43"/>
      <c r="Q28" s="127"/>
      <c r="R28" s="127"/>
      <c r="S28" s="127"/>
      <c r="T28" s="127"/>
      <c r="U28" s="127"/>
      <c r="Y28" s="102">
        <v>0</v>
      </c>
      <c r="Z28" s="102"/>
      <c r="AA28" s="85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s="2" customFormat="1" ht="20.100000000000001" hidden="1" customHeight="1" x14ac:dyDescent="0.2">
      <c r="A29" s="16">
        <v>0</v>
      </c>
      <c r="B29" s="16">
        <v>0</v>
      </c>
      <c r="D29" s="38"/>
      <c r="E29" s="31"/>
      <c r="F29" s="23"/>
      <c r="G29" s="128"/>
      <c r="H29" s="129"/>
      <c r="I29" s="68"/>
      <c r="J29" s="55"/>
      <c r="K29" s="28">
        <v>0</v>
      </c>
      <c r="L29" s="35" t="e">
        <f>ROUND(oknQuantity_8*oknPrice_8,2)</f>
        <v>#REF!</v>
      </c>
      <c r="M29" s="12"/>
      <c r="N29" s="43"/>
      <c r="Q29" s="127"/>
      <c r="R29" s="127"/>
      <c r="S29" s="127"/>
      <c r="T29" s="127"/>
      <c r="U29" s="127"/>
    </row>
    <row r="30" spans="1:36" s="2" customFormat="1" ht="20.100000000000001" hidden="1" customHeight="1" x14ac:dyDescent="0.2">
      <c r="A30" s="16">
        <v>0</v>
      </c>
      <c r="B30" s="16">
        <v>0</v>
      </c>
      <c r="D30" s="38"/>
      <c r="E30" s="32"/>
      <c r="F30" s="25"/>
      <c r="G30" s="107"/>
      <c r="H30" s="108"/>
      <c r="I30" s="69"/>
      <c r="J30" s="53"/>
      <c r="K30" s="29">
        <v>0</v>
      </c>
      <c r="L30" s="36" t="e">
        <f>ROUND(oknQuantity_9*oknPrice_9,2)</f>
        <v>#REF!</v>
      </c>
      <c r="M30" s="12"/>
      <c r="N30" s="43"/>
      <c r="Q30" s="127"/>
      <c r="R30" s="127"/>
      <c r="S30" s="127"/>
      <c r="T30" s="127"/>
      <c r="U30" s="127"/>
    </row>
    <row r="31" spans="1:36" s="2" customFormat="1" ht="20.100000000000001" hidden="1" customHeight="1" x14ac:dyDescent="0.2">
      <c r="A31" s="16">
        <v>0</v>
      </c>
      <c r="B31" s="16">
        <v>0</v>
      </c>
      <c r="D31" s="38"/>
      <c r="E31" s="31"/>
      <c r="F31" s="26"/>
      <c r="G31" s="128"/>
      <c r="H31" s="129"/>
      <c r="I31" s="68"/>
      <c r="J31" s="55"/>
      <c r="K31" s="28">
        <v>0</v>
      </c>
      <c r="L31" s="35" t="e">
        <f>ROUND(oknQuantity_10*oknPrice_10,2)</f>
        <v>#REF!</v>
      </c>
      <c r="M31" s="12"/>
      <c r="N31" s="43"/>
      <c r="Q31" s="103" t="s">
        <v>31</v>
      </c>
      <c r="R31" s="103"/>
      <c r="S31" s="103"/>
      <c r="T31" s="103"/>
      <c r="U31" s="103"/>
    </row>
    <row r="32" spans="1:36" s="2" customFormat="1" ht="20.100000000000001" hidden="1" customHeight="1" x14ac:dyDescent="0.2">
      <c r="A32" s="16">
        <v>0</v>
      </c>
      <c r="B32" s="16">
        <v>0</v>
      </c>
      <c r="D32" s="38"/>
      <c r="E32" s="32"/>
      <c r="F32" s="25"/>
      <c r="G32" s="107"/>
      <c r="H32" s="108"/>
      <c r="I32" s="69"/>
      <c r="J32" s="53"/>
      <c r="K32" s="29">
        <v>0</v>
      </c>
      <c r="L32" s="36" t="e">
        <f>ROUND(oknQuantity_11*oknPrice_11,2)</f>
        <v>#REF!</v>
      </c>
      <c r="M32" s="12"/>
      <c r="N32" s="43"/>
      <c r="Q32" s="123" t="s">
        <v>30</v>
      </c>
      <c r="R32" s="123"/>
      <c r="S32" s="123"/>
      <c r="T32" s="123"/>
      <c r="U32" s="123"/>
    </row>
    <row r="33" spans="1:21" s="2" customFormat="1" ht="8.25" hidden="1" customHeight="1" x14ac:dyDescent="0.2">
      <c r="A33" s="16">
        <v>0</v>
      </c>
      <c r="B33" s="16">
        <v>0</v>
      </c>
      <c r="D33" s="38"/>
      <c r="E33" s="33"/>
      <c r="F33" s="27"/>
      <c r="G33" s="121"/>
      <c r="H33" s="122"/>
      <c r="I33" s="70"/>
      <c r="J33" s="54"/>
      <c r="K33" s="30">
        <v>0</v>
      </c>
      <c r="L33" s="35" t="e">
        <f>ROUND(oknQuantity_12*oknPrice_12,2)</f>
        <v>#REF!</v>
      </c>
      <c r="M33" s="12"/>
      <c r="N33" s="43"/>
      <c r="Q33" s="124" t="s">
        <v>29</v>
      </c>
      <c r="R33" s="124"/>
      <c r="S33" s="124"/>
      <c r="T33" s="124"/>
      <c r="U33" s="124"/>
    </row>
    <row r="34" spans="1:21" s="2" customFormat="1" ht="20.100000000000001" customHeight="1" x14ac:dyDescent="0.2">
      <c r="A34" s="15"/>
      <c r="D34" s="38"/>
      <c r="E34" s="3"/>
      <c r="F34" s="3"/>
      <c r="G34" s="3"/>
      <c r="H34" s="3"/>
      <c r="I34" s="3"/>
      <c r="J34" s="41"/>
      <c r="K34" s="84" t="s">
        <v>8</v>
      </c>
      <c r="L34" s="49">
        <f>SUM(oknLineTotal_1:oknLineTotal_6)</f>
        <v>0</v>
      </c>
      <c r="M34" s="11"/>
      <c r="N34" s="67"/>
      <c r="Q34" s="103" t="s">
        <v>31</v>
      </c>
      <c r="R34" s="103"/>
      <c r="S34" s="103"/>
      <c r="T34" s="103"/>
      <c r="U34" s="103"/>
    </row>
    <row r="35" spans="1:21" s="2" customFormat="1" ht="20.100000000000001" customHeight="1" x14ac:dyDescent="0.2">
      <c r="A35" s="15"/>
      <c r="B35" s="22">
        <f t="array" ref="B35">SUM(oknTaxable_1:oknTaxable_6*oknLineTotal_1:oknLineTotal_6)</f>
        <v>0</v>
      </c>
      <c r="E35" s="3"/>
      <c r="F35" s="3"/>
      <c r="G35" s="3"/>
      <c r="H35" s="3"/>
      <c r="I35" s="3"/>
      <c r="J35" s="86" t="s">
        <v>27</v>
      </c>
      <c r="K35" s="45">
        <v>6.5000000000000002E-2</v>
      </c>
      <c r="L35" s="49">
        <f>ROUND(IF(oknTaxType=0,0, oknTax1Rate*(oknLineTotalTaxable+IF(oknTaxTotalIncludingShippingCost=0,0,oknShippingCost))),2)</f>
        <v>0</v>
      </c>
      <c r="M35" s="11"/>
      <c r="N35" s="67"/>
      <c r="O35"/>
      <c r="P35"/>
      <c r="Q35" s="103"/>
      <c r="R35" s="103"/>
      <c r="S35" s="103"/>
      <c r="T35" s="103"/>
      <c r="U35" s="103"/>
    </row>
    <row r="36" spans="1:21" s="2" customFormat="1" ht="20.100000000000001" hidden="1" customHeight="1" x14ac:dyDescent="0.2">
      <c r="A36" s="15"/>
      <c r="B36" s="15"/>
      <c r="D36" s="38"/>
      <c r="E36" s="3"/>
      <c r="F36" s="3"/>
      <c r="G36" s="3"/>
      <c r="H36" s="3"/>
      <c r="I36" s="3"/>
      <c r="J36" s="87" t="s">
        <v>23</v>
      </c>
      <c r="K36" s="42">
        <v>3.2000000000000001E-2</v>
      </c>
      <c r="L36" s="49">
        <f>ROUND(IF(oknTaxType&lt;&gt;2,0,oknTax2Rate*(oknLineTotalTaxable+IF(oknTaxTotalIncludingShippingCost=0,0,oknShippingCost)+IF(oknTax2IsAppliedToTax1=0,0,oknTax1))),2)</f>
        <v>0</v>
      </c>
      <c r="M36" s="13"/>
      <c r="N36"/>
      <c r="O36"/>
      <c r="P36"/>
      <c r="Q36" s="103"/>
      <c r="R36" s="103"/>
      <c r="S36" s="103"/>
      <c r="T36" s="103"/>
      <c r="U36" s="103"/>
    </row>
    <row r="37" spans="1:21" s="2" customFormat="1" ht="20.100000000000001" hidden="1" customHeight="1" x14ac:dyDescent="0.2">
      <c r="A37" s="15"/>
      <c r="B37" s="15"/>
      <c r="D37" s="38"/>
      <c r="E37" s="3"/>
      <c r="F37" s="3"/>
      <c r="G37" s="3"/>
      <c r="H37" s="3"/>
      <c r="I37" s="3"/>
      <c r="J37" s="41"/>
      <c r="K37" s="41"/>
      <c r="L37" s="50"/>
      <c r="M37" s="14"/>
      <c r="N37"/>
      <c r="O37"/>
      <c r="P37"/>
      <c r="Q37" s="103"/>
      <c r="R37" s="103"/>
      <c r="S37" s="103"/>
      <c r="T37" s="103"/>
      <c r="U37" s="103"/>
    </row>
    <row r="38" spans="1:21" s="2" customFormat="1" ht="18.75" customHeight="1" x14ac:dyDescent="0.2">
      <c r="A38" s="15"/>
      <c r="B38" s="15"/>
      <c r="J38" s="41"/>
      <c r="K38" s="46" t="s">
        <v>1</v>
      </c>
      <c r="L38" s="49">
        <f>ROUND(oknSubTotal + oknShippingCost + IF(oknTaxType=0,0,IF(oknTaxType=1,oknTax1,oknTax1+oknTax2)),2)</f>
        <v>0</v>
      </c>
      <c r="M38" s="11"/>
      <c r="N38" s="67"/>
      <c r="O38"/>
      <c r="P38"/>
      <c r="Q38" s="103"/>
      <c r="R38" s="103"/>
      <c r="S38" s="103"/>
      <c r="T38" s="103"/>
      <c r="U38" s="103"/>
    </row>
    <row r="39" spans="1:21" ht="18.75" customHeight="1" x14ac:dyDescent="0.2">
      <c r="N39"/>
    </row>
    <row r="40" spans="1:21" ht="18.75" customHeight="1" x14ac:dyDescent="0.2">
      <c r="D40" s="99" t="s">
        <v>15</v>
      </c>
      <c r="E40" s="99"/>
      <c r="F40" s="99"/>
      <c r="G40" s="99"/>
      <c r="H40" s="99"/>
      <c r="I40" s="99"/>
      <c r="J40" s="99"/>
      <c r="K40" s="99"/>
      <c r="L40" s="99"/>
      <c r="M40" s="81"/>
      <c r="N40"/>
    </row>
    <row r="41" spans="1:21" ht="12.75" customHeight="1" x14ac:dyDescent="0.2">
      <c r="D41" s="81"/>
      <c r="E41" s="81"/>
      <c r="F41" s="81"/>
      <c r="G41" s="81"/>
      <c r="H41" s="81"/>
      <c r="I41" s="81"/>
      <c r="J41" s="81"/>
      <c r="K41" s="81"/>
      <c r="L41" s="81"/>
      <c r="M41" s="81"/>
      <c r="N41"/>
    </row>
    <row r="42" spans="1:21" ht="18" customHeight="1" x14ac:dyDescent="0.2">
      <c r="I42" s="76"/>
      <c r="J42" s="76"/>
      <c r="K42" s="76"/>
      <c r="L42" s="77" t="s">
        <v>45</v>
      </c>
      <c r="N42"/>
    </row>
    <row r="43" spans="1:21" x14ac:dyDescent="0.2">
      <c r="N43"/>
    </row>
    <row r="45" spans="1:21" ht="18" customHeight="1" x14ac:dyDescent="0.2">
      <c r="D45" s="95" t="s">
        <v>22</v>
      </c>
      <c r="E45" s="95"/>
      <c r="F45" s="95"/>
      <c r="G45" s="78">
        <f>oknInvoiceID</f>
        <v>0</v>
      </c>
      <c r="H45" s="95" t="s">
        <v>21</v>
      </c>
      <c r="I45" s="95"/>
      <c r="J45" s="95"/>
      <c r="K45" s="97">
        <f>oknInvoiceDate</f>
        <v>0</v>
      </c>
      <c r="L45" s="97"/>
    </row>
    <row r="46" spans="1:21" ht="18" customHeight="1" x14ac:dyDescent="0.2">
      <c r="D46" s="95" t="s">
        <v>46</v>
      </c>
      <c r="E46" s="95"/>
      <c r="F46" s="95"/>
      <c r="G46" s="79">
        <f>oknWhoID</f>
        <v>0</v>
      </c>
      <c r="H46" s="95" t="s">
        <v>25</v>
      </c>
      <c r="I46" s="95"/>
      <c r="J46" s="95"/>
      <c r="K46" s="98">
        <f>oknWhoName</f>
        <v>0</v>
      </c>
      <c r="L46" s="98"/>
    </row>
    <row r="47" spans="1:21" ht="18" customHeight="1" x14ac:dyDescent="0.2">
      <c r="D47" s="95" t="s">
        <v>48</v>
      </c>
      <c r="E47" s="95"/>
      <c r="F47" s="95"/>
      <c r="G47" s="96">
        <f>oknTotal</f>
        <v>0</v>
      </c>
      <c r="H47" s="96"/>
      <c r="I47" s="96"/>
      <c r="J47" s="96"/>
      <c r="K47" s="96"/>
      <c r="L47" s="96"/>
    </row>
    <row r="48" spans="1:21" ht="18" customHeight="1" x14ac:dyDescent="0.2">
      <c r="D48" s="95" t="s">
        <v>47</v>
      </c>
      <c r="E48" s="95"/>
      <c r="F48" s="95"/>
      <c r="G48" s="96"/>
      <c r="H48" s="96"/>
      <c r="I48" s="96"/>
      <c r="J48" s="96"/>
      <c r="K48" s="96"/>
      <c r="L48" s="96"/>
    </row>
    <row r="914" spans="1:1" hidden="1" x14ac:dyDescent="0.2">
      <c r="A914" s="82" t="s">
        <v>50</v>
      </c>
    </row>
    <row r="942" spans="1:1" hidden="1" x14ac:dyDescent="0.2">
      <c r="A942" s="82" t="s">
        <v>50</v>
      </c>
    </row>
    <row r="996" spans="1:1" hidden="1" x14ac:dyDescent="0.2">
      <c r="A996" s="82" t="s">
        <v>50</v>
      </c>
    </row>
  </sheetData>
  <sheetProtection sheet="1" objects="1" scenarios="1" selectLockedCells="1"/>
  <mergeCells count="62">
    <mergeCell ref="E24:K24"/>
    <mergeCell ref="E25:K25"/>
    <mergeCell ref="E26:K26"/>
    <mergeCell ref="E27:K27"/>
    <mergeCell ref="E10:H10"/>
    <mergeCell ref="E11:H11"/>
    <mergeCell ref="E12:H12"/>
    <mergeCell ref="E13:H13"/>
    <mergeCell ref="E22:K22"/>
    <mergeCell ref="G33:H33"/>
    <mergeCell ref="Q32:U32"/>
    <mergeCell ref="Q33:U33"/>
    <mergeCell ref="N3:P3"/>
    <mergeCell ref="N4:P4"/>
    <mergeCell ref="N5:P5"/>
    <mergeCell ref="N6:P6"/>
    <mergeCell ref="Q26:U30"/>
    <mergeCell ref="Q31:U31"/>
    <mergeCell ref="E9:H9"/>
    <mergeCell ref="G31:H31"/>
    <mergeCell ref="G32:H32"/>
    <mergeCell ref="G30:H30"/>
    <mergeCell ref="G29:H29"/>
    <mergeCell ref="K4:L4"/>
    <mergeCell ref="K5:L5"/>
    <mergeCell ref="D5:D26"/>
    <mergeCell ref="E18:F18"/>
    <mergeCell ref="G28:H28"/>
    <mergeCell ref="E19:F19"/>
    <mergeCell ref="E21:K21"/>
    <mergeCell ref="E16:L17"/>
    <mergeCell ref="E15:H15"/>
    <mergeCell ref="J9:L9"/>
    <mergeCell ref="J10:L10"/>
    <mergeCell ref="E8:H8"/>
    <mergeCell ref="J8:L8"/>
    <mergeCell ref="J11:L11"/>
    <mergeCell ref="J13:L13"/>
    <mergeCell ref="J14:L14"/>
    <mergeCell ref="J12:L12"/>
    <mergeCell ref="E23:K23"/>
    <mergeCell ref="AH23:AI23"/>
    <mergeCell ref="Y28:Z28"/>
    <mergeCell ref="AH24:AI24"/>
    <mergeCell ref="AH25:AI25"/>
    <mergeCell ref="Q34:U38"/>
    <mergeCell ref="K6:L6"/>
    <mergeCell ref="K7:L7"/>
    <mergeCell ref="AH22:AI22"/>
    <mergeCell ref="D48:F48"/>
    <mergeCell ref="G48:L48"/>
    <mergeCell ref="K45:L45"/>
    <mergeCell ref="K46:L46"/>
    <mergeCell ref="H45:J45"/>
    <mergeCell ref="H46:J46"/>
    <mergeCell ref="D45:F45"/>
    <mergeCell ref="D46:F46"/>
    <mergeCell ref="D47:F47"/>
    <mergeCell ref="G47:L47"/>
    <mergeCell ref="D40:L40"/>
    <mergeCell ref="AH26:AI26"/>
    <mergeCell ref="AH27:AI27"/>
  </mergeCells>
  <phoneticPr fontId="6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J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96" r:id="rId5" tooltip="Invoice Sample with Remittance Letter" display="http://www.invoicingtemplate.com/remittance-slip.html" xr:uid="{00000000-0004-0000-0000-000008000000}"/>
    <hyperlink ref="AJN1" r:id="rId6" tooltip="Invoice with Remittance Slip" display="http://www.invoicingtemplate.com/remittance-slip.html" xr:uid="{00000000-0004-0000-0000-000009000000}"/>
    <hyperlink ref="A942" r:id="rId7" tooltip="Invoice Sample with Remittance Letter" display="http://www.invoicingtemplate.com/remittance-slip.html" xr:uid="{00000000-0004-0000-0000-00000A000000}"/>
    <hyperlink ref="AKW1" r:id="rId8" tooltip="Invoice with Remittance Slip" display="http://www.invoicingtemplate.com/remittance-slip.html" xr:uid="{00000000-0004-0000-0000-00000B000000}"/>
    <hyperlink ref="A914" r:id="rId9" tooltip="Invoice Sample with Remittance Letter" display="http://www.invoicingtemplate.com/remittance-slip.html" xr:uid="{00000000-0004-0000-0000-00000C000000}"/>
    <hyperlink ref="AKT1" r:id="rId10" tooltip="Invoice with Remittance Slip" display="http://www.invoicingtemplate.com/remittance-slip.html" xr:uid="{00000000-0004-0000-0000-00000D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123825</xdr:rowOff>
                  </from>
                  <to>
                    <xdr:col>11</xdr:col>
                    <xdr:colOff>19050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114300</xdr:rowOff>
                  </from>
                  <to>
                    <xdr:col>11</xdr:col>
                    <xdr:colOff>19050</xdr:colOff>
                    <xdr:row>22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133350</xdr:rowOff>
                  </from>
                  <to>
                    <xdr:col>11</xdr:col>
                    <xdr:colOff>19050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133350</xdr:rowOff>
                  </from>
                  <to>
                    <xdr:col>11</xdr:col>
                    <xdr:colOff>19050</xdr:colOff>
                    <xdr:row>24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114300</xdr:rowOff>
                  </from>
                  <to>
                    <xdr:col>11</xdr:col>
                    <xdr:colOff>19050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104775</xdr:rowOff>
                  </from>
                  <to>
                    <xdr:col>11</xdr:col>
                    <xdr:colOff>19050</xdr:colOff>
                    <xdr:row>26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B65EC-E55F-4B12-A17E-57E7F904F001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114</vt:i4>
      </vt:variant>
    </vt:vector>
  </HeadingPairs>
  <TitlesOfParts>
    <vt:vector size="1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Remittance Slip</dc:title>
  <dc:subject>"Invoice with Remittance Slip" summary: This free sample invoice template in Excel format demonstrates how to add a remittance slip to the bottom of an existing invoicing template. The remittance slip / letter is printable with the invoice, so that the customer can be detached and sent along with the check.</dc:subject>
  <dc:creator>https://www.invoicingtemplate.com/</dc:creator>
  <cp:keywords/>
  <dc:description>https://www.invoicingtemplate.com/remittance-slip.html</dc:description>
  <cp:lastModifiedBy>liangjun yu</cp:lastModifiedBy>
  <cp:lastPrinted>2016-05-22T15:20:51Z</cp:lastPrinted>
  <dcterms:created xsi:type="dcterms:W3CDTF">2000-07-27T22:24:14Z</dcterms:created>
  <dcterms:modified xsi:type="dcterms:W3CDTF">2024-03-08T11:26:01Z</dcterms:modified>
  <cp:category>Invoice with Remittance Slip, Invoice Sample with Remittance Letter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35, Sacramento, California, 495234, 466488, 7000616221639141840?+6.16%, 97.9 sq mi, 253.6 km2, 5,059/sq mi, 1,953/km2, 38°34′00″N 121°28′07″W? / ?38.5666°N 121.4686°W? / 38.5666; -121.4686? (Sacramento)</vt:lpwstr>
  </property>
</Properties>
</file>